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4"/>
  <workbookPr updateLinks="never"/>
  <mc:AlternateContent xmlns:mc="http://schemas.openxmlformats.org/markup-compatibility/2006">
    <mc:Choice Requires="x15">
      <x15ac:absPath xmlns:x15ac="http://schemas.microsoft.com/office/spreadsheetml/2010/11/ac" url="D:\Users\User\Desktop\清单+分级分档+技术标准\门窗\"/>
    </mc:Choice>
  </mc:AlternateContent>
  <xr:revisionPtr revIDLastSave="0" documentId="13_ncr:1_{2A78285A-0823-47AC-9FF5-8C4E8CD93E46}" xr6:coauthVersionLast="47" xr6:coauthVersionMax="47" xr10:uidLastSave="{00000000-0000-0000-0000-000000000000}"/>
  <bookViews>
    <workbookView xWindow="-108" yWindow="-108" windowWidth="23256" windowHeight="12576" tabRatio="926" firstSheet="1" activeTab="1" xr2:uid="{00000000-000D-0000-FFFF-FFFF00000000}"/>
  </bookViews>
  <sheets>
    <sheet name="wnjubo0H" sheetId="4075" state="hidden" r:id="rId1"/>
    <sheet name="报价说明" sheetId="4089" r:id="rId2"/>
    <sheet name="自报价清单表" sheetId="4031" r:id="rId3"/>
    <sheet name="标准清单表" sheetId="3192" r:id="rId4"/>
    <sheet name="表一报价" sheetId="3673" r:id="rId5"/>
    <sheet name="表二玻璃" sheetId="3674" r:id="rId6"/>
    <sheet name="表三人工" sheetId="3675" r:id="rId7"/>
    <sheet name="表四措施" sheetId="3676" r:id="rId8"/>
    <sheet name="表五普通断桥铝合金窗材料运输费" sheetId="4088" r:id="rId9"/>
    <sheet name="表1.材料调差" sheetId="4090" r:id="rId10"/>
    <sheet name="表2.材料配置清单" sheetId="4091" r:id="rId11"/>
    <sheet name="表3. 五金配置表" sheetId="4092" r:id="rId12"/>
    <sheet name="表4.XZ" sheetId="4093" r:id="rId13"/>
    <sheet name="表5. XS" sheetId="4094" r:id="rId14"/>
    <sheet name="工程量清单及报价汇总表" sheetId="4102" r:id="rId15"/>
    <sheet name="C1" sheetId="4077" r:id="rId16"/>
    <sheet name="C2" sheetId="4081" r:id="rId17"/>
    <sheet name="C3" sheetId="4080" r:id="rId18"/>
    <sheet name="C4" sheetId="4103" r:id="rId19"/>
    <sheet name="C5" sheetId="4104" r:id="rId20"/>
    <sheet name="C6" sheetId="4105" r:id="rId21"/>
    <sheet name="C7" sheetId="4106" r:id="rId22"/>
    <sheet name="C8" sheetId="4107" r:id="rId23"/>
    <sheet name="C9" sheetId="4108" r:id="rId24"/>
    <sheet name="C10" sheetId="4109" r:id="rId25"/>
    <sheet name="C11" sheetId="4110" r:id="rId26"/>
    <sheet name="C12" sheetId="4111" r:id="rId27"/>
    <sheet name="C13" sheetId="4112" r:id="rId28"/>
    <sheet name="C14" sheetId="4113" r:id="rId29"/>
    <sheet name="C15" sheetId="4114" r:id="rId30"/>
    <sheet name="C16" sheetId="4115" r:id="rId31"/>
    <sheet name="C17" sheetId="4116" r:id="rId32"/>
    <sheet name="C18" sheetId="4117" r:id="rId33"/>
    <sheet name="C19" sheetId="4118" r:id="rId34"/>
    <sheet name="C20" sheetId="4119" r:id="rId35"/>
    <sheet name="C21" sheetId="4120" r:id="rId36"/>
    <sheet name="C22" sheetId="4121" r:id="rId37"/>
    <sheet name="C23" sheetId="4122" r:id="rId38"/>
    <sheet name="C24" sheetId="4123" r:id="rId39"/>
    <sheet name="C25" sheetId="4124" r:id="rId40"/>
    <sheet name="C26" sheetId="4125" r:id="rId41"/>
    <sheet name="C27" sheetId="4126" r:id="rId42"/>
    <sheet name="C28" sheetId="4127" r:id="rId43"/>
    <sheet name="C29" sheetId="4128" r:id="rId44"/>
    <sheet name="C30" sheetId="4129" r:id="rId45"/>
    <sheet name="C31" sheetId="4130" r:id="rId46"/>
    <sheet name="C32" sheetId="4131" r:id="rId47"/>
    <sheet name="C33" sheetId="4132" r:id="rId48"/>
    <sheet name="C34" sheetId="4133" r:id="rId49"/>
    <sheet name="C35" sheetId="4134" r:id="rId50"/>
    <sheet name="C36" sheetId="4135" r:id="rId51"/>
    <sheet name="C37" sheetId="4136" r:id="rId52"/>
    <sheet name="C38" sheetId="4137" r:id="rId53"/>
    <sheet name="C39" sheetId="4138" r:id="rId54"/>
    <sheet name="ZJC1" sheetId="4082" r:id="rId55"/>
    <sheet name="ZJC2" sheetId="4139" r:id="rId56"/>
    <sheet name="ZJC3" sheetId="4140" r:id="rId57"/>
    <sheet name="ZJC4" sheetId="4141" r:id="rId58"/>
    <sheet name="TLM4824" sheetId="4142" r:id="rId59"/>
    <sheet name="TLM1824" sheetId="4084" r:id="rId60"/>
    <sheet name="TLM4224" sheetId="4143" r:id="rId61"/>
    <sheet name="TLM1824a" sheetId="4144" r:id="rId62"/>
    <sheet name="TLM4224a" sheetId="4145" r:id="rId63"/>
    <sheet name="TLM2124" sheetId="4146" r:id="rId64"/>
    <sheet name="型材明细表" sheetId="4099" r:id="rId65"/>
    <sheet name="配件明细表" sheetId="4100" r:id="rId66"/>
  </sheets>
  <externalReferences>
    <externalReference r:id="rId67"/>
    <externalReference r:id="rId68"/>
    <externalReference r:id="rId69"/>
  </externalReferences>
  <definedNames>
    <definedName name="___xlfn.BAHTTEXT" hidden="1">#NAME?</definedName>
    <definedName name="__xlfn.BAHTTEXT" hidden="1">#NAME?</definedName>
    <definedName name="_Fill" localSheetId="24" hidden="1">'[1]sum(Flooring )'!#REF!</definedName>
    <definedName name="_Fill" localSheetId="25" hidden="1">'[1]sum(Flooring )'!#REF!</definedName>
    <definedName name="_Fill" localSheetId="26" hidden="1">'[1]sum(Flooring )'!#REF!</definedName>
    <definedName name="_Fill" localSheetId="27" hidden="1">'[1]sum(Flooring )'!#REF!</definedName>
    <definedName name="_Fill" localSheetId="28" hidden="1">'[1]sum(Flooring )'!#REF!</definedName>
    <definedName name="_Fill" localSheetId="29" hidden="1">'[1]sum(Flooring )'!#REF!</definedName>
    <definedName name="_Fill" localSheetId="30" hidden="1">'[1]sum(Flooring )'!#REF!</definedName>
    <definedName name="_Fill" localSheetId="31" hidden="1">'[1]sum(Flooring )'!#REF!</definedName>
    <definedName name="_Fill" localSheetId="32" hidden="1">'[1]sum(Flooring )'!#REF!</definedName>
    <definedName name="_Fill" localSheetId="33" hidden="1">'[1]sum(Flooring )'!#REF!</definedName>
    <definedName name="_Fill" localSheetId="34" hidden="1">'[1]sum(Flooring )'!#REF!</definedName>
    <definedName name="_Fill" localSheetId="35" hidden="1">'[1]sum(Flooring )'!#REF!</definedName>
    <definedName name="_Fill" localSheetId="36" hidden="1">'[1]sum(Flooring )'!#REF!</definedName>
    <definedName name="_Fill" localSheetId="37" hidden="1">'[1]sum(Flooring )'!#REF!</definedName>
    <definedName name="_Fill" localSheetId="38" hidden="1">'[1]sum(Flooring )'!#REF!</definedName>
    <definedName name="_Fill" localSheetId="39" hidden="1">'[1]sum(Flooring )'!#REF!</definedName>
    <definedName name="_Fill" localSheetId="40" hidden="1">'[1]sum(Flooring )'!#REF!</definedName>
    <definedName name="_Fill" localSheetId="41" hidden="1">'[1]sum(Flooring )'!#REF!</definedName>
    <definedName name="_Fill" localSheetId="42" hidden="1">'[1]sum(Flooring )'!#REF!</definedName>
    <definedName name="_Fill" localSheetId="43" hidden="1">'[1]sum(Flooring )'!#REF!</definedName>
    <definedName name="_Fill" localSheetId="44" hidden="1">'[1]sum(Flooring )'!#REF!</definedName>
    <definedName name="_Fill" localSheetId="45" hidden="1">'[1]sum(Flooring )'!#REF!</definedName>
    <definedName name="_Fill" localSheetId="46" hidden="1">'[1]sum(Flooring )'!#REF!</definedName>
    <definedName name="_Fill" localSheetId="47" hidden="1">'[1]sum(Flooring )'!#REF!</definedName>
    <definedName name="_Fill" localSheetId="48" hidden="1">'[1]sum(Flooring )'!#REF!</definedName>
    <definedName name="_Fill" localSheetId="49" hidden="1">'[1]sum(Flooring )'!#REF!</definedName>
    <definedName name="_Fill" localSheetId="50" hidden="1">'[1]sum(Flooring )'!#REF!</definedName>
    <definedName name="_Fill" localSheetId="51" hidden="1">'[1]sum(Flooring )'!#REF!</definedName>
    <definedName name="_Fill" localSheetId="52" hidden="1">'[1]sum(Flooring )'!#REF!</definedName>
    <definedName name="_Fill" localSheetId="53" hidden="1">'[1]sum(Flooring )'!#REF!</definedName>
    <definedName name="_Fill" localSheetId="18" hidden="1">'[1]sum(Flooring )'!#REF!</definedName>
    <definedName name="_Fill" localSheetId="19" hidden="1">'[1]sum(Flooring )'!#REF!</definedName>
    <definedName name="_Fill" localSheetId="20" hidden="1">'[1]sum(Flooring )'!#REF!</definedName>
    <definedName name="_Fill" localSheetId="21" hidden="1">'[1]sum(Flooring )'!#REF!</definedName>
    <definedName name="_Fill" localSheetId="22" hidden="1">'[1]sum(Flooring )'!#REF!</definedName>
    <definedName name="_Fill" localSheetId="23" hidden="1">'[1]sum(Flooring )'!#REF!</definedName>
    <definedName name="_Fill" localSheetId="61" hidden="1">'[1]sum(Flooring )'!#REF!</definedName>
    <definedName name="_Fill" localSheetId="63" hidden="1">'[1]sum(Flooring )'!#REF!</definedName>
    <definedName name="_Fill" localSheetId="60" hidden="1">'[1]sum(Flooring )'!#REF!</definedName>
    <definedName name="_Fill" localSheetId="62" hidden="1">'[1]sum(Flooring )'!#REF!</definedName>
    <definedName name="_Fill" localSheetId="58" hidden="1">'[1]sum(Flooring )'!#REF!</definedName>
    <definedName name="_Fill" localSheetId="55" hidden="1">'[1]sum(Flooring )'!#REF!</definedName>
    <definedName name="_Fill" localSheetId="56" hidden="1">'[1]sum(Flooring )'!#REF!</definedName>
    <definedName name="_Fill" localSheetId="57" hidden="1">'[1]sum(Flooring )'!#REF!</definedName>
    <definedName name="_Fill" hidden="1">'[1]sum(Flooring )'!#REF!</definedName>
    <definedName name="_xlnm._FilterDatabase" localSheetId="11" hidden="1">'表3. 五金配置表'!#REF!</definedName>
    <definedName name="_xlnm._FilterDatabase" localSheetId="12" hidden="1">'表4.XZ'!$A$2:$F$8</definedName>
    <definedName name="_xlnm._FilterDatabase" localSheetId="5" hidden="1">表二玻璃!$A$2:$IW$123</definedName>
    <definedName name="_xlnm._FilterDatabase" localSheetId="4" hidden="1">表一报价!$A$1:$K$49</definedName>
    <definedName name="_xlnm._FilterDatabase" localSheetId="65" hidden="1">配件明细表!$A$4:$M$36</definedName>
    <definedName name="_xlnm._FilterDatabase" localSheetId="64" hidden="1">型材明细表!$A$4:$Q$34</definedName>
    <definedName name="_Order1" hidden="1">255</definedName>
    <definedName name="_Order2" hidden="1">255</definedName>
    <definedName name="A_1">"$"</definedName>
    <definedName name="A_1___0">"$"</definedName>
    <definedName name="A_1___1">"$"</definedName>
    <definedName name="A_1___2">"$"</definedName>
    <definedName name="A_1___4">"$"</definedName>
    <definedName name="A_2">"$"</definedName>
    <definedName name="A_2___0">"$"</definedName>
    <definedName name="A_2___1">"$"</definedName>
    <definedName name="A_2___2">"$"</definedName>
    <definedName name="A_2___4">"$"</definedName>
    <definedName name="abc" localSheetId="24" hidden="1">'[2]sum(Flooring )'!#REF!</definedName>
    <definedName name="abc" localSheetId="25" hidden="1">'[2]sum(Flooring )'!#REF!</definedName>
    <definedName name="abc" localSheetId="26" hidden="1">'[2]sum(Flooring )'!#REF!</definedName>
    <definedName name="abc" localSheetId="27" hidden="1">'[2]sum(Flooring )'!#REF!</definedName>
    <definedName name="abc" localSheetId="28" hidden="1">'[2]sum(Flooring )'!#REF!</definedName>
    <definedName name="abc" localSheetId="29" hidden="1">'[2]sum(Flooring )'!#REF!</definedName>
    <definedName name="abc" localSheetId="30" hidden="1">'[2]sum(Flooring )'!#REF!</definedName>
    <definedName name="abc" localSheetId="31" hidden="1">'[2]sum(Flooring )'!#REF!</definedName>
    <definedName name="abc" localSheetId="32" hidden="1">'[2]sum(Flooring )'!#REF!</definedName>
    <definedName name="abc" localSheetId="33" hidden="1">'[2]sum(Flooring )'!#REF!</definedName>
    <definedName name="abc" localSheetId="34" hidden="1">'[2]sum(Flooring )'!#REF!</definedName>
    <definedName name="abc" localSheetId="35" hidden="1">'[2]sum(Flooring )'!#REF!</definedName>
    <definedName name="abc" localSheetId="36" hidden="1">'[2]sum(Flooring )'!#REF!</definedName>
    <definedName name="abc" localSheetId="37" hidden="1">'[2]sum(Flooring )'!#REF!</definedName>
    <definedName name="abc" localSheetId="38" hidden="1">'[2]sum(Flooring )'!#REF!</definedName>
    <definedName name="abc" localSheetId="39" hidden="1">'[2]sum(Flooring )'!#REF!</definedName>
    <definedName name="abc" localSheetId="40" hidden="1">'[2]sum(Flooring )'!#REF!</definedName>
    <definedName name="abc" localSheetId="41" hidden="1">'[2]sum(Flooring )'!#REF!</definedName>
    <definedName name="abc" localSheetId="42" hidden="1">'[2]sum(Flooring )'!#REF!</definedName>
    <definedName name="abc" localSheetId="43" hidden="1">'[2]sum(Flooring )'!#REF!</definedName>
    <definedName name="abc" localSheetId="44" hidden="1">'[2]sum(Flooring )'!#REF!</definedName>
    <definedName name="abc" localSheetId="45" hidden="1">'[2]sum(Flooring )'!#REF!</definedName>
    <definedName name="abc" localSheetId="46" hidden="1">'[2]sum(Flooring )'!#REF!</definedName>
    <definedName name="abc" localSheetId="47" hidden="1">'[2]sum(Flooring )'!#REF!</definedName>
    <definedName name="abc" localSheetId="48" hidden="1">'[2]sum(Flooring )'!#REF!</definedName>
    <definedName name="abc" localSheetId="49" hidden="1">'[2]sum(Flooring )'!#REF!</definedName>
    <definedName name="abc" localSheetId="50" hidden="1">'[2]sum(Flooring )'!#REF!</definedName>
    <definedName name="abc" localSheetId="51" hidden="1">'[2]sum(Flooring )'!#REF!</definedName>
    <definedName name="abc" localSheetId="52" hidden="1">'[2]sum(Flooring )'!#REF!</definedName>
    <definedName name="abc" localSheetId="53" hidden="1">'[2]sum(Flooring )'!#REF!</definedName>
    <definedName name="abc" localSheetId="18" hidden="1">'[2]sum(Flooring )'!#REF!</definedName>
    <definedName name="abc" localSheetId="19" hidden="1">'[2]sum(Flooring )'!#REF!</definedName>
    <definedName name="abc" localSheetId="20" hidden="1">'[2]sum(Flooring )'!#REF!</definedName>
    <definedName name="abc" localSheetId="21" hidden="1">'[2]sum(Flooring )'!#REF!</definedName>
    <definedName name="abc" localSheetId="22" hidden="1">'[2]sum(Flooring )'!#REF!</definedName>
    <definedName name="abc" localSheetId="23" hidden="1">'[2]sum(Flooring )'!#REF!</definedName>
    <definedName name="abc" localSheetId="61" hidden="1">'[2]sum(Flooring )'!#REF!</definedName>
    <definedName name="abc" localSheetId="63" hidden="1">'[2]sum(Flooring )'!#REF!</definedName>
    <definedName name="abc" localSheetId="60" hidden="1">'[2]sum(Flooring )'!#REF!</definedName>
    <definedName name="abc" localSheetId="62" hidden="1">'[2]sum(Flooring )'!#REF!</definedName>
    <definedName name="abc" localSheetId="58" hidden="1">'[2]sum(Flooring )'!#REF!</definedName>
    <definedName name="abc" localSheetId="55" hidden="1">'[2]sum(Flooring )'!#REF!</definedName>
    <definedName name="abc" localSheetId="56" hidden="1">'[2]sum(Flooring )'!#REF!</definedName>
    <definedName name="abc" localSheetId="57" hidden="1">'[2]sum(Flooring )'!#REF!</definedName>
    <definedName name="abc" hidden="1">'[2]sum(Flooring )'!#REF!</definedName>
    <definedName name="AccessDatabase" hidden="1">"D:\我的私人文件\预算自动化 (2).mdb"</definedName>
    <definedName name="B_1">"$"</definedName>
    <definedName name="B_1___0">"$"</definedName>
    <definedName name="B_1___1">"$"</definedName>
    <definedName name="B_1___2">"$"</definedName>
    <definedName name="B_1___4">"$"</definedName>
    <definedName name="B_2">"$"</definedName>
    <definedName name="B_2___0">"$"</definedName>
    <definedName name="B_2___1">"$"</definedName>
    <definedName name="B_2___2">"$"</definedName>
    <definedName name="B_2___4">"$"</definedName>
    <definedName name="B01_">"$"</definedName>
    <definedName name="B01____0">"$"</definedName>
    <definedName name="B01____1">"$"</definedName>
    <definedName name="B01____2">"$"</definedName>
    <definedName name="B01____4">"$"</definedName>
    <definedName name="B02_">"$"</definedName>
    <definedName name="B02____0">"$"</definedName>
    <definedName name="B02____1">"$"</definedName>
    <definedName name="B02____2">"$"</definedName>
    <definedName name="B02____4">"$"</definedName>
    <definedName name="B03_">"$"</definedName>
    <definedName name="B03____0">"$"</definedName>
    <definedName name="B03____1">"$"</definedName>
    <definedName name="B03____2">"$"</definedName>
    <definedName name="B03____4">"$"</definedName>
    <definedName name="B04_">"$"</definedName>
    <definedName name="B04____0">"$"</definedName>
    <definedName name="B04____1">"$"</definedName>
    <definedName name="B04____2">"$"</definedName>
    <definedName name="B04____4">"$"</definedName>
    <definedName name="B05_">"$"</definedName>
    <definedName name="B05____0">"$"</definedName>
    <definedName name="B05____1">"$"</definedName>
    <definedName name="B05____2">"$"</definedName>
    <definedName name="B05____4">"$"</definedName>
    <definedName name="B06_">"$"</definedName>
    <definedName name="B06____0">"$"</definedName>
    <definedName name="B06____1">"$"</definedName>
    <definedName name="B06____2">"$"</definedName>
    <definedName name="B06____4">"$"</definedName>
    <definedName name="B07_">"$"</definedName>
    <definedName name="B07____0">"$"</definedName>
    <definedName name="B07____1">"$"</definedName>
    <definedName name="B07____2">"$"</definedName>
    <definedName name="B07____4">"$"</definedName>
    <definedName name="B08_">"$"</definedName>
    <definedName name="B08____0">"$"</definedName>
    <definedName name="B08____1">"$"</definedName>
    <definedName name="B08____2">"$"</definedName>
    <definedName name="B08____4">"$"</definedName>
    <definedName name="BuiltIn_AutoFilter___3">"$"</definedName>
    <definedName name="BuiltIn_Consolidate_Area___1">NA()</definedName>
    <definedName name="BuiltIn_Consolidate_Area___1___1">NA()</definedName>
    <definedName name="BuiltIn_Consolidate_Area___2">NA()</definedName>
    <definedName name="BuiltIn_Consolidate_Area___2___2">NA()</definedName>
    <definedName name="BuiltIn_Consolidate_Area___3">NA()</definedName>
    <definedName name="BuiltIn_Consolidate_Area___3___3">NA()</definedName>
    <definedName name="BuiltIn_Consolidate_Area___4">NA()</definedName>
    <definedName name="BuiltIn_Consolidate_Area___4___4">NA()</definedName>
    <definedName name="BuiltIn_Print_Area">"$"</definedName>
    <definedName name="BuiltIn_Print_Area___0">"$"</definedName>
    <definedName name="BuiltIn_Print_Area___0___0">"$"</definedName>
    <definedName name="BuiltIn_Print_Area___0___0___0">"$"</definedName>
    <definedName name="BuiltIn_Print_Area___0___0___1">"$"</definedName>
    <definedName name="BuiltIn_Print_Area___0___0___2">"$"</definedName>
    <definedName name="BuiltIn_Print_Area___0___1">"$"</definedName>
    <definedName name="BuiltIn_Print_Area___0___2">"$"</definedName>
    <definedName name="BuiltIn_Print_Titles">"$"</definedName>
    <definedName name="BuiltIn_Print_Titles___0">"$"</definedName>
    <definedName name="BuiltIn_Print_Titles___1___1">"$"</definedName>
    <definedName name="C_1">"$"</definedName>
    <definedName name="C_1___0">"$"</definedName>
    <definedName name="C_1___1">"$"</definedName>
    <definedName name="C_1___2">"$"</definedName>
    <definedName name="C_1___4">"$"</definedName>
    <definedName name="C_2">"$"</definedName>
    <definedName name="C_2___0">"$"</definedName>
    <definedName name="C_2___1">"$"</definedName>
    <definedName name="C_2___2">"$"</definedName>
    <definedName name="C_2___4">"$"</definedName>
    <definedName name="CANT_">"$"</definedName>
    <definedName name="CANT____0">"$"</definedName>
    <definedName name="CANT____1">"$"</definedName>
    <definedName name="CANT____2">"$"</definedName>
    <definedName name="cc___0">"$"</definedName>
    <definedName name="cc___1">"$"</definedName>
    <definedName name="ccc">"$"</definedName>
    <definedName name="ccc___0">"$"</definedName>
    <definedName name="ccc___1">"$"</definedName>
    <definedName name="cccc">"$"</definedName>
    <definedName name="cccc___0">"$"</definedName>
    <definedName name="cccc___1">"$"</definedName>
    <definedName name="D___0">"$"</definedName>
    <definedName name="D___1">"$"</definedName>
    <definedName name="D___2">"$"</definedName>
    <definedName name="D___4">"$"</definedName>
    <definedName name="_xlnm.Database" hidden="1">[3]资料库!$B$7:$F$5400</definedName>
    <definedName name="Dt">"$"</definedName>
    <definedName name="Dt___0">"$"</definedName>
    <definedName name="Dt___1">"$"</definedName>
    <definedName name="Dt___2">"$"</definedName>
    <definedName name="Dt___4">"$"</definedName>
    <definedName name="eeeeee">"$"</definedName>
    <definedName name="eeeeee___0">"$"</definedName>
    <definedName name="eeeeee___1">"$"</definedName>
    <definedName name="eeeeeeee">"$"</definedName>
    <definedName name="fc" localSheetId="24" hidden="1">'[1]sum(Flooring )'!#REF!</definedName>
    <definedName name="fc" localSheetId="25" hidden="1">'[1]sum(Flooring )'!#REF!</definedName>
    <definedName name="fc" localSheetId="26" hidden="1">'[1]sum(Flooring )'!#REF!</definedName>
    <definedName name="fc" localSheetId="27" hidden="1">'[1]sum(Flooring )'!#REF!</definedName>
    <definedName name="fc" localSheetId="28" hidden="1">'[1]sum(Flooring )'!#REF!</definedName>
    <definedName name="fc" localSheetId="29" hidden="1">'[1]sum(Flooring )'!#REF!</definedName>
    <definedName name="fc" localSheetId="30" hidden="1">'[1]sum(Flooring )'!#REF!</definedName>
    <definedName name="fc" localSheetId="31" hidden="1">'[1]sum(Flooring )'!#REF!</definedName>
    <definedName name="fc" localSheetId="32" hidden="1">'[1]sum(Flooring )'!#REF!</definedName>
    <definedName name="fc" localSheetId="33" hidden="1">'[1]sum(Flooring )'!#REF!</definedName>
    <definedName name="fc" localSheetId="34" hidden="1">'[1]sum(Flooring )'!#REF!</definedName>
    <definedName name="fc" localSheetId="35" hidden="1">'[1]sum(Flooring )'!#REF!</definedName>
    <definedName name="fc" localSheetId="36" hidden="1">'[1]sum(Flooring )'!#REF!</definedName>
    <definedName name="fc" localSheetId="37" hidden="1">'[1]sum(Flooring )'!#REF!</definedName>
    <definedName name="fc" localSheetId="38" hidden="1">'[1]sum(Flooring )'!#REF!</definedName>
    <definedName name="fc" localSheetId="39" hidden="1">'[1]sum(Flooring )'!#REF!</definedName>
    <definedName name="fc" localSheetId="40" hidden="1">'[1]sum(Flooring )'!#REF!</definedName>
    <definedName name="fc" localSheetId="41" hidden="1">'[1]sum(Flooring )'!#REF!</definedName>
    <definedName name="fc" localSheetId="42" hidden="1">'[1]sum(Flooring )'!#REF!</definedName>
    <definedName name="fc" localSheetId="43" hidden="1">'[1]sum(Flooring )'!#REF!</definedName>
    <definedName name="fc" localSheetId="44" hidden="1">'[1]sum(Flooring )'!#REF!</definedName>
    <definedName name="fc" localSheetId="45" hidden="1">'[1]sum(Flooring )'!#REF!</definedName>
    <definedName name="fc" localSheetId="46" hidden="1">'[1]sum(Flooring )'!#REF!</definedName>
    <definedName name="fc" localSheetId="47" hidden="1">'[1]sum(Flooring )'!#REF!</definedName>
    <definedName name="fc" localSheetId="48" hidden="1">'[1]sum(Flooring )'!#REF!</definedName>
    <definedName name="fc" localSheetId="49" hidden="1">'[1]sum(Flooring )'!#REF!</definedName>
    <definedName name="fc" localSheetId="50" hidden="1">'[1]sum(Flooring )'!#REF!</definedName>
    <definedName name="fc" localSheetId="51" hidden="1">'[1]sum(Flooring )'!#REF!</definedName>
    <definedName name="fc" localSheetId="52" hidden="1">'[1]sum(Flooring )'!#REF!</definedName>
    <definedName name="fc" localSheetId="53" hidden="1">'[1]sum(Flooring )'!#REF!</definedName>
    <definedName name="fc" localSheetId="18" hidden="1">'[1]sum(Flooring )'!#REF!</definedName>
    <definedName name="fc" localSheetId="19" hidden="1">'[1]sum(Flooring )'!#REF!</definedName>
    <definedName name="fc" localSheetId="20" hidden="1">'[1]sum(Flooring )'!#REF!</definedName>
    <definedName name="fc" localSheetId="21" hidden="1">'[1]sum(Flooring )'!#REF!</definedName>
    <definedName name="fc" localSheetId="22" hidden="1">'[1]sum(Flooring )'!#REF!</definedName>
    <definedName name="fc" localSheetId="23" hidden="1">'[1]sum(Flooring )'!#REF!</definedName>
    <definedName name="fc" localSheetId="61" hidden="1">'[1]sum(Flooring )'!#REF!</definedName>
    <definedName name="fc" localSheetId="63" hidden="1">'[1]sum(Flooring )'!#REF!</definedName>
    <definedName name="fc" localSheetId="60" hidden="1">'[1]sum(Flooring )'!#REF!</definedName>
    <definedName name="fc" localSheetId="62" hidden="1">'[1]sum(Flooring )'!#REF!</definedName>
    <definedName name="fc" localSheetId="58" hidden="1">'[1]sum(Flooring )'!#REF!</definedName>
    <definedName name="fc" localSheetId="55" hidden="1">'[1]sum(Flooring )'!#REF!</definedName>
    <definedName name="fc" localSheetId="56" hidden="1">'[1]sum(Flooring )'!#REF!</definedName>
    <definedName name="fc" localSheetId="57" hidden="1">'[1]sum(Flooring )'!#REF!</definedName>
    <definedName name="fc" hidden="1">'[1]sum(Flooring )'!#REF!</definedName>
    <definedName name="fdg">"$"</definedName>
    <definedName name="gsdf">"$"</definedName>
    <definedName name="gsdf___0">"$"</definedName>
    <definedName name="gsdf___1">"$"</definedName>
    <definedName name="HH" localSheetId="24" hidden="1">'[1]sum(Flooring )'!#REF!</definedName>
    <definedName name="HH" localSheetId="25" hidden="1">'[1]sum(Flooring )'!#REF!</definedName>
    <definedName name="HH" localSheetId="26" hidden="1">'[1]sum(Flooring )'!#REF!</definedName>
    <definedName name="HH" localSheetId="27" hidden="1">'[1]sum(Flooring )'!#REF!</definedName>
    <definedName name="HH" localSheetId="28" hidden="1">'[1]sum(Flooring )'!#REF!</definedName>
    <definedName name="HH" localSheetId="29" hidden="1">'[1]sum(Flooring )'!#REF!</definedName>
    <definedName name="HH" localSheetId="30" hidden="1">'[1]sum(Flooring )'!#REF!</definedName>
    <definedName name="HH" localSheetId="31" hidden="1">'[1]sum(Flooring )'!#REF!</definedName>
    <definedName name="HH" localSheetId="32" hidden="1">'[1]sum(Flooring )'!#REF!</definedName>
    <definedName name="HH" localSheetId="33" hidden="1">'[1]sum(Flooring )'!#REF!</definedName>
    <definedName name="HH" localSheetId="34" hidden="1">'[1]sum(Flooring )'!#REF!</definedName>
    <definedName name="HH" localSheetId="35" hidden="1">'[1]sum(Flooring )'!#REF!</definedName>
    <definedName name="HH" localSheetId="36" hidden="1">'[1]sum(Flooring )'!#REF!</definedName>
    <definedName name="HH" localSheetId="37" hidden="1">'[1]sum(Flooring )'!#REF!</definedName>
    <definedName name="HH" localSheetId="38" hidden="1">'[1]sum(Flooring )'!#REF!</definedName>
    <definedName name="HH" localSheetId="39" hidden="1">'[1]sum(Flooring )'!#REF!</definedName>
    <definedName name="HH" localSheetId="40" hidden="1">'[1]sum(Flooring )'!#REF!</definedName>
    <definedName name="HH" localSheetId="41" hidden="1">'[1]sum(Flooring )'!#REF!</definedName>
    <definedName name="HH" localSheetId="42" hidden="1">'[1]sum(Flooring )'!#REF!</definedName>
    <definedName name="HH" localSheetId="43" hidden="1">'[1]sum(Flooring )'!#REF!</definedName>
    <definedName name="HH" localSheetId="44" hidden="1">'[1]sum(Flooring )'!#REF!</definedName>
    <definedName name="HH" localSheetId="45" hidden="1">'[1]sum(Flooring )'!#REF!</definedName>
    <definedName name="HH" localSheetId="46" hidden="1">'[1]sum(Flooring )'!#REF!</definedName>
    <definedName name="HH" localSheetId="47" hidden="1">'[1]sum(Flooring )'!#REF!</definedName>
    <definedName name="HH" localSheetId="48" hidden="1">'[1]sum(Flooring )'!#REF!</definedName>
    <definedName name="HH" localSheetId="49" hidden="1">'[1]sum(Flooring )'!#REF!</definedName>
    <definedName name="HH" localSheetId="50" hidden="1">'[1]sum(Flooring )'!#REF!</definedName>
    <definedName name="HH" localSheetId="51" hidden="1">'[1]sum(Flooring )'!#REF!</definedName>
    <definedName name="HH" localSheetId="52" hidden="1">'[1]sum(Flooring )'!#REF!</definedName>
    <definedName name="HH" localSheetId="53" hidden="1">'[1]sum(Flooring )'!#REF!</definedName>
    <definedName name="HH" localSheetId="18" hidden="1">'[1]sum(Flooring )'!#REF!</definedName>
    <definedName name="HH" localSheetId="19" hidden="1">'[1]sum(Flooring )'!#REF!</definedName>
    <definedName name="HH" localSheetId="20" hidden="1">'[1]sum(Flooring )'!#REF!</definedName>
    <definedName name="HH" localSheetId="21" hidden="1">'[1]sum(Flooring )'!#REF!</definedName>
    <definedName name="HH" localSheetId="22" hidden="1">'[1]sum(Flooring )'!#REF!</definedName>
    <definedName name="HH" localSheetId="23" hidden="1">'[1]sum(Flooring )'!#REF!</definedName>
    <definedName name="HH" localSheetId="61" hidden="1">'[1]sum(Flooring )'!#REF!</definedName>
    <definedName name="HH" localSheetId="63" hidden="1">'[1]sum(Flooring )'!#REF!</definedName>
    <definedName name="HH" localSheetId="60" hidden="1">'[1]sum(Flooring )'!#REF!</definedName>
    <definedName name="HH" localSheetId="62" hidden="1">'[1]sum(Flooring )'!#REF!</definedName>
    <definedName name="HH" localSheetId="58" hidden="1">'[1]sum(Flooring )'!#REF!</definedName>
    <definedName name="HH" localSheetId="55" hidden="1">'[1]sum(Flooring )'!#REF!</definedName>
    <definedName name="HH" localSheetId="56" hidden="1">'[1]sum(Flooring )'!#REF!</definedName>
    <definedName name="HH" localSheetId="57" hidden="1">'[1]sum(Flooring )'!#REF!</definedName>
    <definedName name="HH" hidden="1">'[1]sum(Flooring )'!#REF!</definedName>
    <definedName name="HHY" localSheetId="24" hidden="1">'[1]sum(Flooring )'!#REF!</definedName>
    <definedName name="HHY" localSheetId="25" hidden="1">'[1]sum(Flooring )'!#REF!</definedName>
    <definedName name="HHY" localSheetId="26" hidden="1">'[1]sum(Flooring )'!#REF!</definedName>
    <definedName name="HHY" localSheetId="27" hidden="1">'[1]sum(Flooring )'!#REF!</definedName>
    <definedName name="HHY" localSheetId="28" hidden="1">'[1]sum(Flooring )'!#REF!</definedName>
    <definedName name="HHY" localSheetId="29" hidden="1">'[1]sum(Flooring )'!#REF!</definedName>
    <definedName name="HHY" localSheetId="30" hidden="1">'[1]sum(Flooring )'!#REF!</definedName>
    <definedName name="HHY" localSheetId="31" hidden="1">'[1]sum(Flooring )'!#REF!</definedName>
    <definedName name="HHY" localSheetId="32" hidden="1">'[1]sum(Flooring )'!#REF!</definedName>
    <definedName name="HHY" localSheetId="33" hidden="1">'[1]sum(Flooring )'!#REF!</definedName>
    <definedName name="HHY" localSheetId="34" hidden="1">'[1]sum(Flooring )'!#REF!</definedName>
    <definedName name="HHY" localSheetId="35" hidden="1">'[1]sum(Flooring )'!#REF!</definedName>
    <definedName name="HHY" localSheetId="36" hidden="1">'[1]sum(Flooring )'!#REF!</definedName>
    <definedName name="HHY" localSheetId="37" hidden="1">'[1]sum(Flooring )'!#REF!</definedName>
    <definedName name="HHY" localSheetId="38" hidden="1">'[1]sum(Flooring )'!#REF!</definedName>
    <definedName name="HHY" localSheetId="39" hidden="1">'[1]sum(Flooring )'!#REF!</definedName>
    <definedName name="HHY" localSheetId="40" hidden="1">'[1]sum(Flooring )'!#REF!</definedName>
    <definedName name="HHY" localSheetId="41" hidden="1">'[1]sum(Flooring )'!#REF!</definedName>
    <definedName name="HHY" localSheetId="42" hidden="1">'[1]sum(Flooring )'!#REF!</definedName>
    <definedName name="HHY" localSheetId="43" hidden="1">'[1]sum(Flooring )'!#REF!</definedName>
    <definedName name="HHY" localSheetId="44" hidden="1">'[1]sum(Flooring )'!#REF!</definedName>
    <definedName name="HHY" localSheetId="45" hidden="1">'[1]sum(Flooring )'!#REF!</definedName>
    <definedName name="HHY" localSheetId="46" hidden="1">'[1]sum(Flooring )'!#REF!</definedName>
    <definedName name="HHY" localSheetId="47" hidden="1">'[1]sum(Flooring )'!#REF!</definedName>
    <definedName name="HHY" localSheetId="48" hidden="1">'[1]sum(Flooring )'!#REF!</definedName>
    <definedName name="HHY" localSheetId="49" hidden="1">'[1]sum(Flooring )'!#REF!</definedName>
    <definedName name="HHY" localSheetId="50" hidden="1">'[1]sum(Flooring )'!#REF!</definedName>
    <definedName name="HHY" localSheetId="51" hidden="1">'[1]sum(Flooring )'!#REF!</definedName>
    <definedName name="HHY" localSheetId="52" hidden="1">'[1]sum(Flooring )'!#REF!</definedName>
    <definedName name="HHY" localSheetId="53" hidden="1">'[1]sum(Flooring )'!#REF!</definedName>
    <definedName name="HHY" localSheetId="18" hidden="1">'[1]sum(Flooring )'!#REF!</definedName>
    <definedName name="HHY" localSheetId="19" hidden="1">'[1]sum(Flooring )'!#REF!</definedName>
    <definedName name="HHY" localSheetId="20" hidden="1">'[1]sum(Flooring )'!#REF!</definedName>
    <definedName name="HHY" localSheetId="21" hidden="1">'[1]sum(Flooring )'!#REF!</definedName>
    <definedName name="HHY" localSheetId="22" hidden="1">'[1]sum(Flooring )'!#REF!</definedName>
    <definedName name="HHY" localSheetId="23" hidden="1">'[1]sum(Flooring )'!#REF!</definedName>
    <definedName name="HHY" localSheetId="61" hidden="1">'[1]sum(Flooring )'!#REF!</definedName>
    <definedName name="HHY" localSheetId="63" hidden="1">'[1]sum(Flooring )'!#REF!</definedName>
    <definedName name="HHY" localSheetId="60" hidden="1">'[1]sum(Flooring )'!#REF!</definedName>
    <definedName name="HHY" localSheetId="62" hidden="1">'[1]sum(Flooring )'!#REF!</definedName>
    <definedName name="HHY" localSheetId="58" hidden="1">'[1]sum(Flooring )'!#REF!</definedName>
    <definedName name="HHY" localSheetId="55" hidden="1">'[1]sum(Flooring )'!#REF!</definedName>
    <definedName name="HHY" localSheetId="56" hidden="1">'[1]sum(Flooring )'!#REF!</definedName>
    <definedName name="HHY" localSheetId="57" hidden="1">'[1]sum(Flooring )'!#REF!</definedName>
    <definedName name="HHY" hidden="1">'[1]sum(Flooring )'!#REF!</definedName>
    <definedName name="HTML_CodePage" hidden="1">936</definedName>
    <definedName name="HTML_Control" hidden="1">{"'费率表'!$A$1:$N$18"}</definedName>
    <definedName name="HTML_Description" hidden="1">""</definedName>
    <definedName name="HTML_Email" hidden="1">""</definedName>
    <definedName name="HTML_Header" hidden="1">"费率表"</definedName>
    <definedName name="HTML_LastUpdate" hidden="1">"P5"</definedName>
    <definedName name="HTML_LineAfter" hidden="1">FALSE</definedName>
    <definedName name="HTML_LineBefore" hidden="1">FALSE</definedName>
    <definedName name="HTML_Name" hidden="1">"xnx"</definedName>
    <definedName name="HTML_OBDlg2" hidden="1">TRUE</definedName>
    <definedName name="HTML_OBDlg4" hidden="1">TRUE</definedName>
    <definedName name="HTML_OS" hidden="1">0</definedName>
    <definedName name="HTML_PathFile" hidden="1">"C:\My Documents\MyHTML.htm"</definedName>
    <definedName name="HTML_Title" hidden="1">"标准表格（2003）"</definedName>
    <definedName name="Hu" localSheetId="24" hidden="1">'[1]sum(Flooring )'!#REF!</definedName>
    <definedName name="Hu" localSheetId="25" hidden="1">'[1]sum(Flooring )'!#REF!</definedName>
    <definedName name="Hu" localSheetId="26" hidden="1">'[1]sum(Flooring )'!#REF!</definedName>
    <definedName name="Hu" localSheetId="27" hidden="1">'[1]sum(Flooring )'!#REF!</definedName>
    <definedName name="Hu" localSheetId="28" hidden="1">'[1]sum(Flooring )'!#REF!</definedName>
    <definedName name="Hu" localSheetId="29" hidden="1">'[1]sum(Flooring )'!#REF!</definedName>
    <definedName name="Hu" localSheetId="30" hidden="1">'[1]sum(Flooring )'!#REF!</definedName>
    <definedName name="Hu" localSheetId="31" hidden="1">'[1]sum(Flooring )'!#REF!</definedName>
    <definedName name="Hu" localSheetId="32" hidden="1">'[1]sum(Flooring )'!#REF!</definedName>
    <definedName name="Hu" localSheetId="33" hidden="1">'[1]sum(Flooring )'!#REF!</definedName>
    <definedName name="Hu" localSheetId="34" hidden="1">'[1]sum(Flooring )'!#REF!</definedName>
    <definedName name="Hu" localSheetId="35" hidden="1">'[1]sum(Flooring )'!#REF!</definedName>
    <definedName name="Hu" localSheetId="36" hidden="1">'[1]sum(Flooring )'!#REF!</definedName>
    <definedName name="Hu" localSheetId="37" hidden="1">'[1]sum(Flooring )'!#REF!</definedName>
    <definedName name="Hu" localSheetId="38" hidden="1">'[1]sum(Flooring )'!#REF!</definedName>
    <definedName name="Hu" localSheetId="39" hidden="1">'[1]sum(Flooring )'!#REF!</definedName>
    <definedName name="Hu" localSheetId="40" hidden="1">'[1]sum(Flooring )'!#REF!</definedName>
    <definedName name="Hu" localSheetId="41" hidden="1">'[1]sum(Flooring )'!#REF!</definedName>
    <definedName name="Hu" localSheetId="42" hidden="1">'[1]sum(Flooring )'!#REF!</definedName>
    <definedName name="Hu" localSheetId="43" hidden="1">'[1]sum(Flooring )'!#REF!</definedName>
    <definedName name="Hu" localSheetId="44" hidden="1">'[1]sum(Flooring )'!#REF!</definedName>
    <definedName name="Hu" localSheetId="45" hidden="1">'[1]sum(Flooring )'!#REF!</definedName>
    <definedName name="Hu" localSheetId="46" hidden="1">'[1]sum(Flooring )'!#REF!</definedName>
    <definedName name="Hu" localSheetId="47" hidden="1">'[1]sum(Flooring )'!#REF!</definedName>
    <definedName name="Hu" localSheetId="48" hidden="1">'[1]sum(Flooring )'!#REF!</definedName>
    <definedName name="Hu" localSheetId="49" hidden="1">'[1]sum(Flooring )'!#REF!</definedName>
    <definedName name="Hu" localSheetId="50" hidden="1">'[1]sum(Flooring )'!#REF!</definedName>
    <definedName name="Hu" localSheetId="51" hidden="1">'[1]sum(Flooring )'!#REF!</definedName>
    <definedName name="Hu" localSheetId="52" hidden="1">'[1]sum(Flooring )'!#REF!</definedName>
    <definedName name="Hu" localSheetId="53" hidden="1">'[1]sum(Flooring )'!#REF!</definedName>
    <definedName name="Hu" localSheetId="18" hidden="1">'[1]sum(Flooring )'!#REF!</definedName>
    <definedName name="Hu" localSheetId="19" hidden="1">'[1]sum(Flooring )'!#REF!</definedName>
    <definedName name="Hu" localSheetId="20" hidden="1">'[1]sum(Flooring )'!#REF!</definedName>
    <definedName name="Hu" localSheetId="21" hidden="1">'[1]sum(Flooring )'!#REF!</definedName>
    <definedName name="Hu" localSheetId="22" hidden="1">'[1]sum(Flooring )'!#REF!</definedName>
    <definedName name="Hu" localSheetId="23" hidden="1">'[1]sum(Flooring )'!#REF!</definedName>
    <definedName name="Hu" localSheetId="61" hidden="1">'[1]sum(Flooring )'!#REF!</definedName>
    <definedName name="Hu" localSheetId="63" hidden="1">'[1]sum(Flooring )'!#REF!</definedName>
    <definedName name="Hu" localSheetId="60" hidden="1">'[1]sum(Flooring )'!#REF!</definedName>
    <definedName name="Hu" localSheetId="62" hidden="1">'[1]sum(Flooring )'!#REF!</definedName>
    <definedName name="Hu" localSheetId="58" hidden="1">'[1]sum(Flooring )'!#REF!</definedName>
    <definedName name="Hu" localSheetId="55" hidden="1">'[1]sum(Flooring )'!#REF!</definedName>
    <definedName name="Hu" localSheetId="56" hidden="1">'[1]sum(Flooring )'!#REF!</definedName>
    <definedName name="Hu" localSheetId="57" hidden="1">'[1]sum(Flooring )'!#REF!</definedName>
    <definedName name="Hu" hidden="1">'[1]sum(Flooring )'!#REF!</definedName>
    <definedName name="logo">"组合 854"</definedName>
    <definedName name="m">"Evaluate+室外园林给排水工程!$E$6"</definedName>
    <definedName name="N__FUND_">"$"</definedName>
    <definedName name="N__FUND____0">"$"</definedName>
    <definedName name="N__FUND____1">"$"</definedName>
    <definedName name="N__FUND____2">"$"</definedName>
    <definedName name="OLE_LINK1">"$obraciviljumbo.$"</definedName>
    <definedName name="_xlnm.Print_Area" localSheetId="15">'C1'!$A$1:$I$31</definedName>
    <definedName name="_xlnm.Print_Area" localSheetId="24">'C10'!$A$1:$I$31</definedName>
    <definedName name="_xlnm.Print_Area" localSheetId="25">'C11'!$A$1:$I$31</definedName>
    <definedName name="_xlnm.Print_Area" localSheetId="26">'C12'!$A$1:$I$31</definedName>
    <definedName name="_xlnm.Print_Area" localSheetId="27">'C13'!$A$1:$I$31</definedName>
    <definedName name="_xlnm.Print_Area" localSheetId="28">'C14'!$A$1:$I$31</definedName>
    <definedName name="_xlnm.Print_Area" localSheetId="29">'C15'!$A$1:$I$31</definedName>
    <definedName name="_xlnm.Print_Area" localSheetId="30">'C16'!$A$1:$I$31</definedName>
    <definedName name="_xlnm.Print_Area" localSheetId="31">'C17'!$A$1:$I$31</definedName>
    <definedName name="_xlnm.Print_Area" localSheetId="32">'C18'!$A$1:$I$31</definedName>
    <definedName name="_xlnm.Print_Area" localSheetId="33">'C19'!$A$1:$I$31</definedName>
    <definedName name="_xlnm.Print_Area" localSheetId="16">'C2'!$A$1:$I$31</definedName>
    <definedName name="_xlnm.Print_Area" localSheetId="34">'C20'!$A$1:$I$31</definedName>
    <definedName name="_xlnm.Print_Area" localSheetId="35">'C21'!$A$1:$I$31</definedName>
    <definedName name="_xlnm.Print_Area" localSheetId="36">'C22'!$A$1:$I$31</definedName>
    <definedName name="_xlnm.Print_Area" localSheetId="37">'C23'!$A$1:$I$31</definedName>
    <definedName name="_xlnm.Print_Area" localSheetId="38">'C24'!$A$1:$I$31</definedName>
    <definedName name="_xlnm.Print_Area" localSheetId="39">'C25'!$A$1:$I$31</definedName>
    <definedName name="_xlnm.Print_Area" localSheetId="40">'C26'!$A$1:$I$31</definedName>
    <definedName name="_xlnm.Print_Area" localSheetId="41">'C27'!$A$1:$I$31</definedName>
    <definedName name="_xlnm.Print_Area" localSheetId="42">'C28'!$A$1:$I$31</definedName>
    <definedName name="_xlnm.Print_Area" localSheetId="43">'C29'!$A$1:$I$31</definedName>
    <definedName name="_xlnm.Print_Area" localSheetId="17">'C3'!$A$1:$I$31</definedName>
    <definedName name="_xlnm.Print_Area" localSheetId="44">'C30'!$A$1:$I$31</definedName>
    <definedName name="_xlnm.Print_Area" localSheetId="45">'C31'!$A$1:$I$31</definedName>
    <definedName name="_xlnm.Print_Area" localSheetId="46">'C32'!$A$1:$I$31</definedName>
    <definedName name="_xlnm.Print_Area" localSheetId="47">'C33'!$A$1:$I$31</definedName>
    <definedName name="_xlnm.Print_Area" localSheetId="48">'C34'!$A$1:$I$31</definedName>
    <definedName name="_xlnm.Print_Area" localSheetId="49">'C35'!$A$1:$I$31</definedName>
    <definedName name="_xlnm.Print_Area" localSheetId="50">'C36'!$A$1:$I$31</definedName>
    <definedName name="_xlnm.Print_Area" localSheetId="51">'C37'!$A$1:$I$31</definedName>
    <definedName name="_xlnm.Print_Area" localSheetId="52">'C38'!$A$1:$I$31</definedName>
    <definedName name="_xlnm.Print_Area" localSheetId="53">'C39'!$A$1:$I$31</definedName>
    <definedName name="_xlnm.Print_Area" localSheetId="18">'C4'!$A$1:$I$31</definedName>
    <definedName name="_xlnm.Print_Area" localSheetId="19">'C5'!$A$1:$I$31</definedName>
    <definedName name="_xlnm.Print_Area" localSheetId="20">'C6'!$A$1:$I$31</definedName>
    <definedName name="_xlnm.Print_Area" localSheetId="21">'C7'!$A$1:$I$31</definedName>
    <definedName name="_xlnm.Print_Area" localSheetId="22">'C8'!$A$1:$I$31</definedName>
    <definedName name="_xlnm.Print_Area" localSheetId="23">'C9'!$A$1:$I$31</definedName>
    <definedName name="_xlnm.Print_Area" localSheetId="59">'TLM1824'!$A$1:$I$31</definedName>
    <definedName name="_xlnm.Print_Area" localSheetId="61">TLM1824a!$A$1:$I$31</definedName>
    <definedName name="_xlnm.Print_Area" localSheetId="63">'TLM2124'!$A$1:$I$31</definedName>
    <definedName name="_xlnm.Print_Area" localSheetId="60">'TLM4224'!$A$1:$I$31</definedName>
    <definedName name="_xlnm.Print_Area" localSheetId="62">TLM4224a!$A$1:$I$31</definedName>
    <definedName name="_xlnm.Print_Area" localSheetId="58">'TLM4824'!$A$1:$I$31</definedName>
    <definedName name="_xlnm.Print_Area" localSheetId="54">ZJC1!$A$1:$I$32</definedName>
    <definedName name="_xlnm.Print_Area" localSheetId="55">ZJC2!$A$1:$I$32</definedName>
    <definedName name="_xlnm.Print_Area" localSheetId="56">ZJC3!$A$1:$I$32</definedName>
    <definedName name="_xlnm.Print_Area" localSheetId="57">ZJC4!$A$1:$I$32</definedName>
    <definedName name="_xlnm.Print_Area" localSheetId="3">标准清单表!$A$1:$I$13</definedName>
    <definedName name="_xlnm.Print_Area" localSheetId="9">'表1.材料调差'!$A$1:$O$17</definedName>
    <definedName name="_xlnm.Print_Area" localSheetId="10">'表2.材料配置清单'!$A$1:$H$10</definedName>
    <definedName name="_xlnm.Print_Area" localSheetId="11">'表3. 五金配置表'!$A$1:$M$10</definedName>
    <definedName name="_xlnm.Print_Area" localSheetId="12">'表4.XZ'!$A$1:$F$89</definedName>
    <definedName name="_xlnm.Print_Area" localSheetId="13">'表5. XS'!$A$1:$F$5</definedName>
    <definedName name="_xlnm.Print_Area" localSheetId="7">表四措施!$A$1:$D$18</definedName>
    <definedName name="_xlnm.Print_Area" localSheetId="4">表一报价!$A$1:$K$49</definedName>
    <definedName name="_xlnm.Print_Area" localSheetId="2">自报价清单表!$A$1:$H$11</definedName>
    <definedName name="_xlnm.Print_Area" hidden="1">#REF!</definedName>
    <definedName name="_xlnm.Print_Titles" localSheetId="12">'表4.XZ'!$1:$2</definedName>
    <definedName name="_xlnm.Print_Titles" localSheetId="5">表二玻璃!$1:$2</definedName>
    <definedName name="_xlnm.Print_Titles" localSheetId="8">表五普通断桥铝合金窗材料运输费!$1:$3</definedName>
    <definedName name="_xlnm.Print_Titles" localSheetId="4">表一报价!$1:$4</definedName>
    <definedName name="_xlnm.Print_Titles" hidden="1">#N/A</definedName>
    <definedName name="rrewqrf" hidden="1">{"'费率表'!$A$1:$N$18"}</definedName>
    <definedName name="ss">"$"</definedName>
    <definedName name="ss___0">"$"</definedName>
    <definedName name="ss___1">"$"</definedName>
    <definedName name="sss">"$"</definedName>
    <definedName name="sss___0">"$"</definedName>
    <definedName name="sss___1">"$"</definedName>
    <definedName name="sssss">"$"</definedName>
    <definedName name="ssssssssss">"$"</definedName>
    <definedName name="TIPO_DE_BASE">"$"</definedName>
    <definedName name="TIPO_DE_BASE___0">"$"</definedName>
    <definedName name="TIPO_DE_BASE___1">"$"</definedName>
    <definedName name="TIPO_DE_BASE___2">"$"</definedName>
    <definedName name="TIPO_DE_BASE___4">"$"</definedName>
    <definedName name="VOL_">"$"</definedName>
    <definedName name="VOL____0">"$"</definedName>
    <definedName name="VOL____1">"$"</definedName>
    <definedName name="VOL____2">"$"</definedName>
    <definedName name="VOL____3">"$"</definedName>
    <definedName name="VOL__TOT_">"$"</definedName>
    <definedName name="VOL__TOT____0">"$"</definedName>
    <definedName name="VOL__TOT____1">"$"</definedName>
    <definedName name="VOL__TOT____2">"$"</definedName>
    <definedName name="VOL__TOT____3">"$"</definedName>
    <definedName name="暗暗" localSheetId="24" hidden="1">'[1]sum(Flooring )'!#REF!</definedName>
    <definedName name="暗暗" localSheetId="25" hidden="1">'[1]sum(Flooring )'!#REF!</definedName>
    <definedName name="暗暗" localSheetId="26" hidden="1">'[1]sum(Flooring )'!#REF!</definedName>
    <definedName name="暗暗" localSheetId="27" hidden="1">'[1]sum(Flooring )'!#REF!</definedName>
    <definedName name="暗暗" localSheetId="28" hidden="1">'[1]sum(Flooring )'!#REF!</definedName>
    <definedName name="暗暗" localSheetId="29" hidden="1">'[1]sum(Flooring )'!#REF!</definedName>
    <definedName name="暗暗" localSheetId="30" hidden="1">'[1]sum(Flooring )'!#REF!</definedName>
    <definedName name="暗暗" localSheetId="31" hidden="1">'[1]sum(Flooring )'!#REF!</definedName>
    <definedName name="暗暗" localSheetId="32" hidden="1">'[1]sum(Flooring )'!#REF!</definedName>
    <definedName name="暗暗" localSheetId="33" hidden="1">'[1]sum(Flooring )'!#REF!</definedName>
    <definedName name="暗暗" localSheetId="34" hidden="1">'[1]sum(Flooring )'!#REF!</definedName>
    <definedName name="暗暗" localSheetId="35" hidden="1">'[1]sum(Flooring )'!#REF!</definedName>
    <definedName name="暗暗" localSheetId="36" hidden="1">'[1]sum(Flooring )'!#REF!</definedName>
    <definedName name="暗暗" localSheetId="37" hidden="1">'[1]sum(Flooring )'!#REF!</definedName>
    <definedName name="暗暗" localSheetId="38" hidden="1">'[1]sum(Flooring )'!#REF!</definedName>
    <definedName name="暗暗" localSheetId="39" hidden="1">'[1]sum(Flooring )'!#REF!</definedName>
    <definedName name="暗暗" localSheetId="40" hidden="1">'[1]sum(Flooring )'!#REF!</definedName>
    <definedName name="暗暗" localSheetId="41" hidden="1">'[1]sum(Flooring )'!#REF!</definedName>
    <definedName name="暗暗" localSheetId="42" hidden="1">'[1]sum(Flooring )'!#REF!</definedName>
    <definedName name="暗暗" localSheetId="43" hidden="1">'[1]sum(Flooring )'!#REF!</definedName>
    <definedName name="暗暗" localSheetId="44" hidden="1">'[1]sum(Flooring )'!#REF!</definedName>
    <definedName name="暗暗" localSheetId="45" hidden="1">'[1]sum(Flooring )'!#REF!</definedName>
    <definedName name="暗暗" localSheetId="46" hidden="1">'[1]sum(Flooring )'!#REF!</definedName>
    <definedName name="暗暗" localSheetId="47" hidden="1">'[1]sum(Flooring )'!#REF!</definedName>
    <definedName name="暗暗" localSheetId="48" hidden="1">'[1]sum(Flooring )'!#REF!</definedName>
    <definedName name="暗暗" localSheetId="49" hidden="1">'[1]sum(Flooring )'!#REF!</definedName>
    <definedName name="暗暗" localSheetId="50" hidden="1">'[1]sum(Flooring )'!#REF!</definedName>
    <definedName name="暗暗" localSheetId="51" hidden="1">'[1]sum(Flooring )'!#REF!</definedName>
    <definedName name="暗暗" localSheetId="52" hidden="1">'[1]sum(Flooring )'!#REF!</definedName>
    <definedName name="暗暗" localSheetId="53" hidden="1">'[1]sum(Flooring )'!#REF!</definedName>
    <definedName name="暗暗" localSheetId="18" hidden="1">'[1]sum(Flooring )'!#REF!</definedName>
    <definedName name="暗暗" localSheetId="19" hidden="1">'[1]sum(Flooring )'!#REF!</definedName>
    <definedName name="暗暗" localSheetId="20" hidden="1">'[1]sum(Flooring )'!#REF!</definedName>
    <definedName name="暗暗" localSheetId="21" hidden="1">'[1]sum(Flooring )'!#REF!</definedName>
    <definedName name="暗暗" localSheetId="22" hidden="1">'[1]sum(Flooring )'!#REF!</definedName>
    <definedName name="暗暗" localSheetId="23" hidden="1">'[1]sum(Flooring )'!#REF!</definedName>
    <definedName name="暗暗" localSheetId="61" hidden="1">'[1]sum(Flooring )'!#REF!</definedName>
    <definedName name="暗暗" localSheetId="63" hidden="1">'[1]sum(Flooring )'!#REF!</definedName>
    <definedName name="暗暗" localSheetId="60" hidden="1">'[1]sum(Flooring )'!#REF!</definedName>
    <definedName name="暗暗" localSheetId="62" hidden="1">'[1]sum(Flooring )'!#REF!</definedName>
    <definedName name="暗暗" localSheetId="58" hidden="1">'[1]sum(Flooring )'!#REF!</definedName>
    <definedName name="暗暗" localSheetId="55" hidden="1">'[1]sum(Flooring )'!#REF!</definedName>
    <definedName name="暗暗" localSheetId="56" hidden="1">'[1]sum(Flooring )'!#REF!</definedName>
    <definedName name="暗暗" localSheetId="57" hidden="1">'[1]sum(Flooring )'!#REF!</definedName>
    <definedName name="暗暗" hidden="1">'[1]sum(Flooring )'!#REF!</definedName>
    <definedName name="保温" hidden="1">{"'费率表'!$A$1:$N$18"}</definedName>
    <definedName name="发函2" hidden="1">{"'费率表'!$A$1:$N$18"}</definedName>
    <definedName name="防水" hidden="1">{"'费率表'!$A$1:$N$18"}</definedName>
    <definedName name="理論" localSheetId="24" hidden="1">'[1]sum(Flooring )'!#REF!</definedName>
    <definedName name="理論" localSheetId="25" hidden="1">'[1]sum(Flooring )'!#REF!</definedName>
    <definedName name="理論" localSheetId="26" hidden="1">'[1]sum(Flooring )'!#REF!</definedName>
    <definedName name="理論" localSheetId="27" hidden="1">'[1]sum(Flooring )'!#REF!</definedName>
    <definedName name="理論" localSheetId="28" hidden="1">'[1]sum(Flooring )'!#REF!</definedName>
    <definedName name="理論" localSheetId="29" hidden="1">'[1]sum(Flooring )'!#REF!</definedName>
    <definedName name="理論" localSheetId="30" hidden="1">'[1]sum(Flooring )'!#REF!</definedName>
    <definedName name="理論" localSheetId="31" hidden="1">'[1]sum(Flooring )'!#REF!</definedName>
    <definedName name="理論" localSheetId="32" hidden="1">'[1]sum(Flooring )'!#REF!</definedName>
    <definedName name="理論" localSheetId="33" hidden="1">'[1]sum(Flooring )'!#REF!</definedName>
    <definedName name="理論" localSheetId="34" hidden="1">'[1]sum(Flooring )'!#REF!</definedName>
    <definedName name="理論" localSheetId="35" hidden="1">'[1]sum(Flooring )'!#REF!</definedName>
    <definedName name="理論" localSheetId="36" hidden="1">'[1]sum(Flooring )'!#REF!</definedName>
    <definedName name="理論" localSheetId="37" hidden="1">'[1]sum(Flooring )'!#REF!</definedName>
    <definedName name="理論" localSheetId="38" hidden="1">'[1]sum(Flooring )'!#REF!</definedName>
    <definedName name="理論" localSheetId="39" hidden="1">'[1]sum(Flooring )'!#REF!</definedName>
    <definedName name="理論" localSheetId="40" hidden="1">'[1]sum(Flooring )'!#REF!</definedName>
    <definedName name="理論" localSheetId="41" hidden="1">'[1]sum(Flooring )'!#REF!</definedName>
    <definedName name="理論" localSheetId="42" hidden="1">'[1]sum(Flooring )'!#REF!</definedName>
    <definedName name="理論" localSheetId="43" hidden="1">'[1]sum(Flooring )'!#REF!</definedName>
    <definedName name="理論" localSheetId="44" hidden="1">'[1]sum(Flooring )'!#REF!</definedName>
    <definedName name="理論" localSheetId="45" hidden="1">'[1]sum(Flooring )'!#REF!</definedName>
    <definedName name="理論" localSheetId="46" hidden="1">'[1]sum(Flooring )'!#REF!</definedName>
    <definedName name="理論" localSheetId="47" hidden="1">'[1]sum(Flooring )'!#REF!</definedName>
    <definedName name="理論" localSheetId="48" hidden="1">'[1]sum(Flooring )'!#REF!</definedName>
    <definedName name="理論" localSheetId="49" hidden="1">'[1]sum(Flooring )'!#REF!</definedName>
    <definedName name="理論" localSheetId="50" hidden="1">'[1]sum(Flooring )'!#REF!</definedName>
    <definedName name="理論" localSheetId="51" hidden="1">'[1]sum(Flooring )'!#REF!</definedName>
    <definedName name="理論" localSheetId="52" hidden="1">'[1]sum(Flooring )'!#REF!</definedName>
    <definedName name="理論" localSheetId="53" hidden="1">'[1]sum(Flooring )'!#REF!</definedName>
    <definedName name="理論" localSheetId="18" hidden="1">'[1]sum(Flooring )'!#REF!</definedName>
    <definedName name="理論" localSheetId="19" hidden="1">'[1]sum(Flooring )'!#REF!</definedName>
    <definedName name="理論" localSheetId="20" hidden="1">'[1]sum(Flooring )'!#REF!</definedName>
    <definedName name="理論" localSheetId="21" hidden="1">'[1]sum(Flooring )'!#REF!</definedName>
    <definedName name="理論" localSheetId="22" hidden="1">'[1]sum(Flooring )'!#REF!</definedName>
    <definedName name="理論" localSheetId="23" hidden="1">'[1]sum(Flooring )'!#REF!</definedName>
    <definedName name="理論" localSheetId="61" hidden="1">'[1]sum(Flooring )'!#REF!</definedName>
    <definedName name="理論" localSheetId="63" hidden="1">'[1]sum(Flooring )'!#REF!</definedName>
    <definedName name="理論" localSheetId="60" hidden="1">'[1]sum(Flooring )'!#REF!</definedName>
    <definedName name="理論" localSheetId="62" hidden="1">'[1]sum(Flooring )'!#REF!</definedName>
    <definedName name="理論" localSheetId="58" hidden="1">'[1]sum(Flooring )'!#REF!</definedName>
    <definedName name="理論" localSheetId="55" hidden="1">'[1]sum(Flooring )'!#REF!</definedName>
    <definedName name="理論" localSheetId="56" hidden="1">'[1]sum(Flooring )'!#REF!</definedName>
    <definedName name="理論" localSheetId="57" hidden="1">'[1]sum(Flooring )'!#REF!</definedName>
    <definedName name="理論" hidden="1">'[1]sum(Flooring )'!#REF!</definedName>
    <definedName name="通知单安装" hidden="1">{"'现金流量表（全部投资）'!$B$4:$P$23"}</definedName>
    <definedName name="外防水" hidden="1">{"'费率表'!$A$1:$N$18"}</definedName>
    <definedName name="未" hidden="1">{"'费率表'!$A$1:$N$18"}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J809" i="4100" l="1"/>
  <c r="H809" i="4100"/>
  <c r="B809" i="4100"/>
  <c r="J808" i="4100"/>
  <c r="H808" i="4100"/>
  <c r="J807" i="4100"/>
  <c r="H807" i="4100"/>
  <c r="J806" i="4100"/>
  <c r="H806" i="4100"/>
  <c r="J805" i="4100"/>
  <c r="H805" i="4100"/>
  <c r="J804" i="4100"/>
  <c r="H804" i="4100"/>
  <c r="J803" i="4100"/>
  <c r="H803" i="4100"/>
  <c r="J802" i="4100"/>
  <c r="H802" i="4100"/>
  <c r="J801" i="4100"/>
  <c r="H801" i="4100"/>
  <c r="J800" i="4100"/>
  <c r="H800" i="4100"/>
  <c r="J799" i="4100"/>
  <c r="H799" i="4100"/>
  <c r="J798" i="4100"/>
  <c r="H798" i="4100"/>
  <c r="J797" i="4100"/>
  <c r="H797" i="4100"/>
  <c r="J796" i="4100"/>
  <c r="H796" i="4100"/>
  <c r="J795" i="4100"/>
  <c r="H795" i="4100"/>
  <c r="J794" i="4100"/>
  <c r="H794" i="4100"/>
  <c r="J793" i="4100"/>
  <c r="H793" i="4100"/>
  <c r="J792" i="4100"/>
  <c r="H792" i="4100"/>
  <c r="J791" i="4100"/>
  <c r="H791" i="4100"/>
  <c r="J790" i="4100"/>
  <c r="H790" i="4100"/>
  <c r="J789" i="4100"/>
  <c r="H789" i="4100"/>
  <c r="J788" i="4100"/>
  <c r="H788" i="4100"/>
  <c r="B788" i="4100"/>
  <c r="J787" i="4100"/>
  <c r="H787" i="4100"/>
  <c r="J786" i="4100"/>
  <c r="H786" i="4100"/>
  <c r="J785" i="4100"/>
  <c r="H785" i="4100"/>
  <c r="J784" i="4100"/>
  <c r="H784" i="4100"/>
  <c r="J783" i="4100"/>
  <c r="H783" i="4100"/>
  <c r="J782" i="4100"/>
  <c r="H782" i="4100"/>
  <c r="J781" i="4100"/>
  <c r="H781" i="4100"/>
  <c r="J780" i="4100"/>
  <c r="H780" i="4100"/>
  <c r="J779" i="4100"/>
  <c r="H779" i="4100"/>
  <c r="J778" i="4100"/>
  <c r="H778" i="4100"/>
  <c r="J777" i="4100"/>
  <c r="H777" i="4100"/>
  <c r="J776" i="4100"/>
  <c r="H776" i="4100"/>
  <c r="J775" i="4100"/>
  <c r="H775" i="4100"/>
  <c r="J774" i="4100"/>
  <c r="H774" i="4100"/>
  <c r="J773" i="4100"/>
  <c r="H773" i="4100"/>
  <c r="J772" i="4100"/>
  <c r="H772" i="4100"/>
  <c r="J771" i="4100"/>
  <c r="H771" i="4100"/>
  <c r="B771" i="4100"/>
  <c r="J770" i="4100"/>
  <c r="H770" i="4100"/>
  <c r="J769" i="4100"/>
  <c r="H769" i="4100"/>
  <c r="J768" i="4100"/>
  <c r="H768" i="4100"/>
  <c r="J767" i="4100"/>
  <c r="H767" i="4100"/>
  <c r="J766" i="4100"/>
  <c r="H766" i="4100"/>
  <c r="J765" i="4100"/>
  <c r="H765" i="4100"/>
  <c r="J764" i="4100"/>
  <c r="H764" i="4100"/>
  <c r="J763" i="4100"/>
  <c r="H763" i="4100"/>
  <c r="J762" i="4100"/>
  <c r="H762" i="4100"/>
  <c r="J761" i="4100"/>
  <c r="H761" i="4100"/>
  <c r="J760" i="4100"/>
  <c r="H760" i="4100"/>
  <c r="J759" i="4100"/>
  <c r="H759" i="4100"/>
  <c r="J758" i="4100"/>
  <c r="H758" i="4100"/>
  <c r="J757" i="4100"/>
  <c r="H757" i="4100"/>
  <c r="J756" i="4100"/>
  <c r="H756" i="4100"/>
  <c r="J755" i="4100"/>
  <c r="H755" i="4100"/>
  <c r="B755" i="4100"/>
  <c r="J754" i="4100"/>
  <c r="H754" i="4100"/>
  <c r="J753" i="4100"/>
  <c r="H753" i="4100"/>
  <c r="J752" i="4100"/>
  <c r="H752" i="4100"/>
  <c r="J751" i="4100"/>
  <c r="H751" i="4100"/>
  <c r="J750" i="4100"/>
  <c r="H750" i="4100"/>
  <c r="J749" i="4100"/>
  <c r="H749" i="4100"/>
  <c r="J748" i="4100"/>
  <c r="H748" i="4100"/>
  <c r="J747" i="4100"/>
  <c r="H747" i="4100"/>
  <c r="J746" i="4100"/>
  <c r="H746" i="4100"/>
  <c r="J745" i="4100"/>
  <c r="H745" i="4100"/>
  <c r="J744" i="4100"/>
  <c r="H744" i="4100"/>
  <c r="J743" i="4100"/>
  <c r="H743" i="4100"/>
  <c r="J742" i="4100"/>
  <c r="H742" i="4100"/>
  <c r="J741" i="4100"/>
  <c r="H741" i="4100"/>
  <c r="J740" i="4100"/>
  <c r="H740" i="4100"/>
  <c r="J739" i="4100"/>
  <c r="H739" i="4100"/>
  <c r="B739" i="4100"/>
  <c r="J738" i="4100"/>
  <c r="H738" i="4100"/>
  <c r="J737" i="4100"/>
  <c r="H737" i="4100"/>
  <c r="J736" i="4100"/>
  <c r="H736" i="4100"/>
  <c r="J735" i="4100"/>
  <c r="H735" i="4100"/>
  <c r="J734" i="4100"/>
  <c r="H734" i="4100"/>
  <c r="J733" i="4100"/>
  <c r="H733" i="4100"/>
  <c r="J732" i="4100"/>
  <c r="H732" i="4100"/>
  <c r="J731" i="4100"/>
  <c r="H731" i="4100"/>
  <c r="J730" i="4100"/>
  <c r="H730" i="4100"/>
  <c r="J729" i="4100"/>
  <c r="H729" i="4100"/>
  <c r="J728" i="4100"/>
  <c r="H728" i="4100"/>
  <c r="J727" i="4100"/>
  <c r="H727" i="4100"/>
  <c r="J726" i="4100"/>
  <c r="H726" i="4100"/>
  <c r="J725" i="4100"/>
  <c r="H725" i="4100"/>
  <c r="J724" i="4100"/>
  <c r="H724" i="4100"/>
  <c r="J723" i="4100"/>
  <c r="H723" i="4100"/>
  <c r="J722" i="4100"/>
  <c r="H722" i="4100"/>
  <c r="B722" i="4100"/>
  <c r="J721" i="4100"/>
  <c r="H721" i="4100"/>
  <c r="J720" i="4100"/>
  <c r="H720" i="4100"/>
  <c r="J719" i="4100"/>
  <c r="H719" i="4100"/>
  <c r="J718" i="4100"/>
  <c r="H718" i="4100"/>
  <c r="J717" i="4100"/>
  <c r="H717" i="4100"/>
  <c r="J716" i="4100"/>
  <c r="H716" i="4100"/>
  <c r="J715" i="4100"/>
  <c r="H715" i="4100"/>
  <c r="J714" i="4100"/>
  <c r="H714" i="4100"/>
  <c r="J713" i="4100"/>
  <c r="H713" i="4100"/>
  <c r="J712" i="4100"/>
  <c r="H712" i="4100"/>
  <c r="J711" i="4100"/>
  <c r="H711" i="4100"/>
  <c r="J710" i="4100"/>
  <c r="H710" i="4100"/>
  <c r="J709" i="4100"/>
  <c r="H709" i="4100"/>
  <c r="J708" i="4100"/>
  <c r="H708" i="4100"/>
  <c r="J707" i="4100"/>
  <c r="H707" i="4100"/>
  <c r="J706" i="4100"/>
  <c r="H706" i="4100"/>
  <c r="B706" i="4100"/>
  <c r="J705" i="4100"/>
  <c r="H705" i="4100"/>
  <c r="J704" i="4100"/>
  <c r="H704" i="4100"/>
  <c r="J703" i="4100"/>
  <c r="H703" i="4100"/>
  <c r="J702" i="4100"/>
  <c r="H702" i="4100"/>
  <c r="J701" i="4100"/>
  <c r="H701" i="4100"/>
  <c r="J700" i="4100"/>
  <c r="H700" i="4100"/>
  <c r="J699" i="4100"/>
  <c r="H699" i="4100"/>
  <c r="J698" i="4100"/>
  <c r="H698" i="4100"/>
  <c r="J697" i="4100"/>
  <c r="H697" i="4100"/>
  <c r="J696" i="4100"/>
  <c r="H696" i="4100"/>
  <c r="J695" i="4100"/>
  <c r="H695" i="4100"/>
  <c r="J694" i="4100"/>
  <c r="H694" i="4100"/>
  <c r="J693" i="4100"/>
  <c r="H693" i="4100"/>
  <c r="J692" i="4100"/>
  <c r="H692" i="4100"/>
  <c r="J691" i="4100"/>
  <c r="H691" i="4100"/>
  <c r="J690" i="4100"/>
  <c r="H690" i="4100"/>
  <c r="B690" i="4100"/>
  <c r="J689" i="4100"/>
  <c r="H689" i="4100"/>
  <c r="J688" i="4100"/>
  <c r="H688" i="4100"/>
  <c r="J687" i="4100"/>
  <c r="H687" i="4100"/>
  <c r="J686" i="4100"/>
  <c r="H686" i="4100"/>
  <c r="J685" i="4100"/>
  <c r="H685" i="4100"/>
  <c r="J684" i="4100"/>
  <c r="H684" i="4100"/>
  <c r="J683" i="4100"/>
  <c r="H683" i="4100"/>
  <c r="J682" i="4100"/>
  <c r="H682" i="4100"/>
  <c r="J681" i="4100"/>
  <c r="H681" i="4100"/>
  <c r="J680" i="4100"/>
  <c r="H680" i="4100"/>
  <c r="J679" i="4100"/>
  <c r="H679" i="4100"/>
  <c r="J678" i="4100"/>
  <c r="H678" i="4100"/>
  <c r="J677" i="4100"/>
  <c r="H677" i="4100"/>
  <c r="J676" i="4100"/>
  <c r="H676" i="4100"/>
  <c r="J675" i="4100"/>
  <c r="H675" i="4100"/>
  <c r="J674" i="4100"/>
  <c r="H674" i="4100"/>
  <c r="J673" i="4100"/>
  <c r="H673" i="4100"/>
  <c r="B673" i="4100"/>
  <c r="J672" i="4100"/>
  <c r="H672" i="4100"/>
  <c r="J671" i="4100"/>
  <c r="H671" i="4100"/>
  <c r="J670" i="4100"/>
  <c r="H670" i="4100"/>
  <c r="J669" i="4100"/>
  <c r="H669" i="4100"/>
  <c r="J668" i="4100"/>
  <c r="H668" i="4100"/>
  <c r="J667" i="4100"/>
  <c r="H667" i="4100"/>
  <c r="J666" i="4100"/>
  <c r="H666" i="4100"/>
  <c r="J665" i="4100"/>
  <c r="H665" i="4100"/>
  <c r="J664" i="4100"/>
  <c r="H664" i="4100"/>
  <c r="J663" i="4100"/>
  <c r="H663" i="4100"/>
  <c r="J662" i="4100"/>
  <c r="H662" i="4100"/>
  <c r="J661" i="4100"/>
  <c r="H661" i="4100"/>
  <c r="J660" i="4100"/>
  <c r="H660" i="4100"/>
  <c r="J659" i="4100"/>
  <c r="H659" i="4100"/>
  <c r="J658" i="4100"/>
  <c r="H658" i="4100"/>
  <c r="J657" i="4100"/>
  <c r="H657" i="4100"/>
  <c r="B657" i="4100"/>
  <c r="J656" i="4100"/>
  <c r="H656" i="4100"/>
  <c r="J655" i="4100"/>
  <c r="H655" i="4100"/>
  <c r="J654" i="4100"/>
  <c r="H654" i="4100"/>
  <c r="J653" i="4100"/>
  <c r="H653" i="4100"/>
  <c r="J652" i="4100"/>
  <c r="H652" i="4100"/>
  <c r="J651" i="4100"/>
  <c r="H651" i="4100"/>
  <c r="J650" i="4100"/>
  <c r="H650" i="4100"/>
  <c r="J649" i="4100"/>
  <c r="H649" i="4100"/>
  <c r="J648" i="4100"/>
  <c r="H648" i="4100"/>
  <c r="J647" i="4100"/>
  <c r="H647" i="4100"/>
  <c r="J646" i="4100"/>
  <c r="H646" i="4100"/>
  <c r="J645" i="4100"/>
  <c r="H645" i="4100"/>
  <c r="J644" i="4100"/>
  <c r="H644" i="4100"/>
  <c r="J643" i="4100"/>
  <c r="H643" i="4100"/>
  <c r="J642" i="4100"/>
  <c r="H642" i="4100"/>
  <c r="J641" i="4100"/>
  <c r="H641" i="4100"/>
  <c r="B641" i="4100"/>
  <c r="J640" i="4100"/>
  <c r="H640" i="4100"/>
  <c r="J639" i="4100"/>
  <c r="H639" i="4100"/>
  <c r="J638" i="4100"/>
  <c r="H638" i="4100"/>
  <c r="J637" i="4100"/>
  <c r="H637" i="4100"/>
  <c r="J636" i="4100"/>
  <c r="H636" i="4100"/>
  <c r="J635" i="4100"/>
  <c r="H635" i="4100"/>
  <c r="J634" i="4100"/>
  <c r="H634" i="4100"/>
  <c r="J633" i="4100"/>
  <c r="H633" i="4100"/>
  <c r="J632" i="4100"/>
  <c r="H632" i="4100"/>
  <c r="J631" i="4100"/>
  <c r="H631" i="4100"/>
  <c r="J630" i="4100"/>
  <c r="H630" i="4100"/>
  <c r="J629" i="4100"/>
  <c r="H629" i="4100"/>
  <c r="J628" i="4100"/>
  <c r="H628" i="4100"/>
  <c r="J627" i="4100"/>
  <c r="H627" i="4100"/>
  <c r="J626" i="4100"/>
  <c r="H626" i="4100"/>
  <c r="J625" i="4100"/>
  <c r="H625" i="4100"/>
  <c r="J624" i="4100"/>
  <c r="H624" i="4100"/>
  <c r="B624" i="4100"/>
  <c r="J623" i="4100"/>
  <c r="H623" i="4100"/>
  <c r="J622" i="4100"/>
  <c r="H622" i="4100"/>
  <c r="J621" i="4100"/>
  <c r="H621" i="4100"/>
  <c r="J620" i="4100"/>
  <c r="H620" i="4100"/>
  <c r="J619" i="4100"/>
  <c r="H619" i="4100"/>
  <c r="J618" i="4100"/>
  <c r="H618" i="4100"/>
  <c r="J617" i="4100"/>
  <c r="H617" i="4100"/>
  <c r="J616" i="4100"/>
  <c r="H616" i="4100"/>
  <c r="J615" i="4100"/>
  <c r="H615" i="4100"/>
  <c r="J614" i="4100"/>
  <c r="H614" i="4100"/>
  <c r="J613" i="4100"/>
  <c r="H613" i="4100"/>
  <c r="J612" i="4100"/>
  <c r="H612" i="4100"/>
  <c r="J611" i="4100"/>
  <c r="H611" i="4100"/>
  <c r="J610" i="4100"/>
  <c r="H610" i="4100"/>
  <c r="J609" i="4100"/>
  <c r="H609" i="4100"/>
  <c r="J608" i="4100"/>
  <c r="H608" i="4100"/>
  <c r="B608" i="4100"/>
  <c r="J607" i="4100"/>
  <c r="H607" i="4100"/>
  <c r="J606" i="4100"/>
  <c r="H606" i="4100"/>
  <c r="J605" i="4100"/>
  <c r="H605" i="4100"/>
  <c r="J604" i="4100"/>
  <c r="H604" i="4100"/>
  <c r="J603" i="4100"/>
  <c r="H603" i="4100"/>
  <c r="J602" i="4100"/>
  <c r="H602" i="4100"/>
  <c r="J601" i="4100"/>
  <c r="H601" i="4100"/>
  <c r="J600" i="4100"/>
  <c r="H600" i="4100"/>
  <c r="J599" i="4100"/>
  <c r="H599" i="4100"/>
  <c r="J598" i="4100"/>
  <c r="H598" i="4100"/>
  <c r="J597" i="4100"/>
  <c r="H597" i="4100"/>
  <c r="J596" i="4100"/>
  <c r="H596" i="4100"/>
  <c r="J595" i="4100"/>
  <c r="H595" i="4100"/>
  <c r="J594" i="4100"/>
  <c r="H594" i="4100"/>
  <c r="J593" i="4100"/>
  <c r="H593" i="4100"/>
  <c r="J592" i="4100"/>
  <c r="H592" i="4100"/>
  <c r="B592" i="4100"/>
  <c r="J591" i="4100"/>
  <c r="H591" i="4100"/>
  <c r="J590" i="4100"/>
  <c r="H590" i="4100"/>
  <c r="J589" i="4100"/>
  <c r="H589" i="4100"/>
  <c r="J588" i="4100"/>
  <c r="H588" i="4100"/>
  <c r="J587" i="4100"/>
  <c r="H587" i="4100"/>
  <c r="J586" i="4100"/>
  <c r="H586" i="4100"/>
  <c r="J585" i="4100"/>
  <c r="H585" i="4100"/>
  <c r="J584" i="4100"/>
  <c r="H584" i="4100"/>
  <c r="J583" i="4100"/>
  <c r="H583" i="4100"/>
  <c r="J582" i="4100"/>
  <c r="H582" i="4100"/>
  <c r="J581" i="4100"/>
  <c r="H581" i="4100"/>
  <c r="J580" i="4100"/>
  <c r="H580" i="4100"/>
  <c r="J579" i="4100"/>
  <c r="H579" i="4100"/>
  <c r="J578" i="4100"/>
  <c r="H578" i="4100"/>
  <c r="J577" i="4100"/>
  <c r="H577" i="4100"/>
  <c r="J576" i="4100"/>
  <c r="H576" i="4100"/>
  <c r="J575" i="4100"/>
  <c r="H575" i="4100"/>
  <c r="B575" i="4100"/>
  <c r="J574" i="4100"/>
  <c r="H574" i="4100"/>
  <c r="J573" i="4100"/>
  <c r="H573" i="4100"/>
  <c r="J572" i="4100"/>
  <c r="H572" i="4100"/>
  <c r="J571" i="4100"/>
  <c r="H571" i="4100"/>
  <c r="J570" i="4100"/>
  <c r="H570" i="4100"/>
  <c r="J569" i="4100"/>
  <c r="H569" i="4100"/>
  <c r="J568" i="4100"/>
  <c r="H568" i="4100"/>
  <c r="J567" i="4100"/>
  <c r="H567" i="4100"/>
  <c r="J566" i="4100"/>
  <c r="H566" i="4100"/>
  <c r="J565" i="4100"/>
  <c r="H565" i="4100"/>
  <c r="J564" i="4100"/>
  <c r="H564" i="4100"/>
  <c r="J563" i="4100"/>
  <c r="H563" i="4100"/>
  <c r="J562" i="4100"/>
  <c r="H562" i="4100"/>
  <c r="J561" i="4100"/>
  <c r="H561" i="4100"/>
  <c r="J560" i="4100"/>
  <c r="H560" i="4100"/>
  <c r="J559" i="4100"/>
  <c r="H559" i="4100"/>
  <c r="B559" i="4100"/>
  <c r="J558" i="4100"/>
  <c r="H558" i="4100"/>
  <c r="J557" i="4100"/>
  <c r="H557" i="4100"/>
  <c r="J556" i="4100"/>
  <c r="H556" i="4100"/>
  <c r="J555" i="4100"/>
  <c r="H555" i="4100"/>
  <c r="J554" i="4100"/>
  <c r="H554" i="4100"/>
  <c r="J553" i="4100"/>
  <c r="H553" i="4100"/>
  <c r="J552" i="4100"/>
  <c r="H552" i="4100"/>
  <c r="J551" i="4100"/>
  <c r="H551" i="4100"/>
  <c r="J550" i="4100"/>
  <c r="H550" i="4100"/>
  <c r="J549" i="4100"/>
  <c r="H549" i="4100"/>
  <c r="J548" i="4100"/>
  <c r="H548" i="4100"/>
  <c r="J547" i="4100"/>
  <c r="H547" i="4100"/>
  <c r="J546" i="4100"/>
  <c r="H546" i="4100"/>
  <c r="J545" i="4100"/>
  <c r="H545" i="4100"/>
  <c r="J544" i="4100"/>
  <c r="H544" i="4100"/>
  <c r="J543" i="4100"/>
  <c r="H543" i="4100"/>
  <c r="B543" i="4100"/>
  <c r="J542" i="4100"/>
  <c r="H542" i="4100"/>
  <c r="J541" i="4100"/>
  <c r="H541" i="4100"/>
  <c r="J540" i="4100"/>
  <c r="H540" i="4100"/>
  <c r="J539" i="4100"/>
  <c r="H539" i="4100"/>
  <c r="J538" i="4100"/>
  <c r="H538" i="4100"/>
  <c r="J537" i="4100"/>
  <c r="H537" i="4100"/>
  <c r="J536" i="4100"/>
  <c r="H536" i="4100"/>
  <c r="J535" i="4100"/>
  <c r="H535" i="4100"/>
  <c r="J534" i="4100"/>
  <c r="H534" i="4100"/>
  <c r="J533" i="4100"/>
  <c r="H533" i="4100"/>
  <c r="J532" i="4100"/>
  <c r="H532" i="4100"/>
  <c r="J531" i="4100"/>
  <c r="H531" i="4100"/>
  <c r="J530" i="4100"/>
  <c r="H530" i="4100"/>
  <c r="J529" i="4100"/>
  <c r="H529" i="4100"/>
  <c r="J528" i="4100"/>
  <c r="H528" i="4100"/>
  <c r="J527" i="4100"/>
  <c r="H527" i="4100"/>
  <c r="J526" i="4100"/>
  <c r="H526" i="4100"/>
  <c r="B526" i="4100"/>
  <c r="J525" i="4100"/>
  <c r="H525" i="4100"/>
  <c r="J524" i="4100"/>
  <c r="H524" i="4100"/>
  <c r="J523" i="4100"/>
  <c r="H523" i="4100"/>
  <c r="J522" i="4100"/>
  <c r="H522" i="4100"/>
  <c r="J521" i="4100"/>
  <c r="H521" i="4100"/>
  <c r="J520" i="4100"/>
  <c r="H520" i="4100"/>
  <c r="J519" i="4100"/>
  <c r="H519" i="4100"/>
  <c r="J518" i="4100"/>
  <c r="H518" i="4100"/>
  <c r="J517" i="4100"/>
  <c r="H517" i="4100"/>
  <c r="J516" i="4100"/>
  <c r="H516" i="4100"/>
  <c r="J515" i="4100"/>
  <c r="H515" i="4100"/>
  <c r="J514" i="4100"/>
  <c r="H514" i="4100"/>
  <c r="J513" i="4100"/>
  <c r="H513" i="4100"/>
  <c r="J512" i="4100"/>
  <c r="H512" i="4100"/>
  <c r="J511" i="4100"/>
  <c r="H511" i="4100"/>
  <c r="J510" i="4100"/>
  <c r="H510" i="4100"/>
  <c r="B510" i="4100"/>
  <c r="J509" i="4100"/>
  <c r="H509" i="4100"/>
  <c r="J508" i="4100"/>
  <c r="H508" i="4100"/>
  <c r="J507" i="4100"/>
  <c r="H507" i="4100"/>
  <c r="J506" i="4100"/>
  <c r="H506" i="4100"/>
  <c r="J505" i="4100"/>
  <c r="H505" i="4100"/>
  <c r="J504" i="4100"/>
  <c r="H504" i="4100"/>
  <c r="J503" i="4100"/>
  <c r="H503" i="4100"/>
  <c r="J502" i="4100"/>
  <c r="H502" i="4100"/>
  <c r="J501" i="4100"/>
  <c r="H501" i="4100"/>
  <c r="J500" i="4100"/>
  <c r="H500" i="4100"/>
  <c r="J499" i="4100"/>
  <c r="H499" i="4100"/>
  <c r="J498" i="4100"/>
  <c r="H498" i="4100"/>
  <c r="J497" i="4100"/>
  <c r="H497" i="4100"/>
  <c r="J496" i="4100"/>
  <c r="H496" i="4100"/>
  <c r="J495" i="4100"/>
  <c r="H495" i="4100"/>
  <c r="J494" i="4100"/>
  <c r="H494" i="4100"/>
  <c r="B494" i="4100"/>
  <c r="J493" i="4100"/>
  <c r="H493" i="4100"/>
  <c r="J492" i="4100"/>
  <c r="H492" i="4100"/>
  <c r="J491" i="4100"/>
  <c r="H491" i="4100"/>
  <c r="J490" i="4100"/>
  <c r="H490" i="4100"/>
  <c r="J489" i="4100"/>
  <c r="H489" i="4100"/>
  <c r="J488" i="4100"/>
  <c r="H488" i="4100"/>
  <c r="J487" i="4100"/>
  <c r="H487" i="4100"/>
  <c r="J486" i="4100"/>
  <c r="H486" i="4100"/>
  <c r="J485" i="4100"/>
  <c r="H485" i="4100"/>
  <c r="J484" i="4100"/>
  <c r="H484" i="4100"/>
  <c r="J483" i="4100"/>
  <c r="H483" i="4100"/>
  <c r="J482" i="4100"/>
  <c r="H482" i="4100"/>
  <c r="J481" i="4100"/>
  <c r="H481" i="4100"/>
  <c r="J480" i="4100"/>
  <c r="H480" i="4100"/>
  <c r="J479" i="4100"/>
  <c r="H479" i="4100"/>
  <c r="J478" i="4100"/>
  <c r="H478" i="4100"/>
  <c r="J477" i="4100"/>
  <c r="H477" i="4100"/>
  <c r="B477" i="4100"/>
  <c r="J476" i="4100"/>
  <c r="H476" i="4100"/>
  <c r="J475" i="4100"/>
  <c r="H475" i="4100"/>
  <c r="J474" i="4100"/>
  <c r="H474" i="4100"/>
  <c r="J473" i="4100"/>
  <c r="H473" i="4100"/>
  <c r="J472" i="4100"/>
  <c r="H472" i="4100"/>
  <c r="J471" i="4100"/>
  <c r="H471" i="4100"/>
  <c r="J470" i="4100"/>
  <c r="H470" i="4100"/>
  <c r="J469" i="4100"/>
  <c r="H469" i="4100"/>
  <c r="J468" i="4100"/>
  <c r="H468" i="4100"/>
  <c r="J467" i="4100"/>
  <c r="H467" i="4100"/>
  <c r="J466" i="4100"/>
  <c r="H466" i="4100"/>
  <c r="J465" i="4100"/>
  <c r="H465" i="4100"/>
  <c r="J464" i="4100"/>
  <c r="H464" i="4100"/>
  <c r="J463" i="4100"/>
  <c r="H463" i="4100"/>
  <c r="J462" i="4100"/>
  <c r="H462" i="4100"/>
  <c r="J461" i="4100"/>
  <c r="H461" i="4100"/>
  <c r="B461" i="4100"/>
  <c r="J460" i="4100"/>
  <c r="H460" i="4100"/>
  <c r="J459" i="4100"/>
  <c r="H459" i="4100"/>
  <c r="J458" i="4100"/>
  <c r="H458" i="4100"/>
  <c r="J457" i="4100"/>
  <c r="H457" i="4100"/>
  <c r="J456" i="4100"/>
  <c r="H456" i="4100"/>
  <c r="J455" i="4100"/>
  <c r="H455" i="4100"/>
  <c r="J454" i="4100"/>
  <c r="H454" i="4100"/>
  <c r="J453" i="4100"/>
  <c r="H453" i="4100"/>
  <c r="J452" i="4100"/>
  <c r="H452" i="4100"/>
  <c r="J451" i="4100"/>
  <c r="H451" i="4100"/>
  <c r="J450" i="4100"/>
  <c r="H450" i="4100"/>
  <c r="J449" i="4100"/>
  <c r="H449" i="4100"/>
  <c r="J448" i="4100"/>
  <c r="H448" i="4100"/>
  <c r="J447" i="4100"/>
  <c r="H447" i="4100"/>
  <c r="J446" i="4100"/>
  <c r="H446" i="4100"/>
  <c r="J445" i="4100"/>
  <c r="H445" i="4100"/>
  <c r="B445" i="4100"/>
  <c r="J444" i="4100"/>
  <c r="H444" i="4100"/>
  <c r="J443" i="4100"/>
  <c r="H443" i="4100"/>
  <c r="J442" i="4100"/>
  <c r="H442" i="4100"/>
  <c r="J441" i="4100"/>
  <c r="H441" i="4100"/>
  <c r="J440" i="4100"/>
  <c r="H440" i="4100"/>
  <c r="J439" i="4100"/>
  <c r="H439" i="4100"/>
  <c r="J438" i="4100"/>
  <c r="H438" i="4100"/>
  <c r="J437" i="4100"/>
  <c r="H437" i="4100"/>
  <c r="J436" i="4100"/>
  <c r="H436" i="4100"/>
  <c r="J435" i="4100"/>
  <c r="H435" i="4100"/>
  <c r="J434" i="4100"/>
  <c r="H434" i="4100"/>
  <c r="J433" i="4100"/>
  <c r="H433" i="4100"/>
  <c r="J432" i="4100"/>
  <c r="H432" i="4100"/>
  <c r="J431" i="4100"/>
  <c r="H431" i="4100"/>
  <c r="J430" i="4100"/>
  <c r="H430" i="4100"/>
  <c r="J429" i="4100"/>
  <c r="H429" i="4100"/>
  <c r="J428" i="4100"/>
  <c r="H428" i="4100"/>
  <c r="B428" i="4100"/>
  <c r="J427" i="4100"/>
  <c r="H427" i="4100"/>
  <c r="J426" i="4100"/>
  <c r="H426" i="4100"/>
  <c r="J425" i="4100"/>
  <c r="H425" i="4100"/>
  <c r="J424" i="4100"/>
  <c r="H424" i="4100"/>
  <c r="J423" i="4100"/>
  <c r="H423" i="4100"/>
  <c r="J422" i="4100"/>
  <c r="H422" i="4100"/>
  <c r="J421" i="4100"/>
  <c r="H421" i="4100"/>
  <c r="J420" i="4100"/>
  <c r="H420" i="4100"/>
  <c r="J419" i="4100"/>
  <c r="H419" i="4100"/>
  <c r="J418" i="4100"/>
  <c r="H418" i="4100"/>
  <c r="J417" i="4100"/>
  <c r="H417" i="4100"/>
  <c r="J416" i="4100"/>
  <c r="H416" i="4100"/>
  <c r="J415" i="4100"/>
  <c r="H415" i="4100"/>
  <c r="J414" i="4100"/>
  <c r="H414" i="4100"/>
  <c r="J413" i="4100"/>
  <c r="H413" i="4100"/>
  <c r="J412" i="4100"/>
  <c r="H412" i="4100"/>
  <c r="B412" i="4100"/>
  <c r="J411" i="4100"/>
  <c r="H411" i="4100"/>
  <c r="J410" i="4100"/>
  <c r="H410" i="4100"/>
  <c r="J409" i="4100"/>
  <c r="H409" i="4100"/>
  <c r="J408" i="4100"/>
  <c r="H408" i="4100"/>
  <c r="J407" i="4100"/>
  <c r="H407" i="4100"/>
  <c r="J406" i="4100"/>
  <c r="H406" i="4100"/>
  <c r="J405" i="4100"/>
  <c r="H405" i="4100"/>
  <c r="J404" i="4100"/>
  <c r="H404" i="4100"/>
  <c r="J403" i="4100"/>
  <c r="H403" i="4100"/>
  <c r="J402" i="4100"/>
  <c r="H402" i="4100"/>
  <c r="J401" i="4100"/>
  <c r="H401" i="4100"/>
  <c r="J400" i="4100"/>
  <c r="H400" i="4100"/>
  <c r="J399" i="4100"/>
  <c r="H399" i="4100"/>
  <c r="J398" i="4100"/>
  <c r="H398" i="4100"/>
  <c r="J397" i="4100"/>
  <c r="H397" i="4100"/>
  <c r="J396" i="4100"/>
  <c r="H396" i="4100"/>
  <c r="B396" i="4100"/>
  <c r="J395" i="4100"/>
  <c r="H395" i="4100"/>
  <c r="J394" i="4100"/>
  <c r="H394" i="4100"/>
  <c r="J393" i="4100"/>
  <c r="H393" i="4100"/>
  <c r="J392" i="4100"/>
  <c r="H392" i="4100"/>
  <c r="J391" i="4100"/>
  <c r="H391" i="4100"/>
  <c r="J390" i="4100"/>
  <c r="H390" i="4100"/>
  <c r="J389" i="4100"/>
  <c r="H389" i="4100"/>
  <c r="J388" i="4100"/>
  <c r="H388" i="4100"/>
  <c r="J387" i="4100"/>
  <c r="H387" i="4100"/>
  <c r="J386" i="4100"/>
  <c r="H386" i="4100"/>
  <c r="J385" i="4100"/>
  <c r="H385" i="4100"/>
  <c r="J384" i="4100"/>
  <c r="H384" i="4100"/>
  <c r="J383" i="4100"/>
  <c r="H383" i="4100"/>
  <c r="J382" i="4100"/>
  <c r="H382" i="4100"/>
  <c r="J381" i="4100"/>
  <c r="H381" i="4100"/>
  <c r="J380" i="4100"/>
  <c r="H380" i="4100"/>
  <c r="J379" i="4100"/>
  <c r="H379" i="4100"/>
  <c r="B379" i="4100"/>
  <c r="J378" i="4100"/>
  <c r="H378" i="4100"/>
  <c r="J377" i="4100"/>
  <c r="H377" i="4100"/>
  <c r="J376" i="4100"/>
  <c r="H376" i="4100"/>
  <c r="J375" i="4100"/>
  <c r="H375" i="4100"/>
  <c r="J374" i="4100"/>
  <c r="H374" i="4100"/>
  <c r="J373" i="4100"/>
  <c r="H373" i="4100"/>
  <c r="J372" i="4100"/>
  <c r="H372" i="4100"/>
  <c r="J371" i="4100"/>
  <c r="H371" i="4100"/>
  <c r="J370" i="4100"/>
  <c r="H370" i="4100"/>
  <c r="J369" i="4100"/>
  <c r="H369" i="4100"/>
  <c r="J368" i="4100"/>
  <c r="H368" i="4100"/>
  <c r="J367" i="4100"/>
  <c r="H367" i="4100"/>
  <c r="J366" i="4100"/>
  <c r="H366" i="4100"/>
  <c r="J365" i="4100"/>
  <c r="H365" i="4100"/>
  <c r="J364" i="4100"/>
  <c r="H364" i="4100"/>
  <c r="J363" i="4100"/>
  <c r="H363" i="4100"/>
  <c r="B363" i="4100"/>
  <c r="J362" i="4100"/>
  <c r="H362" i="4100"/>
  <c r="J361" i="4100"/>
  <c r="H361" i="4100"/>
  <c r="J360" i="4100"/>
  <c r="H360" i="4100"/>
  <c r="J359" i="4100"/>
  <c r="H359" i="4100"/>
  <c r="J358" i="4100"/>
  <c r="H358" i="4100"/>
  <c r="J357" i="4100"/>
  <c r="H357" i="4100"/>
  <c r="J356" i="4100"/>
  <c r="H356" i="4100"/>
  <c r="J355" i="4100"/>
  <c r="H355" i="4100"/>
  <c r="J354" i="4100"/>
  <c r="H354" i="4100"/>
  <c r="J353" i="4100"/>
  <c r="H353" i="4100"/>
  <c r="J352" i="4100"/>
  <c r="H352" i="4100"/>
  <c r="J351" i="4100"/>
  <c r="H351" i="4100"/>
  <c r="J350" i="4100"/>
  <c r="H350" i="4100"/>
  <c r="J349" i="4100"/>
  <c r="H349" i="4100"/>
  <c r="J348" i="4100"/>
  <c r="H348" i="4100"/>
  <c r="J347" i="4100"/>
  <c r="H347" i="4100"/>
  <c r="B347" i="4100"/>
  <c r="J346" i="4100"/>
  <c r="H346" i="4100"/>
  <c r="J345" i="4100"/>
  <c r="H345" i="4100"/>
  <c r="J344" i="4100"/>
  <c r="H344" i="4100"/>
  <c r="J343" i="4100"/>
  <c r="H343" i="4100"/>
  <c r="J342" i="4100"/>
  <c r="H342" i="4100"/>
  <c r="J341" i="4100"/>
  <c r="H341" i="4100"/>
  <c r="J340" i="4100"/>
  <c r="H340" i="4100"/>
  <c r="J339" i="4100"/>
  <c r="H339" i="4100"/>
  <c r="J338" i="4100"/>
  <c r="H338" i="4100"/>
  <c r="J337" i="4100"/>
  <c r="H337" i="4100"/>
  <c r="J336" i="4100"/>
  <c r="H336" i="4100"/>
  <c r="J335" i="4100"/>
  <c r="H335" i="4100"/>
  <c r="J334" i="4100"/>
  <c r="H334" i="4100"/>
  <c r="J333" i="4100"/>
  <c r="H333" i="4100"/>
  <c r="J332" i="4100"/>
  <c r="H332" i="4100"/>
  <c r="J331" i="4100"/>
  <c r="H331" i="4100"/>
  <c r="J330" i="4100"/>
  <c r="H330" i="4100"/>
  <c r="B330" i="4100"/>
  <c r="J329" i="4100"/>
  <c r="H329" i="4100"/>
  <c r="J328" i="4100"/>
  <c r="H328" i="4100"/>
  <c r="J327" i="4100"/>
  <c r="H327" i="4100"/>
  <c r="J326" i="4100"/>
  <c r="H326" i="4100"/>
  <c r="J325" i="4100"/>
  <c r="H325" i="4100"/>
  <c r="J324" i="4100"/>
  <c r="H324" i="4100"/>
  <c r="J323" i="4100"/>
  <c r="H323" i="4100"/>
  <c r="J322" i="4100"/>
  <c r="H322" i="4100"/>
  <c r="J321" i="4100"/>
  <c r="H321" i="4100"/>
  <c r="J320" i="4100"/>
  <c r="H320" i="4100"/>
  <c r="J319" i="4100"/>
  <c r="H319" i="4100"/>
  <c r="J318" i="4100"/>
  <c r="H318" i="4100"/>
  <c r="J317" i="4100"/>
  <c r="H317" i="4100"/>
  <c r="J316" i="4100"/>
  <c r="H316" i="4100"/>
  <c r="J315" i="4100"/>
  <c r="H315" i="4100"/>
  <c r="J314" i="4100"/>
  <c r="H314" i="4100"/>
  <c r="B314" i="4100"/>
  <c r="J313" i="4100"/>
  <c r="H313" i="4100"/>
  <c r="J312" i="4100"/>
  <c r="H312" i="4100"/>
  <c r="J311" i="4100"/>
  <c r="H311" i="4100"/>
  <c r="J310" i="4100"/>
  <c r="H310" i="4100"/>
  <c r="J309" i="4100"/>
  <c r="H309" i="4100"/>
  <c r="J308" i="4100"/>
  <c r="H308" i="4100"/>
  <c r="J307" i="4100"/>
  <c r="H307" i="4100"/>
  <c r="J306" i="4100"/>
  <c r="H306" i="4100"/>
  <c r="J305" i="4100"/>
  <c r="H305" i="4100"/>
  <c r="J304" i="4100"/>
  <c r="H304" i="4100"/>
  <c r="J303" i="4100"/>
  <c r="H303" i="4100"/>
  <c r="J302" i="4100"/>
  <c r="H302" i="4100"/>
  <c r="J301" i="4100"/>
  <c r="H301" i="4100"/>
  <c r="J300" i="4100"/>
  <c r="H300" i="4100"/>
  <c r="J299" i="4100"/>
  <c r="H299" i="4100"/>
  <c r="J298" i="4100"/>
  <c r="H298" i="4100"/>
  <c r="B298" i="4100"/>
  <c r="J297" i="4100"/>
  <c r="H297" i="4100"/>
  <c r="J296" i="4100"/>
  <c r="H296" i="4100"/>
  <c r="J295" i="4100"/>
  <c r="H295" i="4100"/>
  <c r="J294" i="4100"/>
  <c r="H294" i="4100"/>
  <c r="J293" i="4100"/>
  <c r="H293" i="4100"/>
  <c r="J292" i="4100"/>
  <c r="H292" i="4100"/>
  <c r="J291" i="4100"/>
  <c r="H291" i="4100"/>
  <c r="J290" i="4100"/>
  <c r="H290" i="4100"/>
  <c r="J289" i="4100"/>
  <c r="H289" i="4100"/>
  <c r="J288" i="4100"/>
  <c r="H288" i="4100"/>
  <c r="J287" i="4100"/>
  <c r="H287" i="4100"/>
  <c r="J286" i="4100"/>
  <c r="H286" i="4100"/>
  <c r="J285" i="4100"/>
  <c r="H285" i="4100"/>
  <c r="J284" i="4100"/>
  <c r="H284" i="4100"/>
  <c r="J283" i="4100"/>
  <c r="H283" i="4100"/>
  <c r="J282" i="4100"/>
  <c r="H282" i="4100"/>
  <c r="J281" i="4100"/>
  <c r="H281" i="4100"/>
  <c r="B281" i="4100"/>
  <c r="J280" i="4100"/>
  <c r="H280" i="4100"/>
  <c r="J279" i="4100"/>
  <c r="H279" i="4100"/>
  <c r="J278" i="4100"/>
  <c r="H278" i="4100"/>
  <c r="J277" i="4100"/>
  <c r="H277" i="4100"/>
  <c r="J276" i="4100"/>
  <c r="H276" i="4100"/>
  <c r="J275" i="4100"/>
  <c r="H275" i="4100"/>
  <c r="J274" i="4100"/>
  <c r="H274" i="4100"/>
  <c r="J273" i="4100"/>
  <c r="H273" i="4100"/>
  <c r="J272" i="4100"/>
  <c r="H272" i="4100"/>
  <c r="J271" i="4100"/>
  <c r="H271" i="4100"/>
  <c r="J270" i="4100"/>
  <c r="H270" i="4100"/>
  <c r="J269" i="4100"/>
  <c r="H269" i="4100"/>
  <c r="J268" i="4100"/>
  <c r="H268" i="4100"/>
  <c r="J267" i="4100"/>
  <c r="H267" i="4100"/>
  <c r="J266" i="4100"/>
  <c r="H266" i="4100"/>
  <c r="J265" i="4100"/>
  <c r="H265" i="4100"/>
  <c r="B265" i="4100"/>
  <c r="J264" i="4100"/>
  <c r="H264" i="4100"/>
  <c r="J263" i="4100"/>
  <c r="H263" i="4100"/>
  <c r="J262" i="4100"/>
  <c r="H262" i="4100"/>
  <c r="J261" i="4100"/>
  <c r="H261" i="4100"/>
  <c r="J260" i="4100"/>
  <c r="H260" i="4100"/>
  <c r="J259" i="4100"/>
  <c r="H259" i="4100"/>
  <c r="J258" i="4100"/>
  <c r="H258" i="4100"/>
  <c r="J257" i="4100"/>
  <c r="H257" i="4100"/>
  <c r="J256" i="4100"/>
  <c r="H256" i="4100"/>
  <c r="J255" i="4100"/>
  <c r="H255" i="4100"/>
  <c r="J254" i="4100"/>
  <c r="H254" i="4100"/>
  <c r="J253" i="4100"/>
  <c r="H253" i="4100"/>
  <c r="J252" i="4100"/>
  <c r="H252" i="4100"/>
  <c r="J251" i="4100"/>
  <c r="H251" i="4100"/>
  <c r="J250" i="4100"/>
  <c r="H250" i="4100"/>
  <c r="J249" i="4100"/>
  <c r="H249" i="4100"/>
  <c r="B249" i="4100"/>
  <c r="J248" i="4100"/>
  <c r="H248" i="4100"/>
  <c r="J247" i="4100"/>
  <c r="H247" i="4100"/>
  <c r="J246" i="4100"/>
  <c r="H246" i="4100"/>
  <c r="J245" i="4100"/>
  <c r="H245" i="4100"/>
  <c r="J244" i="4100"/>
  <c r="H244" i="4100"/>
  <c r="J243" i="4100"/>
  <c r="H243" i="4100"/>
  <c r="J242" i="4100"/>
  <c r="H242" i="4100"/>
  <c r="J241" i="4100"/>
  <c r="H241" i="4100"/>
  <c r="J240" i="4100"/>
  <c r="H240" i="4100"/>
  <c r="J239" i="4100"/>
  <c r="H239" i="4100"/>
  <c r="J238" i="4100"/>
  <c r="H238" i="4100"/>
  <c r="J237" i="4100"/>
  <c r="H237" i="4100"/>
  <c r="J236" i="4100"/>
  <c r="H236" i="4100"/>
  <c r="J235" i="4100"/>
  <c r="H235" i="4100"/>
  <c r="J234" i="4100"/>
  <c r="H234" i="4100"/>
  <c r="J233" i="4100"/>
  <c r="H233" i="4100"/>
  <c r="J232" i="4100"/>
  <c r="H232" i="4100"/>
  <c r="B232" i="4100"/>
  <c r="J231" i="4100"/>
  <c r="H231" i="4100"/>
  <c r="J230" i="4100"/>
  <c r="H230" i="4100"/>
  <c r="J229" i="4100"/>
  <c r="H229" i="4100"/>
  <c r="J228" i="4100"/>
  <c r="H228" i="4100"/>
  <c r="J227" i="4100"/>
  <c r="H227" i="4100"/>
  <c r="J226" i="4100"/>
  <c r="H226" i="4100"/>
  <c r="J225" i="4100"/>
  <c r="H225" i="4100"/>
  <c r="J224" i="4100"/>
  <c r="H224" i="4100"/>
  <c r="J223" i="4100"/>
  <c r="H223" i="4100"/>
  <c r="J222" i="4100"/>
  <c r="H222" i="4100"/>
  <c r="J221" i="4100"/>
  <c r="H221" i="4100"/>
  <c r="J220" i="4100"/>
  <c r="H220" i="4100"/>
  <c r="J219" i="4100"/>
  <c r="H219" i="4100"/>
  <c r="J218" i="4100"/>
  <c r="H218" i="4100"/>
  <c r="J217" i="4100"/>
  <c r="H217" i="4100"/>
  <c r="J216" i="4100"/>
  <c r="H216" i="4100"/>
  <c r="B216" i="4100"/>
  <c r="J215" i="4100"/>
  <c r="H215" i="4100"/>
  <c r="J214" i="4100"/>
  <c r="H214" i="4100"/>
  <c r="J213" i="4100"/>
  <c r="H213" i="4100"/>
  <c r="J212" i="4100"/>
  <c r="H212" i="4100"/>
  <c r="J211" i="4100"/>
  <c r="H211" i="4100"/>
  <c r="J210" i="4100"/>
  <c r="H210" i="4100"/>
  <c r="J209" i="4100"/>
  <c r="H209" i="4100"/>
  <c r="J208" i="4100"/>
  <c r="H208" i="4100"/>
  <c r="J207" i="4100"/>
  <c r="H207" i="4100"/>
  <c r="J206" i="4100"/>
  <c r="H206" i="4100"/>
  <c r="J205" i="4100"/>
  <c r="H205" i="4100"/>
  <c r="J204" i="4100"/>
  <c r="H204" i="4100"/>
  <c r="J203" i="4100"/>
  <c r="H203" i="4100"/>
  <c r="J202" i="4100"/>
  <c r="H202" i="4100"/>
  <c r="J201" i="4100"/>
  <c r="H201" i="4100"/>
  <c r="J200" i="4100"/>
  <c r="H200" i="4100"/>
  <c r="B200" i="4100"/>
  <c r="J199" i="4100"/>
  <c r="H199" i="4100"/>
  <c r="J198" i="4100"/>
  <c r="H198" i="4100"/>
  <c r="J197" i="4100"/>
  <c r="H197" i="4100"/>
  <c r="J196" i="4100"/>
  <c r="H196" i="4100"/>
  <c r="J195" i="4100"/>
  <c r="H195" i="4100"/>
  <c r="J194" i="4100"/>
  <c r="H194" i="4100"/>
  <c r="J193" i="4100"/>
  <c r="H193" i="4100"/>
  <c r="J192" i="4100"/>
  <c r="H192" i="4100"/>
  <c r="J191" i="4100"/>
  <c r="H191" i="4100"/>
  <c r="J190" i="4100"/>
  <c r="H190" i="4100"/>
  <c r="J189" i="4100"/>
  <c r="H189" i="4100"/>
  <c r="J188" i="4100"/>
  <c r="H188" i="4100"/>
  <c r="J187" i="4100"/>
  <c r="H187" i="4100"/>
  <c r="J186" i="4100"/>
  <c r="H186" i="4100"/>
  <c r="J185" i="4100"/>
  <c r="H185" i="4100"/>
  <c r="J184" i="4100"/>
  <c r="H184" i="4100"/>
  <c r="J183" i="4100"/>
  <c r="H183" i="4100"/>
  <c r="B183" i="4100"/>
  <c r="J182" i="4100"/>
  <c r="H182" i="4100"/>
  <c r="J181" i="4100"/>
  <c r="H181" i="4100"/>
  <c r="J180" i="4100"/>
  <c r="H180" i="4100"/>
  <c r="J179" i="4100"/>
  <c r="H179" i="4100"/>
  <c r="J178" i="4100"/>
  <c r="H178" i="4100"/>
  <c r="J177" i="4100"/>
  <c r="H177" i="4100"/>
  <c r="J176" i="4100"/>
  <c r="H176" i="4100"/>
  <c r="J175" i="4100"/>
  <c r="H175" i="4100"/>
  <c r="J174" i="4100"/>
  <c r="H174" i="4100"/>
  <c r="J173" i="4100"/>
  <c r="H173" i="4100"/>
  <c r="J172" i="4100"/>
  <c r="H172" i="4100"/>
  <c r="J171" i="4100"/>
  <c r="H171" i="4100"/>
  <c r="J170" i="4100"/>
  <c r="H170" i="4100"/>
  <c r="J169" i="4100"/>
  <c r="H169" i="4100"/>
  <c r="J168" i="4100"/>
  <c r="H168" i="4100"/>
  <c r="J167" i="4100"/>
  <c r="H167" i="4100"/>
  <c r="B167" i="4100"/>
  <c r="J166" i="4100"/>
  <c r="H166" i="4100"/>
  <c r="J165" i="4100"/>
  <c r="H165" i="4100"/>
  <c r="J164" i="4100"/>
  <c r="H164" i="4100"/>
  <c r="J163" i="4100"/>
  <c r="H163" i="4100"/>
  <c r="J162" i="4100"/>
  <c r="H162" i="4100"/>
  <c r="J161" i="4100"/>
  <c r="H161" i="4100"/>
  <c r="J160" i="4100"/>
  <c r="H160" i="4100"/>
  <c r="J159" i="4100"/>
  <c r="H159" i="4100"/>
  <c r="J158" i="4100"/>
  <c r="H158" i="4100"/>
  <c r="J157" i="4100"/>
  <c r="H157" i="4100"/>
  <c r="J156" i="4100"/>
  <c r="H156" i="4100"/>
  <c r="J155" i="4100"/>
  <c r="H155" i="4100"/>
  <c r="J154" i="4100"/>
  <c r="H154" i="4100"/>
  <c r="J153" i="4100"/>
  <c r="H153" i="4100"/>
  <c r="J152" i="4100"/>
  <c r="H152" i="4100"/>
  <c r="J151" i="4100"/>
  <c r="H151" i="4100"/>
  <c r="B151" i="4100"/>
  <c r="J150" i="4100"/>
  <c r="H150" i="4100"/>
  <c r="J149" i="4100"/>
  <c r="H149" i="4100"/>
  <c r="J148" i="4100"/>
  <c r="H148" i="4100"/>
  <c r="J147" i="4100"/>
  <c r="H147" i="4100"/>
  <c r="J146" i="4100"/>
  <c r="H146" i="4100"/>
  <c r="J145" i="4100"/>
  <c r="H145" i="4100"/>
  <c r="J144" i="4100"/>
  <c r="H144" i="4100"/>
  <c r="J143" i="4100"/>
  <c r="H143" i="4100"/>
  <c r="J142" i="4100"/>
  <c r="H142" i="4100"/>
  <c r="J141" i="4100"/>
  <c r="H141" i="4100"/>
  <c r="J140" i="4100"/>
  <c r="H140" i="4100"/>
  <c r="J139" i="4100"/>
  <c r="H139" i="4100"/>
  <c r="J138" i="4100"/>
  <c r="H138" i="4100"/>
  <c r="J137" i="4100"/>
  <c r="H137" i="4100"/>
  <c r="J136" i="4100"/>
  <c r="H136" i="4100"/>
  <c r="J135" i="4100"/>
  <c r="H135" i="4100"/>
  <c r="J134" i="4100"/>
  <c r="H134" i="4100"/>
  <c r="B134" i="4100"/>
  <c r="J133" i="4100"/>
  <c r="H133" i="4100"/>
  <c r="J132" i="4100"/>
  <c r="H132" i="4100"/>
  <c r="J131" i="4100"/>
  <c r="H131" i="4100"/>
  <c r="J130" i="4100"/>
  <c r="H130" i="4100"/>
  <c r="J129" i="4100"/>
  <c r="H129" i="4100"/>
  <c r="J128" i="4100"/>
  <c r="H128" i="4100"/>
  <c r="J127" i="4100"/>
  <c r="H127" i="4100"/>
  <c r="J126" i="4100"/>
  <c r="H126" i="4100"/>
  <c r="J125" i="4100"/>
  <c r="H125" i="4100"/>
  <c r="J124" i="4100"/>
  <c r="H124" i="4100"/>
  <c r="J123" i="4100"/>
  <c r="H123" i="4100"/>
  <c r="J122" i="4100"/>
  <c r="H122" i="4100"/>
  <c r="J121" i="4100"/>
  <c r="H121" i="4100"/>
  <c r="J120" i="4100"/>
  <c r="H120" i="4100"/>
  <c r="J119" i="4100"/>
  <c r="H119" i="4100"/>
  <c r="J118" i="4100"/>
  <c r="H118" i="4100"/>
  <c r="B118" i="4100"/>
  <c r="J117" i="4100"/>
  <c r="H117" i="4100"/>
  <c r="J116" i="4100"/>
  <c r="H116" i="4100"/>
  <c r="J115" i="4100"/>
  <c r="H115" i="4100"/>
  <c r="J114" i="4100"/>
  <c r="H114" i="4100"/>
  <c r="J113" i="4100"/>
  <c r="H113" i="4100"/>
  <c r="J112" i="4100"/>
  <c r="H112" i="4100"/>
  <c r="J111" i="4100"/>
  <c r="H111" i="4100"/>
  <c r="J110" i="4100"/>
  <c r="H110" i="4100"/>
  <c r="J109" i="4100"/>
  <c r="H109" i="4100"/>
  <c r="J108" i="4100"/>
  <c r="H108" i="4100"/>
  <c r="J107" i="4100"/>
  <c r="H107" i="4100"/>
  <c r="J106" i="4100"/>
  <c r="H106" i="4100"/>
  <c r="J105" i="4100"/>
  <c r="H105" i="4100"/>
  <c r="J104" i="4100"/>
  <c r="H104" i="4100"/>
  <c r="J103" i="4100"/>
  <c r="H103" i="4100"/>
  <c r="J102" i="4100"/>
  <c r="H102" i="4100"/>
  <c r="B102" i="4100"/>
  <c r="J101" i="4100"/>
  <c r="H101" i="4100"/>
  <c r="J100" i="4100"/>
  <c r="H100" i="4100"/>
  <c r="J99" i="4100"/>
  <c r="H99" i="4100"/>
  <c r="J98" i="4100"/>
  <c r="H98" i="4100"/>
  <c r="J97" i="4100"/>
  <c r="H97" i="4100"/>
  <c r="J96" i="4100"/>
  <c r="H96" i="4100"/>
  <c r="J95" i="4100"/>
  <c r="H95" i="4100"/>
  <c r="J94" i="4100"/>
  <c r="H94" i="4100"/>
  <c r="J93" i="4100"/>
  <c r="H93" i="4100"/>
  <c r="J92" i="4100"/>
  <c r="H92" i="4100"/>
  <c r="J91" i="4100"/>
  <c r="H91" i="4100"/>
  <c r="J90" i="4100"/>
  <c r="H90" i="4100"/>
  <c r="J89" i="4100"/>
  <c r="H89" i="4100"/>
  <c r="J88" i="4100"/>
  <c r="H88" i="4100"/>
  <c r="J87" i="4100"/>
  <c r="H87" i="4100"/>
  <c r="J86" i="4100"/>
  <c r="H86" i="4100"/>
  <c r="J85" i="4100"/>
  <c r="H85" i="4100"/>
  <c r="B85" i="4100"/>
  <c r="J84" i="4100"/>
  <c r="H84" i="4100"/>
  <c r="J83" i="4100"/>
  <c r="H83" i="4100"/>
  <c r="J82" i="4100"/>
  <c r="H82" i="4100"/>
  <c r="J81" i="4100"/>
  <c r="H81" i="4100"/>
  <c r="J80" i="4100"/>
  <c r="H80" i="4100"/>
  <c r="J79" i="4100"/>
  <c r="H79" i="4100"/>
  <c r="J78" i="4100"/>
  <c r="H78" i="4100"/>
  <c r="J77" i="4100"/>
  <c r="H77" i="4100"/>
  <c r="J76" i="4100"/>
  <c r="H76" i="4100"/>
  <c r="J75" i="4100"/>
  <c r="H75" i="4100"/>
  <c r="J74" i="4100"/>
  <c r="H74" i="4100"/>
  <c r="J73" i="4100"/>
  <c r="H73" i="4100"/>
  <c r="J72" i="4100"/>
  <c r="H72" i="4100"/>
  <c r="J71" i="4100"/>
  <c r="H71" i="4100"/>
  <c r="J70" i="4100"/>
  <c r="H70" i="4100"/>
  <c r="J69" i="4100"/>
  <c r="H69" i="4100"/>
  <c r="B69" i="4100"/>
  <c r="J68" i="4100"/>
  <c r="H68" i="4100"/>
  <c r="J67" i="4100"/>
  <c r="H67" i="4100"/>
  <c r="J66" i="4100"/>
  <c r="H66" i="4100"/>
  <c r="J65" i="4100"/>
  <c r="H65" i="4100"/>
  <c r="J64" i="4100"/>
  <c r="H64" i="4100"/>
  <c r="J63" i="4100"/>
  <c r="H63" i="4100"/>
  <c r="J62" i="4100"/>
  <c r="H62" i="4100"/>
  <c r="J61" i="4100"/>
  <c r="H61" i="4100"/>
  <c r="J60" i="4100"/>
  <c r="H60" i="4100"/>
  <c r="J59" i="4100"/>
  <c r="H59" i="4100"/>
  <c r="J58" i="4100"/>
  <c r="H58" i="4100"/>
  <c r="J57" i="4100"/>
  <c r="H57" i="4100"/>
  <c r="J56" i="4100"/>
  <c r="H56" i="4100"/>
  <c r="J55" i="4100"/>
  <c r="H55" i="4100"/>
  <c r="J54" i="4100"/>
  <c r="H54" i="4100"/>
  <c r="J53" i="4100"/>
  <c r="H53" i="4100"/>
  <c r="B53" i="4100"/>
  <c r="J52" i="4100"/>
  <c r="H52" i="4100"/>
  <c r="J51" i="4100"/>
  <c r="H51" i="4100"/>
  <c r="J50" i="4100"/>
  <c r="H50" i="4100"/>
  <c r="J49" i="4100"/>
  <c r="H49" i="4100"/>
  <c r="J48" i="4100"/>
  <c r="H48" i="4100"/>
  <c r="J47" i="4100"/>
  <c r="H47" i="4100"/>
  <c r="J46" i="4100"/>
  <c r="H46" i="4100"/>
  <c r="J45" i="4100"/>
  <c r="H45" i="4100"/>
  <c r="J44" i="4100"/>
  <c r="H44" i="4100"/>
  <c r="J43" i="4100"/>
  <c r="H43" i="4100"/>
  <c r="J42" i="4100"/>
  <c r="H42" i="4100"/>
  <c r="J41" i="4100"/>
  <c r="H41" i="4100"/>
  <c r="J40" i="4100"/>
  <c r="H40" i="4100"/>
  <c r="J39" i="4100"/>
  <c r="H39" i="4100"/>
  <c r="J38" i="4100"/>
  <c r="H38" i="4100"/>
  <c r="J37" i="4100"/>
  <c r="H37" i="4100"/>
  <c r="J36" i="4100"/>
  <c r="H36" i="4100"/>
  <c r="B36" i="4100"/>
  <c r="J35" i="4100"/>
  <c r="H35" i="4100"/>
  <c r="J34" i="4100"/>
  <c r="H34" i="4100"/>
  <c r="J33" i="4100"/>
  <c r="H33" i="4100"/>
  <c r="J32" i="4100"/>
  <c r="H32" i="4100"/>
  <c r="J31" i="4100"/>
  <c r="H31" i="4100"/>
  <c r="J30" i="4100"/>
  <c r="H30" i="4100"/>
  <c r="J29" i="4100"/>
  <c r="H29" i="4100"/>
  <c r="J28" i="4100"/>
  <c r="H28" i="4100"/>
  <c r="J27" i="4100"/>
  <c r="H27" i="4100"/>
  <c r="J26" i="4100"/>
  <c r="H26" i="4100"/>
  <c r="J25" i="4100"/>
  <c r="H25" i="4100"/>
  <c r="J24" i="4100"/>
  <c r="H24" i="4100"/>
  <c r="J23" i="4100"/>
  <c r="H23" i="4100"/>
  <c r="J22" i="4100"/>
  <c r="H22" i="4100"/>
  <c r="J21" i="4100"/>
  <c r="H21" i="4100"/>
  <c r="J20" i="4100"/>
  <c r="H20" i="4100"/>
  <c r="B20" i="4100"/>
  <c r="J19" i="4100"/>
  <c r="H19" i="4100"/>
  <c r="J18" i="4100"/>
  <c r="H18" i="4100"/>
  <c r="J17" i="4100"/>
  <c r="H17" i="4100"/>
  <c r="J16" i="4100"/>
  <c r="H16" i="4100"/>
  <c r="J15" i="4100"/>
  <c r="H15" i="4100"/>
  <c r="J14" i="4100"/>
  <c r="H14" i="4100"/>
  <c r="J13" i="4100"/>
  <c r="H13" i="4100"/>
  <c r="J12" i="4100"/>
  <c r="H12" i="4100"/>
  <c r="J11" i="4100"/>
  <c r="H11" i="4100"/>
  <c r="J10" i="4100"/>
  <c r="H10" i="4100"/>
  <c r="J9" i="4100"/>
  <c r="H9" i="4100"/>
  <c r="J8" i="4100"/>
  <c r="H8" i="4100"/>
  <c r="J7" i="4100"/>
  <c r="H7" i="4100"/>
  <c r="J6" i="4100"/>
  <c r="H6" i="4100"/>
  <c r="J5" i="4100"/>
  <c r="H5" i="4100"/>
  <c r="J780" i="4099"/>
  <c r="H780" i="4099"/>
  <c r="B780" i="4099"/>
  <c r="J779" i="4099"/>
  <c r="H779" i="4099"/>
  <c r="J778" i="4099"/>
  <c r="H778" i="4099"/>
  <c r="J777" i="4099"/>
  <c r="H777" i="4099"/>
  <c r="J776" i="4099"/>
  <c r="H776" i="4099"/>
  <c r="J775" i="4099"/>
  <c r="H775" i="4099"/>
  <c r="J774" i="4099"/>
  <c r="H774" i="4099"/>
  <c r="J773" i="4099"/>
  <c r="H773" i="4099"/>
  <c r="J772" i="4099"/>
  <c r="H772" i="4099"/>
  <c r="J771" i="4099"/>
  <c r="H771" i="4099"/>
  <c r="J770" i="4099"/>
  <c r="H770" i="4099"/>
  <c r="J769" i="4099"/>
  <c r="H769" i="4099"/>
  <c r="J768" i="4099"/>
  <c r="H768" i="4099"/>
  <c r="J767" i="4099"/>
  <c r="H767" i="4099"/>
  <c r="J766" i="4099"/>
  <c r="H766" i="4099"/>
  <c r="J765" i="4099"/>
  <c r="H765" i="4099"/>
  <c r="J764" i="4099"/>
  <c r="H764" i="4099"/>
  <c r="J763" i="4099"/>
  <c r="H763" i="4099"/>
  <c r="B763" i="4099"/>
  <c r="J762" i="4099"/>
  <c r="H762" i="4099"/>
  <c r="J761" i="4099"/>
  <c r="H761" i="4099"/>
  <c r="J760" i="4099"/>
  <c r="H760" i="4099"/>
  <c r="J759" i="4099"/>
  <c r="H759" i="4099"/>
  <c r="J758" i="4099"/>
  <c r="H758" i="4099"/>
  <c r="J757" i="4099"/>
  <c r="H757" i="4099"/>
  <c r="J756" i="4099"/>
  <c r="H756" i="4099"/>
  <c r="J755" i="4099"/>
  <c r="H755" i="4099"/>
  <c r="J754" i="4099"/>
  <c r="H754" i="4099"/>
  <c r="J753" i="4099"/>
  <c r="H753" i="4099"/>
  <c r="J752" i="4099"/>
  <c r="H752" i="4099"/>
  <c r="J751" i="4099"/>
  <c r="H751" i="4099"/>
  <c r="J750" i="4099"/>
  <c r="H750" i="4099"/>
  <c r="J749" i="4099"/>
  <c r="H749" i="4099"/>
  <c r="J748" i="4099"/>
  <c r="H748" i="4099"/>
  <c r="J747" i="4099"/>
  <c r="H747" i="4099"/>
  <c r="J746" i="4099"/>
  <c r="H746" i="4099"/>
  <c r="B746" i="4099"/>
  <c r="J745" i="4099"/>
  <c r="H745" i="4099"/>
  <c r="J744" i="4099"/>
  <c r="H744" i="4099"/>
  <c r="J743" i="4099"/>
  <c r="H743" i="4099"/>
  <c r="J742" i="4099"/>
  <c r="H742" i="4099"/>
  <c r="J741" i="4099"/>
  <c r="H741" i="4099"/>
  <c r="J740" i="4099"/>
  <c r="H740" i="4099"/>
  <c r="J739" i="4099"/>
  <c r="H739" i="4099"/>
  <c r="J738" i="4099"/>
  <c r="H738" i="4099"/>
  <c r="J737" i="4099"/>
  <c r="H737" i="4099"/>
  <c r="J736" i="4099"/>
  <c r="H736" i="4099"/>
  <c r="J735" i="4099"/>
  <c r="H735" i="4099"/>
  <c r="J734" i="4099"/>
  <c r="H734" i="4099"/>
  <c r="J733" i="4099"/>
  <c r="H733" i="4099"/>
  <c r="J732" i="4099"/>
  <c r="H732" i="4099"/>
  <c r="J731" i="4099"/>
  <c r="H731" i="4099"/>
  <c r="J730" i="4099"/>
  <c r="H730" i="4099"/>
  <c r="J729" i="4099"/>
  <c r="H729" i="4099"/>
  <c r="B729" i="4099"/>
  <c r="J728" i="4099"/>
  <c r="H728" i="4099"/>
  <c r="J727" i="4099"/>
  <c r="H727" i="4099"/>
  <c r="J726" i="4099"/>
  <c r="H726" i="4099"/>
  <c r="J725" i="4099"/>
  <c r="H725" i="4099"/>
  <c r="J724" i="4099"/>
  <c r="H724" i="4099"/>
  <c r="J723" i="4099"/>
  <c r="H723" i="4099"/>
  <c r="J722" i="4099"/>
  <c r="H722" i="4099"/>
  <c r="J721" i="4099"/>
  <c r="H721" i="4099"/>
  <c r="J720" i="4099"/>
  <c r="H720" i="4099"/>
  <c r="J719" i="4099"/>
  <c r="H719" i="4099"/>
  <c r="J718" i="4099"/>
  <c r="H718" i="4099"/>
  <c r="J717" i="4099"/>
  <c r="H717" i="4099"/>
  <c r="J716" i="4099"/>
  <c r="H716" i="4099"/>
  <c r="J715" i="4099"/>
  <c r="H715" i="4099"/>
  <c r="J714" i="4099"/>
  <c r="H714" i="4099"/>
  <c r="J713" i="4099"/>
  <c r="H713" i="4099"/>
  <c r="J712" i="4099"/>
  <c r="H712" i="4099"/>
  <c r="B712" i="4099"/>
  <c r="J711" i="4099"/>
  <c r="H711" i="4099"/>
  <c r="J710" i="4099"/>
  <c r="H710" i="4099"/>
  <c r="J709" i="4099"/>
  <c r="H709" i="4099"/>
  <c r="J708" i="4099"/>
  <c r="H708" i="4099"/>
  <c r="J707" i="4099"/>
  <c r="H707" i="4099"/>
  <c r="J706" i="4099"/>
  <c r="H706" i="4099"/>
  <c r="J705" i="4099"/>
  <c r="H705" i="4099"/>
  <c r="J704" i="4099"/>
  <c r="H704" i="4099"/>
  <c r="J703" i="4099"/>
  <c r="H703" i="4099"/>
  <c r="J702" i="4099"/>
  <c r="H702" i="4099"/>
  <c r="J701" i="4099"/>
  <c r="H701" i="4099"/>
  <c r="J700" i="4099"/>
  <c r="H700" i="4099"/>
  <c r="J699" i="4099"/>
  <c r="H699" i="4099"/>
  <c r="J698" i="4099"/>
  <c r="H698" i="4099"/>
  <c r="J697" i="4099"/>
  <c r="H697" i="4099"/>
  <c r="J696" i="4099"/>
  <c r="H696" i="4099"/>
  <c r="J695" i="4099"/>
  <c r="H695" i="4099"/>
  <c r="B695" i="4099"/>
  <c r="J694" i="4099"/>
  <c r="H694" i="4099"/>
  <c r="J693" i="4099"/>
  <c r="H693" i="4099"/>
  <c r="J692" i="4099"/>
  <c r="H692" i="4099"/>
  <c r="J691" i="4099"/>
  <c r="H691" i="4099"/>
  <c r="J690" i="4099"/>
  <c r="H690" i="4099"/>
  <c r="J689" i="4099"/>
  <c r="H689" i="4099"/>
  <c r="J688" i="4099"/>
  <c r="H688" i="4099"/>
  <c r="J687" i="4099"/>
  <c r="H687" i="4099"/>
  <c r="J686" i="4099"/>
  <c r="H686" i="4099"/>
  <c r="J685" i="4099"/>
  <c r="H685" i="4099"/>
  <c r="J684" i="4099"/>
  <c r="H684" i="4099"/>
  <c r="J683" i="4099"/>
  <c r="H683" i="4099"/>
  <c r="J682" i="4099"/>
  <c r="H682" i="4099"/>
  <c r="J681" i="4099"/>
  <c r="H681" i="4099"/>
  <c r="J680" i="4099"/>
  <c r="H680" i="4099"/>
  <c r="J679" i="4099"/>
  <c r="H679" i="4099"/>
  <c r="J678" i="4099"/>
  <c r="H678" i="4099"/>
  <c r="B678" i="4099"/>
  <c r="J677" i="4099"/>
  <c r="H677" i="4099"/>
  <c r="J676" i="4099"/>
  <c r="H676" i="4099"/>
  <c r="J675" i="4099"/>
  <c r="H675" i="4099"/>
  <c r="J674" i="4099"/>
  <c r="H674" i="4099"/>
  <c r="J673" i="4099"/>
  <c r="H673" i="4099"/>
  <c r="J672" i="4099"/>
  <c r="H672" i="4099"/>
  <c r="J671" i="4099"/>
  <c r="H671" i="4099"/>
  <c r="J670" i="4099"/>
  <c r="H670" i="4099"/>
  <c r="J669" i="4099"/>
  <c r="H669" i="4099"/>
  <c r="J668" i="4099"/>
  <c r="H668" i="4099"/>
  <c r="J667" i="4099"/>
  <c r="H667" i="4099"/>
  <c r="J666" i="4099"/>
  <c r="H666" i="4099"/>
  <c r="J665" i="4099"/>
  <c r="H665" i="4099"/>
  <c r="J664" i="4099"/>
  <c r="H664" i="4099"/>
  <c r="J663" i="4099"/>
  <c r="H663" i="4099"/>
  <c r="J662" i="4099"/>
  <c r="H662" i="4099"/>
  <c r="B662" i="4099"/>
  <c r="J661" i="4099"/>
  <c r="H661" i="4099"/>
  <c r="J660" i="4099"/>
  <c r="H660" i="4099"/>
  <c r="J659" i="4099"/>
  <c r="H659" i="4099"/>
  <c r="J658" i="4099"/>
  <c r="H658" i="4099"/>
  <c r="J657" i="4099"/>
  <c r="H657" i="4099"/>
  <c r="J656" i="4099"/>
  <c r="H656" i="4099"/>
  <c r="J655" i="4099"/>
  <c r="H655" i="4099"/>
  <c r="J654" i="4099"/>
  <c r="H654" i="4099"/>
  <c r="J653" i="4099"/>
  <c r="H653" i="4099"/>
  <c r="J652" i="4099"/>
  <c r="H652" i="4099"/>
  <c r="J651" i="4099"/>
  <c r="H651" i="4099"/>
  <c r="J650" i="4099"/>
  <c r="H650" i="4099"/>
  <c r="J649" i="4099"/>
  <c r="H649" i="4099"/>
  <c r="J648" i="4099"/>
  <c r="H648" i="4099"/>
  <c r="J647" i="4099"/>
  <c r="H647" i="4099"/>
  <c r="J646" i="4099"/>
  <c r="H646" i="4099"/>
  <c r="B646" i="4099"/>
  <c r="J645" i="4099"/>
  <c r="H645" i="4099"/>
  <c r="J644" i="4099"/>
  <c r="H644" i="4099"/>
  <c r="J643" i="4099"/>
  <c r="H643" i="4099"/>
  <c r="J642" i="4099"/>
  <c r="H642" i="4099"/>
  <c r="J641" i="4099"/>
  <c r="H641" i="4099"/>
  <c r="J640" i="4099"/>
  <c r="H640" i="4099"/>
  <c r="J639" i="4099"/>
  <c r="H639" i="4099"/>
  <c r="J638" i="4099"/>
  <c r="H638" i="4099"/>
  <c r="J637" i="4099"/>
  <c r="H637" i="4099"/>
  <c r="J636" i="4099"/>
  <c r="H636" i="4099"/>
  <c r="J635" i="4099"/>
  <c r="H635" i="4099"/>
  <c r="J634" i="4099"/>
  <c r="H634" i="4099"/>
  <c r="J633" i="4099"/>
  <c r="H633" i="4099"/>
  <c r="J632" i="4099"/>
  <c r="H632" i="4099"/>
  <c r="J631" i="4099"/>
  <c r="H631" i="4099"/>
  <c r="J630" i="4099"/>
  <c r="H630" i="4099"/>
  <c r="B630" i="4099"/>
  <c r="J629" i="4099"/>
  <c r="H629" i="4099"/>
  <c r="J628" i="4099"/>
  <c r="H628" i="4099"/>
  <c r="J627" i="4099"/>
  <c r="H627" i="4099"/>
  <c r="J626" i="4099"/>
  <c r="H626" i="4099"/>
  <c r="J625" i="4099"/>
  <c r="H625" i="4099"/>
  <c r="J624" i="4099"/>
  <c r="H624" i="4099"/>
  <c r="J623" i="4099"/>
  <c r="H623" i="4099"/>
  <c r="J622" i="4099"/>
  <c r="H622" i="4099"/>
  <c r="J621" i="4099"/>
  <c r="H621" i="4099"/>
  <c r="J620" i="4099"/>
  <c r="H620" i="4099"/>
  <c r="J619" i="4099"/>
  <c r="H619" i="4099"/>
  <c r="J618" i="4099"/>
  <c r="H618" i="4099"/>
  <c r="J617" i="4099"/>
  <c r="H617" i="4099"/>
  <c r="J616" i="4099"/>
  <c r="H616" i="4099"/>
  <c r="J615" i="4099"/>
  <c r="H615" i="4099"/>
  <c r="J614" i="4099"/>
  <c r="H614" i="4099"/>
  <c r="B614" i="4099"/>
  <c r="J613" i="4099"/>
  <c r="H613" i="4099"/>
  <c r="J612" i="4099"/>
  <c r="H612" i="4099"/>
  <c r="J611" i="4099"/>
  <c r="H611" i="4099"/>
  <c r="J610" i="4099"/>
  <c r="H610" i="4099"/>
  <c r="J609" i="4099"/>
  <c r="H609" i="4099"/>
  <c r="J608" i="4099"/>
  <c r="H608" i="4099"/>
  <c r="J607" i="4099"/>
  <c r="H607" i="4099"/>
  <c r="J606" i="4099"/>
  <c r="H606" i="4099"/>
  <c r="J605" i="4099"/>
  <c r="H605" i="4099"/>
  <c r="J604" i="4099"/>
  <c r="H604" i="4099"/>
  <c r="J603" i="4099"/>
  <c r="H603" i="4099"/>
  <c r="J602" i="4099"/>
  <c r="H602" i="4099"/>
  <c r="J601" i="4099"/>
  <c r="H601" i="4099"/>
  <c r="J600" i="4099"/>
  <c r="H600" i="4099"/>
  <c r="J599" i="4099"/>
  <c r="H599" i="4099"/>
  <c r="J598" i="4099"/>
  <c r="H598" i="4099"/>
  <c r="B598" i="4099"/>
  <c r="J597" i="4099"/>
  <c r="H597" i="4099"/>
  <c r="J596" i="4099"/>
  <c r="H596" i="4099"/>
  <c r="J595" i="4099"/>
  <c r="H595" i="4099"/>
  <c r="J594" i="4099"/>
  <c r="H594" i="4099"/>
  <c r="J593" i="4099"/>
  <c r="H593" i="4099"/>
  <c r="J592" i="4099"/>
  <c r="H592" i="4099"/>
  <c r="J591" i="4099"/>
  <c r="H591" i="4099"/>
  <c r="J590" i="4099"/>
  <c r="H590" i="4099"/>
  <c r="J589" i="4099"/>
  <c r="H589" i="4099"/>
  <c r="J588" i="4099"/>
  <c r="H588" i="4099"/>
  <c r="J587" i="4099"/>
  <c r="H587" i="4099"/>
  <c r="J586" i="4099"/>
  <c r="H586" i="4099"/>
  <c r="J585" i="4099"/>
  <c r="H585" i="4099"/>
  <c r="J584" i="4099"/>
  <c r="H584" i="4099"/>
  <c r="J583" i="4099"/>
  <c r="H583" i="4099"/>
  <c r="B583" i="4099"/>
  <c r="J582" i="4099"/>
  <c r="H582" i="4099"/>
  <c r="J581" i="4099"/>
  <c r="H581" i="4099"/>
  <c r="J580" i="4099"/>
  <c r="H580" i="4099"/>
  <c r="J579" i="4099"/>
  <c r="H579" i="4099"/>
  <c r="J578" i="4099"/>
  <c r="H578" i="4099"/>
  <c r="J577" i="4099"/>
  <c r="H577" i="4099"/>
  <c r="J576" i="4099"/>
  <c r="H576" i="4099"/>
  <c r="J575" i="4099"/>
  <c r="H575" i="4099"/>
  <c r="J574" i="4099"/>
  <c r="H574" i="4099"/>
  <c r="J573" i="4099"/>
  <c r="H573" i="4099"/>
  <c r="J572" i="4099"/>
  <c r="H572" i="4099"/>
  <c r="J571" i="4099"/>
  <c r="H571" i="4099"/>
  <c r="J570" i="4099"/>
  <c r="H570" i="4099"/>
  <c r="J569" i="4099"/>
  <c r="H569" i="4099"/>
  <c r="J568" i="4099"/>
  <c r="H568" i="4099"/>
  <c r="B568" i="4099"/>
  <c r="J567" i="4099"/>
  <c r="H567" i="4099"/>
  <c r="J566" i="4099"/>
  <c r="H566" i="4099"/>
  <c r="J565" i="4099"/>
  <c r="H565" i="4099"/>
  <c r="J564" i="4099"/>
  <c r="H564" i="4099"/>
  <c r="J563" i="4099"/>
  <c r="H563" i="4099"/>
  <c r="J562" i="4099"/>
  <c r="H562" i="4099"/>
  <c r="J561" i="4099"/>
  <c r="H561" i="4099"/>
  <c r="J560" i="4099"/>
  <c r="H560" i="4099"/>
  <c r="J559" i="4099"/>
  <c r="H559" i="4099"/>
  <c r="J558" i="4099"/>
  <c r="H558" i="4099"/>
  <c r="J557" i="4099"/>
  <c r="H557" i="4099"/>
  <c r="J556" i="4099"/>
  <c r="H556" i="4099"/>
  <c r="J555" i="4099"/>
  <c r="H555" i="4099"/>
  <c r="J554" i="4099"/>
  <c r="H554" i="4099"/>
  <c r="J553" i="4099"/>
  <c r="H553" i="4099"/>
  <c r="J552" i="4099"/>
  <c r="H552" i="4099"/>
  <c r="B552" i="4099"/>
  <c r="J551" i="4099"/>
  <c r="H551" i="4099"/>
  <c r="J550" i="4099"/>
  <c r="H550" i="4099"/>
  <c r="J549" i="4099"/>
  <c r="H549" i="4099"/>
  <c r="J548" i="4099"/>
  <c r="H548" i="4099"/>
  <c r="J547" i="4099"/>
  <c r="H547" i="4099"/>
  <c r="J546" i="4099"/>
  <c r="H546" i="4099"/>
  <c r="J545" i="4099"/>
  <c r="H545" i="4099"/>
  <c r="J544" i="4099"/>
  <c r="H544" i="4099"/>
  <c r="J543" i="4099"/>
  <c r="H543" i="4099"/>
  <c r="J542" i="4099"/>
  <c r="H542" i="4099"/>
  <c r="J541" i="4099"/>
  <c r="H541" i="4099"/>
  <c r="J540" i="4099"/>
  <c r="H540" i="4099"/>
  <c r="J539" i="4099"/>
  <c r="H539" i="4099"/>
  <c r="J538" i="4099"/>
  <c r="H538" i="4099"/>
  <c r="J537" i="4099"/>
  <c r="H537" i="4099"/>
  <c r="J536" i="4099"/>
  <c r="H536" i="4099"/>
  <c r="B536" i="4099"/>
  <c r="J535" i="4099"/>
  <c r="H535" i="4099"/>
  <c r="J534" i="4099"/>
  <c r="H534" i="4099"/>
  <c r="J533" i="4099"/>
  <c r="H533" i="4099"/>
  <c r="J532" i="4099"/>
  <c r="H532" i="4099"/>
  <c r="J531" i="4099"/>
  <c r="H531" i="4099"/>
  <c r="J530" i="4099"/>
  <c r="H530" i="4099"/>
  <c r="J529" i="4099"/>
  <c r="H529" i="4099"/>
  <c r="J528" i="4099"/>
  <c r="H528" i="4099"/>
  <c r="J527" i="4099"/>
  <c r="H527" i="4099"/>
  <c r="J526" i="4099"/>
  <c r="H526" i="4099"/>
  <c r="J525" i="4099"/>
  <c r="H525" i="4099"/>
  <c r="J524" i="4099"/>
  <c r="H524" i="4099"/>
  <c r="J523" i="4099"/>
  <c r="H523" i="4099"/>
  <c r="J522" i="4099"/>
  <c r="H522" i="4099"/>
  <c r="J521" i="4099"/>
  <c r="H521" i="4099"/>
  <c r="J520" i="4099"/>
  <c r="H520" i="4099"/>
  <c r="B520" i="4099"/>
  <c r="J519" i="4099"/>
  <c r="H519" i="4099"/>
  <c r="J518" i="4099"/>
  <c r="H518" i="4099"/>
  <c r="J517" i="4099"/>
  <c r="H517" i="4099"/>
  <c r="J516" i="4099"/>
  <c r="H516" i="4099"/>
  <c r="J515" i="4099"/>
  <c r="H515" i="4099"/>
  <c r="J514" i="4099"/>
  <c r="H514" i="4099"/>
  <c r="J513" i="4099"/>
  <c r="H513" i="4099"/>
  <c r="J512" i="4099"/>
  <c r="H512" i="4099"/>
  <c r="J511" i="4099"/>
  <c r="H511" i="4099"/>
  <c r="J510" i="4099"/>
  <c r="H510" i="4099"/>
  <c r="J509" i="4099"/>
  <c r="H509" i="4099"/>
  <c r="J508" i="4099"/>
  <c r="H508" i="4099"/>
  <c r="J507" i="4099"/>
  <c r="H507" i="4099"/>
  <c r="J506" i="4099"/>
  <c r="H506" i="4099"/>
  <c r="J505" i="4099"/>
  <c r="H505" i="4099"/>
  <c r="J504" i="4099"/>
  <c r="H504" i="4099"/>
  <c r="B504" i="4099"/>
  <c r="J503" i="4099"/>
  <c r="H503" i="4099"/>
  <c r="J502" i="4099"/>
  <c r="H502" i="4099"/>
  <c r="J501" i="4099"/>
  <c r="H501" i="4099"/>
  <c r="J500" i="4099"/>
  <c r="H500" i="4099"/>
  <c r="J499" i="4099"/>
  <c r="H499" i="4099"/>
  <c r="J498" i="4099"/>
  <c r="H498" i="4099"/>
  <c r="J497" i="4099"/>
  <c r="H497" i="4099"/>
  <c r="J496" i="4099"/>
  <c r="H496" i="4099"/>
  <c r="J495" i="4099"/>
  <c r="H495" i="4099"/>
  <c r="J494" i="4099"/>
  <c r="H494" i="4099"/>
  <c r="J493" i="4099"/>
  <c r="H493" i="4099"/>
  <c r="J492" i="4099"/>
  <c r="H492" i="4099"/>
  <c r="J491" i="4099"/>
  <c r="H491" i="4099"/>
  <c r="J490" i="4099"/>
  <c r="H490" i="4099"/>
  <c r="J489" i="4099"/>
  <c r="H489" i="4099"/>
  <c r="B489" i="4099"/>
  <c r="J488" i="4099"/>
  <c r="H488" i="4099"/>
  <c r="J487" i="4099"/>
  <c r="H487" i="4099"/>
  <c r="J486" i="4099"/>
  <c r="H486" i="4099"/>
  <c r="J485" i="4099"/>
  <c r="H485" i="4099"/>
  <c r="J484" i="4099"/>
  <c r="H484" i="4099"/>
  <c r="J483" i="4099"/>
  <c r="H483" i="4099"/>
  <c r="J482" i="4099"/>
  <c r="H482" i="4099"/>
  <c r="J481" i="4099"/>
  <c r="H481" i="4099"/>
  <c r="J480" i="4099"/>
  <c r="H480" i="4099"/>
  <c r="J479" i="4099"/>
  <c r="H479" i="4099"/>
  <c r="J478" i="4099"/>
  <c r="H478" i="4099"/>
  <c r="J477" i="4099"/>
  <c r="H477" i="4099"/>
  <c r="J476" i="4099"/>
  <c r="H476" i="4099"/>
  <c r="J475" i="4099"/>
  <c r="H475" i="4099"/>
  <c r="J474" i="4099"/>
  <c r="H474" i="4099"/>
  <c r="B474" i="4099"/>
  <c r="J473" i="4099"/>
  <c r="H473" i="4099"/>
  <c r="J472" i="4099"/>
  <c r="H472" i="4099"/>
  <c r="J471" i="4099"/>
  <c r="H471" i="4099"/>
  <c r="J470" i="4099"/>
  <c r="H470" i="4099"/>
  <c r="J469" i="4099"/>
  <c r="H469" i="4099"/>
  <c r="J468" i="4099"/>
  <c r="H468" i="4099"/>
  <c r="J467" i="4099"/>
  <c r="H467" i="4099"/>
  <c r="J466" i="4099"/>
  <c r="H466" i="4099"/>
  <c r="J465" i="4099"/>
  <c r="H465" i="4099"/>
  <c r="J464" i="4099"/>
  <c r="H464" i="4099"/>
  <c r="J463" i="4099"/>
  <c r="H463" i="4099"/>
  <c r="J462" i="4099"/>
  <c r="H462" i="4099"/>
  <c r="J461" i="4099"/>
  <c r="H461" i="4099"/>
  <c r="J460" i="4099"/>
  <c r="H460" i="4099"/>
  <c r="J459" i="4099"/>
  <c r="H459" i="4099"/>
  <c r="J458" i="4099"/>
  <c r="H458" i="4099"/>
  <c r="B458" i="4099"/>
  <c r="J457" i="4099"/>
  <c r="H457" i="4099"/>
  <c r="J456" i="4099"/>
  <c r="H456" i="4099"/>
  <c r="J455" i="4099"/>
  <c r="H455" i="4099"/>
  <c r="J454" i="4099"/>
  <c r="H454" i="4099"/>
  <c r="J453" i="4099"/>
  <c r="H453" i="4099"/>
  <c r="J452" i="4099"/>
  <c r="H452" i="4099"/>
  <c r="J451" i="4099"/>
  <c r="H451" i="4099"/>
  <c r="J450" i="4099"/>
  <c r="H450" i="4099"/>
  <c r="J449" i="4099"/>
  <c r="H449" i="4099"/>
  <c r="J448" i="4099"/>
  <c r="H448" i="4099"/>
  <c r="J447" i="4099"/>
  <c r="H447" i="4099"/>
  <c r="J446" i="4099"/>
  <c r="H446" i="4099"/>
  <c r="J445" i="4099"/>
  <c r="H445" i="4099"/>
  <c r="J444" i="4099"/>
  <c r="H444" i="4099"/>
  <c r="J443" i="4099"/>
  <c r="H443" i="4099"/>
  <c r="J442" i="4099"/>
  <c r="H442" i="4099"/>
  <c r="B442" i="4099"/>
  <c r="J441" i="4099"/>
  <c r="H441" i="4099"/>
  <c r="J440" i="4099"/>
  <c r="H440" i="4099"/>
  <c r="J439" i="4099"/>
  <c r="H439" i="4099"/>
  <c r="J438" i="4099"/>
  <c r="H438" i="4099"/>
  <c r="J437" i="4099"/>
  <c r="H437" i="4099"/>
  <c r="J436" i="4099"/>
  <c r="H436" i="4099"/>
  <c r="J435" i="4099"/>
  <c r="H435" i="4099"/>
  <c r="J434" i="4099"/>
  <c r="H434" i="4099"/>
  <c r="J433" i="4099"/>
  <c r="H433" i="4099"/>
  <c r="J432" i="4099"/>
  <c r="H432" i="4099"/>
  <c r="J431" i="4099"/>
  <c r="H431" i="4099"/>
  <c r="J430" i="4099"/>
  <c r="H430" i="4099"/>
  <c r="J429" i="4099"/>
  <c r="H429" i="4099"/>
  <c r="J428" i="4099"/>
  <c r="H428" i="4099"/>
  <c r="J427" i="4099"/>
  <c r="H427" i="4099"/>
  <c r="J426" i="4099"/>
  <c r="H426" i="4099"/>
  <c r="B426" i="4099"/>
  <c r="J425" i="4099"/>
  <c r="H425" i="4099"/>
  <c r="J424" i="4099"/>
  <c r="H424" i="4099"/>
  <c r="J423" i="4099"/>
  <c r="H423" i="4099"/>
  <c r="J422" i="4099"/>
  <c r="H422" i="4099"/>
  <c r="J421" i="4099"/>
  <c r="H421" i="4099"/>
  <c r="J420" i="4099"/>
  <c r="H420" i="4099"/>
  <c r="J419" i="4099"/>
  <c r="H419" i="4099"/>
  <c r="J418" i="4099"/>
  <c r="H418" i="4099"/>
  <c r="J417" i="4099"/>
  <c r="H417" i="4099"/>
  <c r="J416" i="4099"/>
  <c r="H416" i="4099"/>
  <c r="J415" i="4099"/>
  <c r="H415" i="4099"/>
  <c r="J414" i="4099"/>
  <c r="H414" i="4099"/>
  <c r="J413" i="4099"/>
  <c r="H413" i="4099"/>
  <c r="J412" i="4099"/>
  <c r="H412" i="4099"/>
  <c r="J411" i="4099"/>
  <c r="H411" i="4099"/>
  <c r="J410" i="4099"/>
  <c r="H410" i="4099"/>
  <c r="B410" i="4099"/>
  <c r="J409" i="4099"/>
  <c r="H409" i="4099"/>
  <c r="J408" i="4099"/>
  <c r="H408" i="4099"/>
  <c r="J407" i="4099"/>
  <c r="H407" i="4099"/>
  <c r="J406" i="4099"/>
  <c r="H406" i="4099"/>
  <c r="J405" i="4099"/>
  <c r="H405" i="4099"/>
  <c r="J404" i="4099"/>
  <c r="H404" i="4099"/>
  <c r="J403" i="4099"/>
  <c r="H403" i="4099"/>
  <c r="J402" i="4099"/>
  <c r="H402" i="4099"/>
  <c r="J401" i="4099"/>
  <c r="H401" i="4099"/>
  <c r="J400" i="4099"/>
  <c r="H400" i="4099"/>
  <c r="J399" i="4099"/>
  <c r="H399" i="4099"/>
  <c r="J398" i="4099"/>
  <c r="H398" i="4099"/>
  <c r="J397" i="4099"/>
  <c r="H397" i="4099"/>
  <c r="J396" i="4099"/>
  <c r="H396" i="4099"/>
  <c r="J395" i="4099"/>
  <c r="H395" i="4099"/>
  <c r="B395" i="4099"/>
  <c r="J394" i="4099"/>
  <c r="H394" i="4099"/>
  <c r="J393" i="4099"/>
  <c r="H393" i="4099"/>
  <c r="J392" i="4099"/>
  <c r="H392" i="4099"/>
  <c r="J391" i="4099"/>
  <c r="H391" i="4099"/>
  <c r="J390" i="4099"/>
  <c r="H390" i="4099"/>
  <c r="J389" i="4099"/>
  <c r="H389" i="4099"/>
  <c r="J388" i="4099"/>
  <c r="H388" i="4099"/>
  <c r="J387" i="4099"/>
  <c r="H387" i="4099"/>
  <c r="J386" i="4099"/>
  <c r="H386" i="4099"/>
  <c r="J385" i="4099"/>
  <c r="H385" i="4099"/>
  <c r="J384" i="4099"/>
  <c r="H384" i="4099"/>
  <c r="J383" i="4099"/>
  <c r="H383" i="4099"/>
  <c r="J382" i="4099"/>
  <c r="H382" i="4099"/>
  <c r="J381" i="4099"/>
  <c r="H381" i="4099"/>
  <c r="J380" i="4099"/>
  <c r="H380" i="4099"/>
  <c r="B380" i="4099"/>
  <c r="J379" i="4099"/>
  <c r="H379" i="4099"/>
  <c r="J378" i="4099"/>
  <c r="H378" i="4099"/>
  <c r="J377" i="4099"/>
  <c r="H377" i="4099"/>
  <c r="J376" i="4099"/>
  <c r="H376" i="4099"/>
  <c r="J375" i="4099"/>
  <c r="H375" i="4099"/>
  <c r="J374" i="4099"/>
  <c r="H374" i="4099"/>
  <c r="J373" i="4099"/>
  <c r="H373" i="4099"/>
  <c r="J372" i="4099"/>
  <c r="H372" i="4099"/>
  <c r="J371" i="4099"/>
  <c r="H371" i="4099"/>
  <c r="J370" i="4099"/>
  <c r="H370" i="4099"/>
  <c r="J369" i="4099"/>
  <c r="H369" i="4099"/>
  <c r="J368" i="4099"/>
  <c r="H368" i="4099"/>
  <c r="J367" i="4099"/>
  <c r="H367" i="4099"/>
  <c r="J366" i="4099"/>
  <c r="H366" i="4099"/>
  <c r="J365" i="4099"/>
  <c r="H365" i="4099"/>
  <c r="J364" i="4099"/>
  <c r="H364" i="4099"/>
  <c r="B364" i="4099"/>
  <c r="J363" i="4099"/>
  <c r="H363" i="4099"/>
  <c r="J362" i="4099"/>
  <c r="H362" i="4099"/>
  <c r="J361" i="4099"/>
  <c r="H361" i="4099"/>
  <c r="J360" i="4099"/>
  <c r="H360" i="4099"/>
  <c r="J359" i="4099"/>
  <c r="H359" i="4099"/>
  <c r="J358" i="4099"/>
  <c r="H358" i="4099"/>
  <c r="J357" i="4099"/>
  <c r="H357" i="4099"/>
  <c r="J356" i="4099"/>
  <c r="H356" i="4099"/>
  <c r="J355" i="4099"/>
  <c r="H355" i="4099"/>
  <c r="J354" i="4099"/>
  <c r="H354" i="4099"/>
  <c r="J353" i="4099"/>
  <c r="H353" i="4099"/>
  <c r="J352" i="4099"/>
  <c r="H352" i="4099"/>
  <c r="J351" i="4099"/>
  <c r="H351" i="4099"/>
  <c r="J350" i="4099"/>
  <c r="H350" i="4099"/>
  <c r="J349" i="4099"/>
  <c r="H349" i="4099"/>
  <c r="J348" i="4099"/>
  <c r="H348" i="4099"/>
  <c r="B348" i="4099"/>
  <c r="J347" i="4099"/>
  <c r="H347" i="4099"/>
  <c r="J346" i="4099"/>
  <c r="H346" i="4099"/>
  <c r="J345" i="4099"/>
  <c r="H345" i="4099"/>
  <c r="J344" i="4099"/>
  <c r="H344" i="4099"/>
  <c r="J343" i="4099"/>
  <c r="H343" i="4099"/>
  <c r="J342" i="4099"/>
  <c r="H342" i="4099"/>
  <c r="J341" i="4099"/>
  <c r="H341" i="4099"/>
  <c r="J340" i="4099"/>
  <c r="H340" i="4099"/>
  <c r="J339" i="4099"/>
  <c r="H339" i="4099"/>
  <c r="J338" i="4099"/>
  <c r="H338" i="4099"/>
  <c r="J337" i="4099"/>
  <c r="H337" i="4099"/>
  <c r="J336" i="4099"/>
  <c r="H336" i="4099"/>
  <c r="J335" i="4099"/>
  <c r="H335" i="4099"/>
  <c r="J334" i="4099"/>
  <c r="H334" i="4099"/>
  <c r="J333" i="4099"/>
  <c r="H333" i="4099"/>
  <c r="J332" i="4099"/>
  <c r="H332" i="4099"/>
  <c r="B332" i="4099"/>
  <c r="J331" i="4099"/>
  <c r="H331" i="4099"/>
  <c r="J330" i="4099"/>
  <c r="H330" i="4099"/>
  <c r="J329" i="4099"/>
  <c r="H329" i="4099"/>
  <c r="J328" i="4099"/>
  <c r="H328" i="4099"/>
  <c r="J327" i="4099"/>
  <c r="H327" i="4099"/>
  <c r="J326" i="4099"/>
  <c r="H326" i="4099"/>
  <c r="J325" i="4099"/>
  <c r="H325" i="4099"/>
  <c r="J324" i="4099"/>
  <c r="H324" i="4099"/>
  <c r="J323" i="4099"/>
  <c r="H323" i="4099"/>
  <c r="J322" i="4099"/>
  <c r="H322" i="4099"/>
  <c r="J321" i="4099"/>
  <c r="H321" i="4099"/>
  <c r="J320" i="4099"/>
  <c r="H320" i="4099"/>
  <c r="J319" i="4099"/>
  <c r="H319" i="4099"/>
  <c r="J318" i="4099"/>
  <c r="H318" i="4099"/>
  <c r="J317" i="4099"/>
  <c r="H317" i="4099"/>
  <c r="J316" i="4099"/>
  <c r="H316" i="4099"/>
  <c r="B316" i="4099"/>
  <c r="J315" i="4099"/>
  <c r="H315" i="4099"/>
  <c r="J314" i="4099"/>
  <c r="H314" i="4099"/>
  <c r="J313" i="4099"/>
  <c r="H313" i="4099"/>
  <c r="J312" i="4099"/>
  <c r="H312" i="4099"/>
  <c r="J311" i="4099"/>
  <c r="H311" i="4099"/>
  <c r="J310" i="4099"/>
  <c r="H310" i="4099"/>
  <c r="J309" i="4099"/>
  <c r="H309" i="4099"/>
  <c r="J308" i="4099"/>
  <c r="H308" i="4099"/>
  <c r="J307" i="4099"/>
  <c r="H307" i="4099"/>
  <c r="J306" i="4099"/>
  <c r="H306" i="4099"/>
  <c r="J305" i="4099"/>
  <c r="H305" i="4099"/>
  <c r="J304" i="4099"/>
  <c r="H304" i="4099"/>
  <c r="J303" i="4099"/>
  <c r="H303" i="4099"/>
  <c r="J302" i="4099"/>
  <c r="H302" i="4099"/>
  <c r="J301" i="4099"/>
  <c r="H301" i="4099"/>
  <c r="B301" i="4099"/>
  <c r="J300" i="4099"/>
  <c r="H300" i="4099"/>
  <c r="J299" i="4099"/>
  <c r="H299" i="4099"/>
  <c r="J298" i="4099"/>
  <c r="H298" i="4099"/>
  <c r="J297" i="4099"/>
  <c r="H297" i="4099"/>
  <c r="J296" i="4099"/>
  <c r="H296" i="4099"/>
  <c r="J295" i="4099"/>
  <c r="H295" i="4099"/>
  <c r="J294" i="4099"/>
  <c r="H294" i="4099"/>
  <c r="J293" i="4099"/>
  <c r="H293" i="4099"/>
  <c r="J292" i="4099"/>
  <c r="H292" i="4099"/>
  <c r="J291" i="4099"/>
  <c r="H291" i="4099"/>
  <c r="J290" i="4099"/>
  <c r="H290" i="4099"/>
  <c r="J289" i="4099"/>
  <c r="H289" i="4099"/>
  <c r="J288" i="4099"/>
  <c r="H288" i="4099"/>
  <c r="J287" i="4099"/>
  <c r="H287" i="4099"/>
  <c r="J286" i="4099"/>
  <c r="H286" i="4099"/>
  <c r="B286" i="4099"/>
  <c r="J285" i="4099"/>
  <c r="H285" i="4099"/>
  <c r="J284" i="4099"/>
  <c r="H284" i="4099"/>
  <c r="J283" i="4099"/>
  <c r="H283" i="4099"/>
  <c r="J282" i="4099"/>
  <c r="H282" i="4099"/>
  <c r="J281" i="4099"/>
  <c r="H281" i="4099"/>
  <c r="J280" i="4099"/>
  <c r="H280" i="4099"/>
  <c r="J279" i="4099"/>
  <c r="H279" i="4099"/>
  <c r="J278" i="4099"/>
  <c r="H278" i="4099"/>
  <c r="J277" i="4099"/>
  <c r="H277" i="4099"/>
  <c r="J276" i="4099"/>
  <c r="H276" i="4099"/>
  <c r="J275" i="4099"/>
  <c r="H275" i="4099"/>
  <c r="J274" i="4099"/>
  <c r="H274" i="4099"/>
  <c r="J273" i="4099"/>
  <c r="H273" i="4099"/>
  <c r="J272" i="4099"/>
  <c r="H272" i="4099"/>
  <c r="J271" i="4099"/>
  <c r="H271" i="4099"/>
  <c r="J270" i="4099"/>
  <c r="H270" i="4099"/>
  <c r="B270" i="4099"/>
  <c r="J269" i="4099"/>
  <c r="H269" i="4099"/>
  <c r="J268" i="4099"/>
  <c r="H268" i="4099"/>
  <c r="J267" i="4099"/>
  <c r="H267" i="4099"/>
  <c r="J266" i="4099"/>
  <c r="H266" i="4099"/>
  <c r="J265" i="4099"/>
  <c r="H265" i="4099"/>
  <c r="J264" i="4099"/>
  <c r="H264" i="4099"/>
  <c r="J263" i="4099"/>
  <c r="H263" i="4099"/>
  <c r="J262" i="4099"/>
  <c r="H262" i="4099"/>
  <c r="J261" i="4099"/>
  <c r="H261" i="4099"/>
  <c r="J260" i="4099"/>
  <c r="H260" i="4099"/>
  <c r="J259" i="4099"/>
  <c r="H259" i="4099"/>
  <c r="J258" i="4099"/>
  <c r="H258" i="4099"/>
  <c r="J257" i="4099"/>
  <c r="H257" i="4099"/>
  <c r="J256" i="4099"/>
  <c r="H256" i="4099"/>
  <c r="J255" i="4099"/>
  <c r="H255" i="4099"/>
  <c r="J254" i="4099"/>
  <c r="H254" i="4099"/>
  <c r="B254" i="4099"/>
  <c r="J253" i="4099"/>
  <c r="H253" i="4099"/>
  <c r="J252" i="4099"/>
  <c r="H252" i="4099"/>
  <c r="J251" i="4099"/>
  <c r="H251" i="4099"/>
  <c r="J250" i="4099"/>
  <c r="H250" i="4099"/>
  <c r="J249" i="4099"/>
  <c r="H249" i="4099"/>
  <c r="J248" i="4099"/>
  <c r="H248" i="4099"/>
  <c r="J247" i="4099"/>
  <c r="H247" i="4099"/>
  <c r="J246" i="4099"/>
  <c r="H246" i="4099"/>
  <c r="J245" i="4099"/>
  <c r="H245" i="4099"/>
  <c r="J244" i="4099"/>
  <c r="H244" i="4099"/>
  <c r="J243" i="4099"/>
  <c r="H243" i="4099"/>
  <c r="J242" i="4099"/>
  <c r="H242" i="4099"/>
  <c r="J241" i="4099"/>
  <c r="H241" i="4099"/>
  <c r="J240" i="4099"/>
  <c r="H240" i="4099"/>
  <c r="J239" i="4099"/>
  <c r="H239" i="4099"/>
  <c r="J238" i="4099"/>
  <c r="H238" i="4099"/>
  <c r="B238" i="4099"/>
  <c r="J237" i="4099"/>
  <c r="H237" i="4099"/>
  <c r="J236" i="4099"/>
  <c r="H236" i="4099"/>
  <c r="J235" i="4099"/>
  <c r="H235" i="4099"/>
  <c r="J234" i="4099"/>
  <c r="H234" i="4099"/>
  <c r="J233" i="4099"/>
  <c r="H233" i="4099"/>
  <c r="J232" i="4099"/>
  <c r="H232" i="4099"/>
  <c r="J231" i="4099"/>
  <c r="H231" i="4099"/>
  <c r="J230" i="4099"/>
  <c r="H230" i="4099"/>
  <c r="J229" i="4099"/>
  <c r="H229" i="4099"/>
  <c r="J228" i="4099"/>
  <c r="H228" i="4099"/>
  <c r="J227" i="4099"/>
  <c r="H227" i="4099"/>
  <c r="J226" i="4099"/>
  <c r="H226" i="4099"/>
  <c r="J225" i="4099"/>
  <c r="H225" i="4099"/>
  <c r="J224" i="4099"/>
  <c r="H224" i="4099"/>
  <c r="J223" i="4099"/>
  <c r="H223" i="4099"/>
  <c r="J222" i="4099"/>
  <c r="H222" i="4099"/>
  <c r="B222" i="4099"/>
  <c r="J221" i="4099"/>
  <c r="H221" i="4099"/>
  <c r="J220" i="4099"/>
  <c r="H220" i="4099"/>
  <c r="J219" i="4099"/>
  <c r="H219" i="4099"/>
  <c r="J218" i="4099"/>
  <c r="H218" i="4099"/>
  <c r="J217" i="4099"/>
  <c r="H217" i="4099"/>
  <c r="J216" i="4099"/>
  <c r="H216" i="4099"/>
  <c r="J215" i="4099"/>
  <c r="H215" i="4099"/>
  <c r="J214" i="4099"/>
  <c r="H214" i="4099"/>
  <c r="J213" i="4099"/>
  <c r="H213" i="4099"/>
  <c r="J212" i="4099"/>
  <c r="H212" i="4099"/>
  <c r="J211" i="4099"/>
  <c r="H211" i="4099"/>
  <c r="J210" i="4099"/>
  <c r="H210" i="4099"/>
  <c r="J209" i="4099"/>
  <c r="H209" i="4099"/>
  <c r="J208" i="4099"/>
  <c r="H208" i="4099"/>
  <c r="J207" i="4099"/>
  <c r="H207" i="4099"/>
  <c r="B207" i="4099"/>
  <c r="J206" i="4099"/>
  <c r="H206" i="4099"/>
  <c r="J205" i="4099"/>
  <c r="H205" i="4099"/>
  <c r="J204" i="4099"/>
  <c r="H204" i="4099"/>
  <c r="J203" i="4099"/>
  <c r="H203" i="4099"/>
  <c r="J202" i="4099"/>
  <c r="H202" i="4099"/>
  <c r="J201" i="4099"/>
  <c r="H201" i="4099"/>
  <c r="J200" i="4099"/>
  <c r="H200" i="4099"/>
  <c r="J199" i="4099"/>
  <c r="H199" i="4099"/>
  <c r="J198" i="4099"/>
  <c r="H198" i="4099"/>
  <c r="J197" i="4099"/>
  <c r="H197" i="4099"/>
  <c r="J196" i="4099"/>
  <c r="H196" i="4099"/>
  <c r="J195" i="4099"/>
  <c r="H195" i="4099"/>
  <c r="J194" i="4099"/>
  <c r="H194" i="4099"/>
  <c r="J193" i="4099"/>
  <c r="H193" i="4099"/>
  <c r="J192" i="4099"/>
  <c r="H192" i="4099"/>
  <c r="B192" i="4099"/>
  <c r="J191" i="4099"/>
  <c r="H191" i="4099"/>
  <c r="J190" i="4099"/>
  <c r="H190" i="4099"/>
  <c r="J189" i="4099"/>
  <c r="H189" i="4099"/>
  <c r="J188" i="4099"/>
  <c r="H188" i="4099"/>
  <c r="J187" i="4099"/>
  <c r="H187" i="4099"/>
  <c r="J186" i="4099"/>
  <c r="H186" i="4099"/>
  <c r="J185" i="4099"/>
  <c r="H185" i="4099"/>
  <c r="J184" i="4099"/>
  <c r="H184" i="4099"/>
  <c r="J183" i="4099"/>
  <c r="H183" i="4099"/>
  <c r="J182" i="4099"/>
  <c r="H182" i="4099"/>
  <c r="J181" i="4099"/>
  <c r="H181" i="4099"/>
  <c r="J180" i="4099"/>
  <c r="H180" i="4099"/>
  <c r="J179" i="4099"/>
  <c r="H179" i="4099"/>
  <c r="J178" i="4099"/>
  <c r="H178" i="4099"/>
  <c r="J177" i="4099"/>
  <c r="H177" i="4099"/>
  <c r="J176" i="4099"/>
  <c r="H176" i="4099"/>
  <c r="B176" i="4099"/>
  <c r="J175" i="4099"/>
  <c r="H175" i="4099"/>
  <c r="J174" i="4099"/>
  <c r="H174" i="4099"/>
  <c r="J173" i="4099"/>
  <c r="H173" i="4099"/>
  <c r="J172" i="4099"/>
  <c r="H172" i="4099"/>
  <c r="J171" i="4099"/>
  <c r="H171" i="4099"/>
  <c r="J170" i="4099"/>
  <c r="H170" i="4099"/>
  <c r="J169" i="4099"/>
  <c r="H169" i="4099"/>
  <c r="J168" i="4099"/>
  <c r="H168" i="4099"/>
  <c r="J167" i="4099"/>
  <c r="H167" i="4099"/>
  <c r="J166" i="4099"/>
  <c r="H166" i="4099"/>
  <c r="J165" i="4099"/>
  <c r="H165" i="4099"/>
  <c r="J164" i="4099"/>
  <c r="H164" i="4099"/>
  <c r="J163" i="4099"/>
  <c r="H163" i="4099"/>
  <c r="J162" i="4099"/>
  <c r="H162" i="4099"/>
  <c r="J161" i="4099"/>
  <c r="H161" i="4099"/>
  <c r="J160" i="4099"/>
  <c r="H160" i="4099"/>
  <c r="B160" i="4099"/>
  <c r="J159" i="4099"/>
  <c r="H159" i="4099"/>
  <c r="J158" i="4099"/>
  <c r="H158" i="4099"/>
  <c r="J157" i="4099"/>
  <c r="H157" i="4099"/>
  <c r="J156" i="4099"/>
  <c r="H156" i="4099"/>
  <c r="J155" i="4099"/>
  <c r="H155" i="4099"/>
  <c r="J154" i="4099"/>
  <c r="H154" i="4099"/>
  <c r="J153" i="4099"/>
  <c r="H153" i="4099"/>
  <c r="J152" i="4099"/>
  <c r="H152" i="4099"/>
  <c r="J151" i="4099"/>
  <c r="H151" i="4099"/>
  <c r="J150" i="4099"/>
  <c r="H150" i="4099"/>
  <c r="J149" i="4099"/>
  <c r="H149" i="4099"/>
  <c r="J148" i="4099"/>
  <c r="H148" i="4099"/>
  <c r="J147" i="4099"/>
  <c r="H147" i="4099"/>
  <c r="J146" i="4099"/>
  <c r="H146" i="4099"/>
  <c r="J145" i="4099"/>
  <c r="H145" i="4099"/>
  <c r="J144" i="4099"/>
  <c r="H144" i="4099"/>
  <c r="B144" i="4099"/>
  <c r="J143" i="4099"/>
  <c r="H143" i="4099"/>
  <c r="J142" i="4099"/>
  <c r="H142" i="4099"/>
  <c r="J141" i="4099"/>
  <c r="H141" i="4099"/>
  <c r="J140" i="4099"/>
  <c r="H140" i="4099"/>
  <c r="J139" i="4099"/>
  <c r="H139" i="4099"/>
  <c r="J138" i="4099"/>
  <c r="H138" i="4099"/>
  <c r="J137" i="4099"/>
  <c r="H137" i="4099"/>
  <c r="J136" i="4099"/>
  <c r="H136" i="4099"/>
  <c r="J135" i="4099"/>
  <c r="H135" i="4099"/>
  <c r="J134" i="4099"/>
  <c r="H134" i="4099"/>
  <c r="J133" i="4099"/>
  <c r="H133" i="4099"/>
  <c r="J132" i="4099"/>
  <c r="H132" i="4099"/>
  <c r="J131" i="4099"/>
  <c r="H131" i="4099"/>
  <c r="J130" i="4099"/>
  <c r="H130" i="4099"/>
  <c r="J129" i="4099"/>
  <c r="H129" i="4099"/>
  <c r="J128" i="4099"/>
  <c r="H128" i="4099"/>
  <c r="B128" i="4099"/>
  <c r="J127" i="4099"/>
  <c r="H127" i="4099"/>
  <c r="J126" i="4099"/>
  <c r="H126" i="4099"/>
  <c r="J125" i="4099"/>
  <c r="H125" i="4099"/>
  <c r="J124" i="4099"/>
  <c r="H124" i="4099"/>
  <c r="J123" i="4099"/>
  <c r="H123" i="4099"/>
  <c r="J122" i="4099"/>
  <c r="H122" i="4099"/>
  <c r="J121" i="4099"/>
  <c r="H121" i="4099"/>
  <c r="J120" i="4099"/>
  <c r="H120" i="4099"/>
  <c r="J119" i="4099"/>
  <c r="H119" i="4099"/>
  <c r="J118" i="4099"/>
  <c r="H118" i="4099"/>
  <c r="J117" i="4099"/>
  <c r="H117" i="4099"/>
  <c r="J116" i="4099"/>
  <c r="H116" i="4099"/>
  <c r="J115" i="4099"/>
  <c r="H115" i="4099"/>
  <c r="J114" i="4099"/>
  <c r="H114" i="4099"/>
  <c r="J113" i="4099"/>
  <c r="H113" i="4099"/>
  <c r="B113" i="4099"/>
  <c r="J112" i="4099"/>
  <c r="H112" i="4099"/>
  <c r="J111" i="4099"/>
  <c r="H111" i="4099"/>
  <c r="J110" i="4099"/>
  <c r="H110" i="4099"/>
  <c r="J109" i="4099"/>
  <c r="H109" i="4099"/>
  <c r="J108" i="4099"/>
  <c r="H108" i="4099"/>
  <c r="J107" i="4099"/>
  <c r="H107" i="4099"/>
  <c r="J106" i="4099"/>
  <c r="H106" i="4099"/>
  <c r="J105" i="4099"/>
  <c r="H105" i="4099"/>
  <c r="J104" i="4099"/>
  <c r="H104" i="4099"/>
  <c r="J103" i="4099"/>
  <c r="H103" i="4099"/>
  <c r="J102" i="4099"/>
  <c r="H102" i="4099"/>
  <c r="J101" i="4099"/>
  <c r="H101" i="4099"/>
  <c r="J100" i="4099"/>
  <c r="H100" i="4099"/>
  <c r="J99" i="4099"/>
  <c r="H99" i="4099"/>
  <c r="J98" i="4099"/>
  <c r="H98" i="4099"/>
  <c r="B98" i="4099"/>
  <c r="J97" i="4099"/>
  <c r="H97" i="4099"/>
  <c r="J96" i="4099"/>
  <c r="H96" i="4099"/>
  <c r="J95" i="4099"/>
  <c r="H95" i="4099"/>
  <c r="J94" i="4099"/>
  <c r="H94" i="4099"/>
  <c r="J93" i="4099"/>
  <c r="H93" i="4099"/>
  <c r="J92" i="4099"/>
  <c r="H92" i="4099"/>
  <c r="J91" i="4099"/>
  <c r="H91" i="4099"/>
  <c r="J90" i="4099"/>
  <c r="H90" i="4099"/>
  <c r="J89" i="4099"/>
  <c r="H89" i="4099"/>
  <c r="J88" i="4099"/>
  <c r="H88" i="4099"/>
  <c r="J87" i="4099"/>
  <c r="H87" i="4099"/>
  <c r="J86" i="4099"/>
  <c r="H86" i="4099"/>
  <c r="J85" i="4099"/>
  <c r="H85" i="4099"/>
  <c r="J84" i="4099"/>
  <c r="H84" i="4099"/>
  <c r="J83" i="4099"/>
  <c r="H83" i="4099"/>
  <c r="J82" i="4099"/>
  <c r="H82" i="4099"/>
  <c r="B82" i="4099"/>
  <c r="J81" i="4099"/>
  <c r="H81" i="4099"/>
  <c r="J80" i="4099"/>
  <c r="H80" i="4099"/>
  <c r="J79" i="4099"/>
  <c r="H79" i="4099"/>
  <c r="J78" i="4099"/>
  <c r="H78" i="4099"/>
  <c r="J77" i="4099"/>
  <c r="H77" i="4099"/>
  <c r="J76" i="4099"/>
  <c r="H76" i="4099"/>
  <c r="J75" i="4099"/>
  <c r="H75" i="4099"/>
  <c r="J74" i="4099"/>
  <c r="H74" i="4099"/>
  <c r="J73" i="4099"/>
  <c r="H73" i="4099"/>
  <c r="J72" i="4099"/>
  <c r="H72" i="4099"/>
  <c r="J71" i="4099"/>
  <c r="H71" i="4099"/>
  <c r="J70" i="4099"/>
  <c r="H70" i="4099"/>
  <c r="J69" i="4099"/>
  <c r="H69" i="4099"/>
  <c r="J68" i="4099"/>
  <c r="H68" i="4099"/>
  <c r="J67" i="4099"/>
  <c r="H67" i="4099"/>
  <c r="J66" i="4099"/>
  <c r="H66" i="4099"/>
  <c r="B66" i="4099"/>
  <c r="J65" i="4099"/>
  <c r="H65" i="4099"/>
  <c r="J64" i="4099"/>
  <c r="H64" i="4099"/>
  <c r="J63" i="4099"/>
  <c r="H63" i="4099"/>
  <c r="J62" i="4099"/>
  <c r="H62" i="4099"/>
  <c r="J61" i="4099"/>
  <c r="H61" i="4099"/>
  <c r="J60" i="4099"/>
  <c r="H60" i="4099"/>
  <c r="J59" i="4099"/>
  <c r="H59" i="4099"/>
  <c r="J58" i="4099"/>
  <c r="H58" i="4099"/>
  <c r="J57" i="4099"/>
  <c r="H57" i="4099"/>
  <c r="J56" i="4099"/>
  <c r="H56" i="4099"/>
  <c r="J55" i="4099"/>
  <c r="H55" i="4099"/>
  <c r="J54" i="4099"/>
  <c r="H54" i="4099"/>
  <c r="J53" i="4099"/>
  <c r="H53" i="4099"/>
  <c r="J52" i="4099"/>
  <c r="H52" i="4099"/>
  <c r="J51" i="4099"/>
  <c r="H51" i="4099"/>
  <c r="J50" i="4099"/>
  <c r="H50" i="4099"/>
  <c r="B50" i="4099"/>
  <c r="J49" i="4099"/>
  <c r="H49" i="4099"/>
  <c r="J48" i="4099"/>
  <c r="H48" i="4099"/>
  <c r="J47" i="4099"/>
  <c r="H47" i="4099"/>
  <c r="J46" i="4099"/>
  <c r="H46" i="4099"/>
  <c r="J45" i="4099"/>
  <c r="H45" i="4099"/>
  <c r="J44" i="4099"/>
  <c r="H44" i="4099"/>
  <c r="J43" i="4099"/>
  <c r="H43" i="4099"/>
  <c r="J42" i="4099"/>
  <c r="H42" i="4099"/>
  <c r="J41" i="4099"/>
  <c r="H41" i="4099"/>
  <c r="J40" i="4099"/>
  <c r="H40" i="4099"/>
  <c r="J39" i="4099"/>
  <c r="H39" i="4099"/>
  <c r="J38" i="4099"/>
  <c r="H38" i="4099"/>
  <c r="J37" i="4099"/>
  <c r="H37" i="4099"/>
  <c r="J36" i="4099"/>
  <c r="H36" i="4099"/>
  <c r="J35" i="4099"/>
  <c r="H35" i="4099"/>
  <c r="J34" i="4099"/>
  <c r="H34" i="4099"/>
  <c r="B34" i="4099"/>
  <c r="J33" i="4099"/>
  <c r="H33" i="4099"/>
  <c r="J32" i="4099"/>
  <c r="H32" i="4099"/>
  <c r="J31" i="4099"/>
  <c r="H31" i="4099"/>
  <c r="J30" i="4099"/>
  <c r="H30" i="4099"/>
  <c r="J29" i="4099"/>
  <c r="H29" i="4099"/>
  <c r="J28" i="4099"/>
  <c r="H28" i="4099"/>
  <c r="J27" i="4099"/>
  <c r="H27" i="4099"/>
  <c r="J26" i="4099"/>
  <c r="H26" i="4099"/>
  <c r="J25" i="4099"/>
  <c r="H25" i="4099"/>
  <c r="J24" i="4099"/>
  <c r="H24" i="4099"/>
  <c r="J23" i="4099"/>
  <c r="H23" i="4099"/>
  <c r="J22" i="4099"/>
  <c r="H22" i="4099"/>
  <c r="J21" i="4099"/>
  <c r="H21" i="4099"/>
  <c r="J20" i="4099"/>
  <c r="H20" i="4099"/>
  <c r="J19" i="4099"/>
  <c r="H19" i="4099"/>
  <c r="B19" i="4099"/>
  <c r="J18" i="4099"/>
  <c r="H18" i="4099"/>
  <c r="J17" i="4099"/>
  <c r="H17" i="4099"/>
  <c r="J16" i="4099"/>
  <c r="H16" i="4099"/>
  <c r="J15" i="4099"/>
  <c r="H15" i="4099"/>
  <c r="J14" i="4099"/>
  <c r="H14" i="4099"/>
  <c r="J13" i="4099"/>
  <c r="H13" i="4099"/>
  <c r="J12" i="4099"/>
  <c r="H12" i="4099"/>
  <c r="J11" i="4099"/>
  <c r="H11" i="4099"/>
  <c r="J10" i="4099"/>
  <c r="H10" i="4099"/>
  <c r="J9" i="4099"/>
  <c r="H9" i="4099"/>
  <c r="J8" i="4099"/>
  <c r="H8" i="4099"/>
  <c r="J7" i="4099"/>
  <c r="H7" i="4099"/>
  <c r="J6" i="4099"/>
  <c r="H6" i="4099"/>
  <c r="J5" i="4099"/>
  <c r="H5" i="4099"/>
  <c r="F27" i="4146"/>
  <c r="F26" i="4146"/>
  <c r="H23" i="4146"/>
  <c r="H22" i="4146"/>
  <c r="G22" i="4146"/>
  <c r="E22" i="4146"/>
  <c r="D22" i="4146"/>
  <c r="H21" i="4146"/>
  <c r="G21" i="4146"/>
  <c r="E21" i="4146"/>
  <c r="D21" i="4146"/>
  <c r="H19" i="4146"/>
  <c r="H18" i="4146"/>
  <c r="G18" i="4146"/>
  <c r="E18" i="4146"/>
  <c r="D18" i="4146"/>
  <c r="H17" i="4146"/>
  <c r="G17" i="4146"/>
  <c r="E17" i="4146"/>
  <c r="D17" i="4146"/>
  <c r="H16" i="4146"/>
  <c r="G16" i="4146"/>
  <c r="E16" i="4146"/>
  <c r="D16" i="4146"/>
  <c r="H13" i="4146"/>
  <c r="G13" i="4146"/>
  <c r="E13" i="4146"/>
  <c r="D13" i="4146"/>
  <c r="H12" i="4146"/>
  <c r="G12" i="4146"/>
  <c r="E12" i="4146"/>
  <c r="D12" i="4146"/>
  <c r="G11" i="4146"/>
  <c r="H11" i="4146" s="1"/>
  <c r="E11" i="4146"/>
  <c r="D11" i="4146"/>
  <c r="H10" i="4146"/>
  <c r="G10" i="4146"/>
  <c r="E10" i="4146"/>
  <c r="D10" i="4146"/>
  <c r="H9" i="4146"/>
  <c r="G9" i="4146"/>
  <c r="E9" i="4146"/>
  <c r="D9" i="4146"/>
  <c r="L8" i="4146"/>
  <c r="H8" i="4146"/>
  <c r="G8" i="4146"/>
  <c r="E8" i="4146"/>
  <c r="D8" i="4146"/>
  <c r="L7" i="4146"/>
  <c r="E7" i="4146"/>
  <c r="D7" i="4146"/>
  <c r="L6" i="4146"/>
  <c r="G6" i="4146"/>
  <c r="L5" i="4146"/>
  <c r="J4" i="4146"/>
  <c r="J7" i="4146" s="1"/>
  <c r="G7" i="4146" s="1"/>
  <c r="H7" i="4146" s="1"/>
  <c r="F27" i="4145"/>
  <c r="F26" i="4145"/>
  <c r="H23" i="4145"/>
  <c r="H22" i="4145"/>
  <c r="G22" i="4145"/>
  <c r="E22" i="4145"/>
  <c r="D22" i="4145"/>
  <c r="H21" i="4145"/>
  <c r="G21" i="4145"/>
  <c r="E21" i="4145"/>
  <c r="D21" i="4145"/>
  <c r="H19" i="4145"/>
  <c r="H18" i="4145"/>
  <c r="G18" i="4145"/>
  <c r="E18" i="4145"/>
  <c r="D18" i="4145"/>
  <c r="H17" i="4145"/>
  <c r="G17" i="4145"/>
  <c r="E17" i="4145"/>
  <c r="D17" i="4145"/>
  <c r="H16" i="4145"/>
  <c r="G16" i="4145"/>
  <c r="E16" i="4145"/>
  <c r="D16" i="4145"/>
  <c r="H13" i="4145"/>
  <c r="G13" i="4145"/>
  <c r="E13" i="4145"/>
  <c r="D13" i="4145"/>
  <c r="H12" i="4145"/>
  <c r="G12" i="4145"/>
  <c r="E12" i="4145"/>
  <c r="D12" i="4145"/>
  <c r="G11" i="4145"/>
  <c r="H11" i="4145" s="1"/>
  <c r="E11" i="4145"/>
  <c r="D11" i="4145"/>
  <c r="H10" i="4145"/>
  <c r="G10" i="4145"/>
  <c r="E10" i="4145"/>
  <c r="D10" i="4145"/>
  <c r="H9" i="4145"/>
  <c r="G9" i="4145"/>
  <c r="E9" i="4145"/>
  <c r="D9" i="4145"/>
  <c r="L8" i="4145"/>
  <c r="H8" i="4145"/>
  <c r="G8" i="4145"/>
  <c r="E8" i="4145"/>
  <c r="D8" i="4145"/>
  <c r="L7" i="4145"/>
  <c r="E7" i="4145"/>
  <c r="D7" i="4145"/>
  <c r="L6" i="4145"/>
  <c r="G6" i="4145"/>
  <c r="L5" i="4145"/>
  <c r="J4" i="4145"/>
  <c r="J6" i="4145" s="1"/>
  <c r="D6" i="4145" s="1"/>
  <c r="E6" i="4145" s="1"/>
  <c r="H6" i="4145" s="1"/>
  <c r="F27" i="4144"/>
  <c r="F26" i="4144"/>
  <c r="H23" i="4144"/>
  <c r="H22" i="4144"/>
  <c r="G22" i="4144"/>
  <c r="E22" i="4144"/>
  <c r="D22" i="4144"/>
  <c r="H21" i="4144"/>
  <c r="G21" i="4144"/>
  <c r="E21" i="4144"/>
  <c r="D21" i="4144"/>
  <c r="H19" i="4144"/>
  <c r="H18" i="4144"/>
  <c r="G18" i="4144"/>
  <c r="E18" i="4144"/>
  <c r="D18" i="4144"/>
  <c r="H17" i="4144"/>
  <c r="G17" i="4144"/>
  <c r="E17" i="4144"/>
  <c r="D17" i="4144"/>
  <c r="H16" i="4144"/>
  <c r="G16" i="4144"/>
  <c r="E16" i="4144"/>
  <c r="D16" i="4144"/>
  <c r="H13" i="4144"/>
  <c r="G13" i="4144"/>
  <c r="E13" i="4144"/>
  <c r="D13" i="4144"/>
  <c r="H12" i="4144"/>
  <c r="G12" i="4144"/>
  <c r="E12" i="4144"/>
  <c r="D12" i="4144"/>
  <c r="G11" i="4144"/>
  <c r="H11" i="4144" s="1"/>
  <c r="E11" i="4144"/>
  <c r="D11" i="4144"/>
  <c r="H10" i="4144"/>
  <c r="G10" i="4144"/>
  <c r="E10" i="4144"/>
  <c r="D10" i="4144"/>
  <c r="H9" i="4144"/>
  <c r="G9" i="4144"/>
  <c r="E9" i="4144"/>
  <c r="D9" i="4144"/>
  <c r="L8" i="4144"/>
  <c r="H8" i="4144"/>
  <c r="G8" i="4144"/>
  <c r="E8" i="4144"/>
  <c r="D8" i="4144"/>
  <c r="L7" i="4144"/>
  <c r="E7" i="4144"/>
  <c r="D7" i="4144"/>
  <c r="L6" i="4144"/>
  <c r="G6" i="4144"/>
  <c r="L5" i="4144"/>
  <c r="J4" i="4144"/>
  <c r="J7" i="4144" s="1"/>
  <c r="G7" i="4144" s="1"/>
  <c r="H7" i="4144" s="1"/>
  <c r="F27" i="4143"/>
  <c r="F26" i="4143"/>
  <c r="H23" i="4143"/>
  <c r="H22" i="4143"/>
  <c r="G22" i="4143"/>
  <c r="E22" i="4143"/>
  <c r="D22" i="4143"/>
  <c r="H21" i="4143"/>
  <c r="G21" i="4143"/>
  <c r="E21" i="4143"/>
  <c r="D21" i="4143"/>
  <c r="H19" i="4143"/>
  <c r="H18" i="4143"/>
  <c r="G18" i="4143"/>
  <c r="E18" i="4143"/>
  <c r="D18" i="4143"/>
  <c r="H17" i="4143"/>
  <c r="G17" i="4143"/>
  <c r="E17" i="4143"/>
  <c r="D17" i="4143"/>
  <c r="H16" i="4143"/>
  <c r="G16" i="4143"/>
  <c r="E16" i="4143"/>
  <c r="D16" i="4143"/>
  <c r="H13" i="4143"/>
  <c r="G13" i="4143"/>
  <c r="E13" i="4143"/>
  <c r="D13" i="4143"/>
  <c r="H12" i="4143"/>
  <c r="G12" i="4143"/>
  <c r="E12" i="4143"/>
  <c r="D12" i="4143"/>
  <c r="G11" i="4143"/>
  <c r="H11" i="4143" s="1"/>
  <c r="E11" i="4143"/>
  <c r="D11" i="4143"/>
  <c r="H10" i="4143"/>
  <c r="G10" i="4143"/>
  <c r="E10" i="4143"/>
  <c r="D10" i="4143"/>
  <c r="H9" i="4143"/>
  <c r="G9" i="4143"/>
  <c r="E9" i="4143"/>
  <c r="D9" i="4143"/>
  <c r="L8" i="4143"/>
  <c r="H8" i="4143"/>
  <c r="G8" i="4143"/>
  <c r="E8" i="4143"/>
  <c r="D8" i="4143"/>
  <c r="L7" i="4143"/>
  <c r="E7" i="4143"/>
  <c r="D7" i="4143"/>
  <c r="L6" i="4143"/>
  <c r="G6" i="4143"/>
  <c r="L5" i="4143"/>
  <c r="J4" i="4143"/>
  <c r="J6" i="4143" s="1"/>
  <c r="D6" i="4143" s="1"/>
  <c r="E6" i="4143" s="1"/>
  <c r="H6" i="4143" s="1"/>
  <c r="F27" i="4084"/>
  <c r="F26" i="4084"/>
  <c r="H23" i="4084"/>
  <c r="H22" i="4084"/>
  <c r="G22" i="4084"/>
  <c r="E22" i="4084"/>
  <c r="D22" i="4084"/>
  <c r="H21" i="4084"/>
  <c r="G21" i="4084"/>
  <c r="E21" i="4084"/>
  <c r="D21" i="4084"/>
  <c r="H19" i="4084"/>
  <c r="H18" i="4084"/>
  <c r="G18" i="4084"/>
  <c r="E18" i="4084"/>
  <c r="D18" i="4084"/>
  <c r="H17" i="4084"/>
  <c r="G17" i="4084"/>
  <c r="E17" i="4084"/>
  <c r="D17" i="4084"/>
  <c r="H16" i="4084"/>
  <c r="G16" i="4084"/>
  <c r="E16" i="4084"/>
  <c r="D16" i="4084"/>
  <c r="H13" i="4084"/>
  <c r="G13" i="4084"/>
  <c r="E13" i="4084"/>
  <c r="D13" i="4084"/>
  <c r="H12" i="4084"/>
  <c r="G12" i="4084"/>
  <c r="E12" i="4084"/>
  <c r="D12" i="4084"/>
  <c r="G11" i="4084"/>
  <c r="H11" i="4084" s="1"/>
  <c r="E11" i="4084"/>
  <c r="D11" i="4084"/>
  <c r="H10" i="4084"/>
  <c r="G10" i="4084"/>
  <c r="E10" i="4084"/>
  <c r="D10" i="4084"/>
  <c r="H9" i="4084"/>
  <c r="G9" i="4084"/>
  <c r="E9" i="4084"/>
  <c r="D9" i="4084"/>
  <c r="L8" i="4084"/>
  <c r="H8" i="4084"/>
  <c r="G8" i="4084"/>
  <c r="E8" i="4084"/>
  <c r="D8" i="4084"/>
  <c r="L7" i="4084"/>
  <c r="E7" i="4084"/>
  <c r="D7" i="4084"/>
  <c r="L6" i="4084"/>
  <c r="G6" i="4084"/>
  <c r="L5" i="4084"/>
  <c r="J4" i="4084"/>
  <c r="F27" i="4142"/>
  <c r="F26" i="4142"/>
  <c r="H23" i="4142"/>
  <c r="H22" i="4142"/>
  <c r="G22" i="4142"/>
  <c r="E22" i="4142"/>
  <c r="D22" i="4142"/>
  <c r="H21" i="4142"/>
  <c r="G21" i="4142"/>
  <c r="E21" i="4142"/>
  <c r="D21" i="4142"/>
  <c r="H19" i="4142"/>
  <c r="H18" i="4142"/>
  <c r="G18" i="4142"/>
  <c r="E18" i="4142"/>
  <c r="D18" i="4142"/>
  <c r="H17" i="4142"/>
  <c r="G17" i="4142"/>
  <c r="E17" i="4142"/>
  <c r="D17" i="4142"/>
  <c r="H16" i="4142"/>
  <c r="G16" i="4142"/>
  <c r="E16" i="4142"/>
  <c r="D16" i="4142"/>
  <c r="H13" i="4142"/>
  <c r="G13" i="4142"/>
  <c r="E13" i="4142"/>
  <c r="D13" i="4142"/>
  <c r="H12" i="4142"/>
  <c r="G12" i="4142"/>
  <c r="E12" i="4142"/>
  <c r="D12" i="4142"/>
  <c r="G11" i="4142"/>
  <c r="H11" i="4142" s="1"/>
  <c r="E11" i="4142"/>
  <c r="D11" i="4142"/>
  <c r="H10" i="4142"/>
  <c r="G10" i="4142"/>
  <c r="E10" i="4142"/>
  <c r="D10" i="4142"/>
  <c r="H9" i="4142"/>
  <c r="G9" i="4142"/>
  <c r="E9" i="4142"/>
  <c r="D9" i="4142"/>
  <c r="L8" i="4142"/>
  <c r="H8" i="4142"/>
  <c r="G8" i="4142"/>
  <c r="E8" i="4142"/>
  <c r="D8" i="4142"/>
  <c r="L7" i="4142"/>
  <c r="E7" i="4142"/>
  <c r="D7" i="4142"/>
  <c r="L6" i="4142"/>
  <c r="G6" i="4142"/>
  <c r="L5" i="4142"/>
  <c r="J4" i="4142"/>
  <c r="J7" i="4142" s="1"/>
  <c r="G7" i="4142" s="1"/>
  <c r="H7" i="4142" s="1"/>
  <c r="F28" i="4141"/>
  <c r="F27" i="4141"/>
  <c r="H24" i="4141"/>
  <c r="H23" i="4141"/>
  <c r="G23" i="4141"/>
  <c r="E23" i="4141"/>
  <c r="D23" i="4141"/>
  <c r="H22" i="4141"/>
  <c r="G22" i="4141"/>
  <c r="E22" i="4141"/>
  <c r="D22" i="4141"/>
  <c r="H20" i="4141"/>
  <c r="H19" i="4141"/>
  <c r="G19" i="4141"/>
  <c r="E19" i="4141"/>
  <c r="D19" i="4141"/>
  <c r="H18" i="4141"/>
  <c r="G18" i="4141"/>
  <c r="E18" i="4141"/>
  <c r="D18" i="4141"/>
  <c r="H17" i="4141"/>
  <c r="G17" i="4141"/>
  <c r="E17" i="4141"/>
  <c r="D17" i="4141"/>
  <c r="H14" i="4141"/>
  <c r="G14" i="4141"/>
  <c r="E14" i="4141"/>
  <c r="D14" i="4141"/>
  <c r="O13" i="4141"/>
  <c r="H13" i="4141"/>
  <c r="G13" i="4141"/>
  <c r="E13" i="4141"/>
  <c r="D13" i="4141"/>
  <c r="G12" i="4141"/>
  <c r="H12" i="4141" s="1"/>
  <c r="E12" i="4141"/>
  <c r="D12" i="4141"/>
  <c r="G11" i="4141"/>
  <c r="H11" i="4141" s="1"/>
  <c r="E11" i="4141"/>
  <c r="D11" i="4141"/>
  <c r="H10" i="4141"/>
  <c r="G10" i="4141"/>
  <c r="E10" i="4141"/>
  <c r="D10" i="4141"/>
  <c r="H9" i="4141"/>
  <c r="G9" i="4141"/>
  <c r="E9" i="4141"/>
  <c r="D9" i="4141"/>
  <c r="L8" i="4141"/>
  <c r="H8" i="4141"/>
  <c r="G8" i="4141"/>
  <c r="E8" i="4141"/>
  <c r="D8" i="4141"/>
  <c r="L7" i="4141"/>
  <c r="E7" i="4141"/>
  <c r="D7" i="4141"/>
  <c r="L6" i="4141"/>
  <c r="G6" i="4141"/>
  <c r="L5" i="4141"/>
  <c r="J4" i="4141"/>
  <c r="J6" i="4141" s="1"/>
  <c r="D6" i="4141" s="1"/>
  <c r="E6" i="4141" s="1"/>
  <c r="H6" i="4141" s="1"/>
  <c r="F28" i="4140"/>
  <c r="F27" i="4140"/>
  <c r="H24" i="4140"/>
  <c r="H23" i="4140"/>
  <c r="G23" i="4140"/>
  <c r="E23" i="4140"/>
  <c r="D23" i="4140"/>
  <c r="H22" i="4140"/>
  <c r="G22" i="4140"/>
  <c r="E22" i="4140"/>
  <c r="D22" i="4140"/>
  <c r="H20" i="4140"/>
  <c r="H19" i="4140"/>
  <c r="G19" i="4140"/>
  <c r="E19" i="4140"/>
  <c r="D19" i="4140"/>
  <c r="H18" i="4140"/>
  <c r="G18" i="4140"/>
  <c r="E18" i="4140"/>
  <c r="D18" i="4140"/>
  <c r="H17" i="4140"/>
  <c r="G17" i="4140"/>
  <c r="E17" i="4140"/>
  <c r="D17" i="4140"/>
  <c r="H14" i="4140"/>
  <c r="G14" i="4140"/>
  <c r="E14" i="4140"/>
  <c r="D14" i="4140"/>
  <c r="H13" i="4140"/>
  <c r="G13" i="4140"/>
  <c r="E13" i="4140"/>
  <c r="D13" i="4140"/>
  <c r="G12" i="4140"/>
  <c r="H12" i="4140" s="1"/>
  <c r="E12" i="4140"/>
  <c r="D12" i="4140"/>
  <c r="G11" i="4140"/>
  <c r="H11" i="4140" s="1"/>
  <c r="E11" i="4140"/>
  <c r="D11" i="4140"/>
  <c r="H10" i="4140"/>
  <c r="G10" i="4140"/>
  <c r="E10" i="4140"/>
  <c r="D10" i="4140"/>
  <c r="H9" i="4140"/>
  <c r="G9" i="4140"/>
  <c r="E9" i="4140"/>
  <c r="D9" i="4140"/>
  <c r="L8" i="4140"/>
  <c r="H8" i="4140"/>
  <c r="G8" i="4140"/>
  <c r="E8" i="4140"/>
  <c r="D8" i="4140"/>
  <c r="L7" i="4140"/>
  <c r="E7" i="4140"/>
  <c r="D7" i="4140"/>
  <c r="L6" i="4140"/>
  <c r="G6" i="4140"/>
  <c r="L5" i="4140"/>
  <c r="J4" i="4140"/>
  <c r="F28" i="4139"/>
  <c r="F27" i="4139"/>
  <c r="H24" i="4139"/>
  <c r="H23" i="4139"/>
  <c r="G23" i="4139"/>
  <c r="E23" i="4139"/>
  <c r="D23" i="4139"/>
  <c r="H22" i="4139"/>
  <c r="G22" i="4139"/>
  <c r="E22" i="4139"/>
  <c r="D22" i="4139"/>
  <c r="H20" i="4139"/>
  <c r="H19" i="4139"/>
  <c r="G19" i="4139"/>
  <c r="E19" i="4139"/>
  <c r="D19" i="4139"/>
  <c r="H18" i="4139"/>
  <c r="G18" i="4139"/>
  <c r="E18" i="4139"/>
  <c r="D18" i="4139"/>
  <c r="H17" i="4139"/>
  <c r="G17" i="4139"/>
  <c r="E17" i="4139"/>
  <c r="D17" i="4139"/>
  <c r="H14" i="4139"/>
  <c r="G14" i="4139"/>
  <c r="E14" i="4139"/>
  <c r="D14" i="4139"/>
  <c r="H13" i="4139"/>
  <c r="G13" i="4139"/>
  <c r="E13" i="4139"/>
  <c r="D13" i="4139"/>
  <c r="G12" i="4139"/>
  <c r="H12" i="4139" s="1"/>
  <c r="E12" i="4139"/>
  <c r="D12" i="4139"/>
  <c r="G11" i="4139"/>
  <c r="H11" i="4139" s="1"/>
  <c r="E11" i="4139"/>
  <c r="D11" i="4139"/>
  <c r="H10" i="4139"/>
  <c r="G10" i="4139"/>
  <c r="E10" i="4139"/>
  <c r="D10" i="4139"/>
  <c r="H9" i="4139"/>
  <c r="G9" i="4139"/>
  <c r="E9" i="4139"/>
  <c r="D9" i="4139"/>
  <c r="L8" i="4139"/>
  <c r="H8" i="4139"/>
  <c r="G8" i="4139"/>
  <c r="E8" i="4139"/>
  <c r="D8" i="4139"/>
  <c r="L7" i="4139"/>
  <c r="E7" i="4139"/>
  <c r="D7" i="4139"/>
  <c r="L6" i="4139"/>
  <c r="G6" i="4139"/>
  <c r="L5" i="4139"/>
  <c r="J4" i="4139"/>
  <c r="J7" i="4139" s="1"/>
  <c r="G7" i="4139" s="1"/>
  <c r="H7" i="4139" s="1"/>
  <c r="F28" i="4082"/>
  <c r="F27" i="4082"/>
  <c r="H24" i="4082"/>
  <c r="H23" i="4082"/>
  <c r="G23" i="4082"/>
  <c r="E23" i="4082"/>
  <c r="D23" i="4082"/>
  <c r="H22" i="4082"/>
  <c r="G22" i="4082"/>
  <c r="E22" i="4082"/>
  <c r="D22" i="4082"/>
  <c r="H20" i="4082"/>
  <c r="H19" i="4082"/>
  <c r="G19" i="4082"/>
  <c r="E19" i="4082"/>
  <c r="D19" i="4082"/>
  <c r="H18" i="4082"/>
  <c r="G18" i="4082"/>
  <c r="E18" i="4082"/>
  <c r="D18" i="4082"/>
  <c r="H17" i="4082"/>
  <c r="G17" i="4082"/>
  <c r="E17" i="4082"/>
  <c r="D17" i="4082"/>
  <c r="H14" i="4082"/>
  <c r="G14" i="4082"/>
  <c r="E14" i="4082"/>
  <c r="D14" i="4082"/>
  <c r="H13" i="4082"/>
  <c r="G13" i="4082"/>
  <c r="E13" i="4082"/>
  <c r="D13" i="4082"/>
  <c r="G12" i="4082"/>
  <c r="H12" i="4082" s="1"/>
  <c r="E12" i="4082"/>
  <c r="D12" i="4082"/>
  <c r="G11" i="4082"/>
  <c r="H11" i="4082" s="1"/>
  <c r="E11" i="4082"/>
  <c r="D11" i="4082"/>
  <c r="N10" i="4082"/>
  <c r="M10" i="4082"/>
  <c r="L10" i="4082"/>
  <c r="H10" i="4082"/>
  <c r="G10" i="4082"/>
  <c r="E10" i="4082"/>
  <c r="D10" i="4082"/>
  <c r="H9" i="4082"/>
  <c r="G9" i="4082"/>
  <c r="E9" i="4082"/>
  <c r="D9" i="4082"/>
  <c r="L8" i="4082"/>
  <c r="H8" i="4082"/>
  <c r="G8" i="4082"/>
  <c r="E8" i="4082"/>
  <c r="D8" i="4082"/>
  <c r="L7" i="4082"/>
  <c r="E7" i="4082"/>
  <c r="D7" i="4082"/>
  <c r="L6" i="4082"/>
  <c r="G6" i="4082"/>
  <c r="L5" i="4082"/>
  <c r="J4" i="4082"/>
  <c r="J7" i="4082" s="1"/>
  <c r="G7" i="4082" s="1"/>
  <c r="H7" i="4082" s="1"/>
  <c r="F27" i="4138"/>
  <c r="F26" i="4138"/>
  <c r="H23" i="4138"/>
  <c r="H22" i="4138"/>
  <c r="G22" i="4138"/>
  <c r="E22" i="4138"/>
  <c r="D22" i="4138"/>
  <c r="H21" i="4138"/>
  <c r="G21" i="4138"/>
  <c r="E21" i="4138"/>
  <c r="D21" i="4138"/>
  <c r="H19" i="4138"/>
  <c r="H18" i="4138"/>
  <c r="G18" i="4138"/>
  <c r="E18" i="4138"/>
  <c r="D18" i="4138"/>
  <c r="H17" i="4138"/>
  <c r="G17" i="4138"/>
  <c r="E17" i="4138"/>
  <c r="D17" i="4138"/>
  <c r="H16" i="4138"/>
  <c r="G16" i="4138"/>
  <c r="E16" i="4138"/>
  <c r="D16" i="4138"/>
  <c r="H13" i="4138"/>
  <c r="G13" i="4138"/>
  <c r="E13" i="4138"/>
  <c r="D13" i="4138"/>
  <c r="H12" i="4138"/>
  <c r="G12" i="4138"/>
  <c r="E12" i="4138"/>
  <c r="D12" i="4138"/>
  <c r="G11" i="4138"/>
  <c r="H11" i="4138" s="1"/>
  <c r="E11" i="4138"/>
  <c r="D11" i="4138"/>
  <c r="H10" i="4138"/>
  <c r="G10" i="4138"/>
  <c r="E10" i="4138"/>
  <c r="D10" i="4138"/>
  <c r="H9" i="4138"/>
  <c r="G9" i="4138"/>
  <c r="E9" i="4138"/>
  <c r="D9" i="4138"/>
  <c r="L8" i="4138"/>
  <c r="H8" i="4138"/>
  <c r="G8" i="4138"/>
  <c r="E8" i="4138"/>
  <c r="D8" i="4138"/>
  <c r="L7" i="4138"/>
  <c r="E7" i="4138"/>
  <c r="D7" i="4138"/>
  <c r="L6" i="4138"/>
  <c r="G6" i="4138"/>
  <c r="L5" i="4138"/>
  <c r="J4" i="4138"/>
  <c r="F27" i="4137"/>
  <c r="F26" i="4137"/>
  <c r="H23" i="4137"/>
  <c r="H22" i="4137"/>
  <c r="G22" i="4137"/>
  <c r="E22" i="4137"/>
  <c r="D22" i="4137"/>
  <c r="H21" i="4137"/>
  <c r="G21" i="4137"/>
  <c r="E21" i="4137"/>
  <c r="D21" i="4137"/>
  <c r="H19" i="4137"/>
  <c r="H18" i="4137"/>
  <c r="G18" i="4137"/>
  <c r="E18" i="4137"/>
  <c r="D18" i="4137"/>
  <c r="H17" i="4137"/>
  <c r="G17" i="4137"/>
  <c r="E17" i="4137"/>
  <c r="D17" i="4137"/>
  <c r="H16" i="4137"/>
  <c r="G16" i="4137"/>
  <c r="E16" i="4137"/>
  <c r="D16" i="4137"/>
  <c r="H13" i="4137"/>
  <c r="G13" i="4137"/>
  <c r="E13" i="4137"/>
  <c r="D13" i="4137"/>
  <c r="H12" i="4137"/>
  <c r="G12" i="4137"/>
  <c r="E12" i="4137"/>
  <c r="D12" i="4137"/>
  <c r="G11" i="4137"/>
  <c r="H11" i="4137" s="1"/>
  <c r="E11" i="4137"/>
  <c r="D11" i="4137"/>
  <c r="H10" i="4137"/>
  <c r="G10" i="4137"/>
  <c r="E10" i="4137"/>
  <c r="D10" i="4137"/>
  <c r="H9" i="4137"/>
  <c r="G9" i="4137"/>
  <c r="E9" i="4137"/>
  <c r="D9" i="4137"/>
  <c r="L8" i="4137"/>
  <c r="H8" i="4137"/>
  <c r="G8" i="4137"/>
  <c r="E8" i="4137"/>
  <c r="D8" i="4137"/>
  <c r="L7" i="4137"/>
  <c r="E7" i="4137"/>
  <c r="D7" i="4137"/>
  <c r="L6" i="4137"/>
  <c r="G6" i="4137"/>
  <c r="L5" i="4137"/>
  <c r="J4" i="4137"/>
  <c r="J7" i="4137" s="1"/>
  <c r="G7" i="4137" s="1"/>
  <c r="H7" i="4137" s="1"/>
  <c r="F27" i="4136"/>
  <c r="F26" i="4136"/>
  <c r="H23" i="4136"/>
  <c r="H22" i="4136"/>
  <c r="G22" i="4136"/>
  <c r="E22" i="4136"/>
  <c r="D22" i="4136"/>
  <c r="H21" i="4136"/>
  <c r="G21" i="4136"/>
  <c r="E21" i="4136"/>
  <c r="D21" i="4136"/>
  <c r="H19" i="4136"/>
  <c r="H18" i="4136"/>
  <c r="G18" i="4136"/>
  <c r="E18" i="4136"/>
  <c r="D18" i="4136"/>
  <c r="H17" i="4136"/>
  <c r="G17" i="4136"/>
  <c r="E17" i="4136"/>
  <c r="D17" i="4136"/>
  <c r="H16" i="4136"/>
  <c r="G16" i="4136"/>
  <c r="E16" i="4136"/>
  <c r="D16" i="4136"/>
  <c r="H13" i="4136"/>
  <c r="G13" i="4136"/>
  <c r="E13" i="4136"/>
  <c r="D13" i="4136"/>
  <c r="H12" i="4136"/>
  <c r="G12" i="4136"/>
  <c r="E12" i="4136"/>
  <c r="D12" i="4136"/>
  <c r="G11" i="4136"/>
  <c r="H11" i="4136" s="1"/>
  <c r="E11" i="4136"/>
  <c r="D11" i="4136"/>
  <c r="H10" i="4136"/>
  <c r="G10" i="4136"/>
  <c r="E10" i="4136"/>
  <c r="D10" i="4136"/>
  <c r="H9" i="4136"/>
  <c r="G9" i="4136"/>
  <c r="E9" i="4136"/>
  <c r="D9" i="4136"/>
  <c r="L8" i="4136"/>
  <c r="H8" i="4136"/>
  <c r="G8" i="4136"/>
  <c r="E8" i="4136"/>
  <c r="D8" i="4136"/>
  <c r="L7" i="4136"/>
  <c r="E7" i="4136"/>
  <c r="D7" i="4136"/>
  <c r="L6" i="4136"/>
  <c r="G6" i="4136"/>
  <c r="L5" i="4136"/>
  <c r="J4" i="4136"/>
  <c r="J6" i="4136" s="1"/>
  <c r="D6" i="4136" s="1"/>
  <c r="E6" i="4136" s="1"/>
  <c r="H6" i="4136" s="1"/>
  <c r="F27" i="4135"/>
  <c r="F26" i="4135"/>
  <c r="H23" i="4135"/>
  <c r="H22" i="4135"/>
  <c r="G22" i="4135"/>
  <c r="E22" i="4135"/>
  <c r="D22" i="4135"/>
  <c r="H21" i="4135"/>
  <c r="G21" i="4135"/>
  <c r="E21" i="4135"/>
  <c r="D21" i="4135"/>
  <c r="H19" i="4135"/>
  <c r="H18" i="4135"/>
  <c r="G18" i="4135"/>
  <c r="E18" i="4135"/>
  <c r="D18" i="4135"/>
  <c r="H17" i="4135"/>
  <c r="G17" i="4135"/>
  <c r="E17" i="4135"/>
  <c r="D17" i="4135"/>
  <c r="H16" i="4135"/>
  <c r="G16" i="4135"/>
  <c r="E16" i="4135"/>
  <c r="D16" i="4135"/>
  <c r="H13" i="4135"/>
  <c r="G13" i="4135"/>
  <c r="E13" i="4135"/>
  <c r="D13" i="4135"/>
  <c r="H12" i="4135"/>
  <c r="G12" i="4135"/>
  <c r="E12" i="4135"/>
  <c r="D12" i="4135"/>
  <c r="G11" i="4135"/>
  <c r="H11" i="4135" s="1"/>
  <c r="E11" i="4135"/>
  <c r="D11" i="4135"/>
  <c r="H10" i="4135"/>
  <c r="G10" i="4135"/>
  <c r="E10" i="4135"/>
  <c r="D10" i="4135"/>
  <c r="H9" i="4135"/>
  <c r="G9" i="4135"/>
  <c r="E9" i="4135"/>
  <c r="D9" i="4135"/>
  <c r="L8" i="4135"/>
  <c r="H8" i="4135"/>
  <c r="G8" i="4135"/>
  <c r="E8" i="4135"/>
  <c r="D8" i="4135"/>
  <c r="L7" i="4135"/>
  <c r="E7" i="4135"/>
  <c r="D7" i="4135"/>
  <c r="L6" i="4135"/>
  <c r="G6" i="4135"/>
  <c r="L5" i="4135"/>
  <c r="J4" i="4135"/>
  <c r="J7" i="4135" s="1"/>
  <c r="G7" i="4135" s="1"/>
  <c r="H7" i="4135" s="1"/>
  <c r="F27" i="4134"/>
  <c r="F26" i="4134"/>
  <c r="H23" i="4134"/>
  <c r="H22" i="4134"/>
  <c r="G22" i="4134"/>
  <c r="E22" i="4134"/>
  <c r="D22" i="4134"/>
  <c r="H21" i="4134"/>
  <c r="G21" i="4134"/>
  <c r="E21" i="4134"/>
  <c r="D21" i="4134"/>
  <c r="H19" i="4134"/>
  <c r="H18" i="4134"/>
  <c r="G18" i="4134"/>
  <c r="E18" i="4134"/>
  <c r="D18" i="4134"/>
  <c r="H17" i="4134"/>
  <c r="G17" i="4134"/>
  <c r="E17" i="4134"/>
  <c r="D17" i="4134"/>
  <c r="H16" i="4134"/>
  <c r="G16" i="4134"/>
  <c r="E16" i="4134"/>
  <c r="D16" i="4134"/>
  <c r="H13" i="4134"/>
  <c r="G13" i="4134"/>
  <c r="E13" i="4134"/>
  <c r="D13" i="4134"/>
  <c r="H12" i="4134"/>
  <c r="G12" i="4134"/>
  <c r="E12" i="4134"/>
  <c r="D12" i="4134"/>
  <c r="G11" i="4134"/>
  <c r="H11" i="4134" s="1"/>
  <c r="E11" i="4134"/>
  <c r="D11" i="4134"/>
  <c r="H10" i="4134"/>
  <c r="G10" i="4134"/>
  <c r="E10" i="4134"/>
  <c r="D10" i="4134"/>
  <c r="H9" i="4134"/>
  <c r="G9" i="4134"/>
  <c r="E9" i="4134"/>
  <c r="D9" i="4134"/>
  <c r="L8" i="4134"/>
  <c r="H8" i="4134"/>
  <c r="G8" i="4134"/>
  <c r="E8" i="4134"/>
  <c r="D8" i="4134"/>
  <c r="L7" i="4134"/>
  <c r="E7" i="4134"/>
  <c r="D7" i="4134"/>
  <c r="L6" i="4134"/>
  <c r="G6" i="4134"/>
  <c r="L5" i="4134"/>
  <c r="J4" i="4134"/>
  <c r="J6" i="4134" s="1"/>
  <c r="D6" i="4134" s="1"/>
  <c r="E6" i="4134" s="1"/>
  <c r="H6" i="4134" s="1"/>
  <c r="F27" i="4133"/>
  <c r="F26" i="4133"/>
  <c r="H23" i="4133"/>
  <c r="H22" i="4133"/>
  <c r="G22" i="4133"/>
  <c r="E22" i="4133"/>
  <c r="D22" i="4133"/>
  <c r="H21" i="4133"/>
  <c r="G21" i="4133"/>
  <c r="E21" i="4133"/>
  <c r="D21" i="4133"/>
  <c r="H19" i="4133"/>
  <c r="H18" i="4133"/>
  <c r="G18" i="4133"/>
  <c r="E18" i="4133"/>
  <c r="D18" i="4133"/>
  <c r="H17" i="4133"/>
  <c r="G17" i="4133"/>
  <c r="E17" i="4133"/>
  <c r="D17" i="4133"/>
  <c r="H16" i="4133"/>
  <c r="G16" i="4133"/>
  <c r="E16" i="4133"/>
  <c r="D16" i="4133"/>
  <c r="H13" i="4133"/>
  <c r="G13" i="4133"/>
  <c r="E13" i="4133"/>
  <c r="D13" i="4133"/>
  <c r="H12" i="4133"/>
  <c r="G12" i="4133"/>
  <c r="E12" i="4133"/>
  <c r="D12" i="4133"/>
  <c r="G11" i="4133"/>
  <c r="H11" i="4133" s="1"/>
  <c r="E11" i="4133"/>
  <c r="D11" i="4133"/>
  <c r="H10" i="4133"/>
  <c r="G10" i="4133"/>
  <c r="E10" i="4133"/>
  <c r="D10" i="4133"/>
  <c r="H9" i="4133"/>
  <c r="G9" i="4133"/>
  <c r="E9" i="4133"/>
  <c r="D9" i="4133"/>
  <c r="L8" i="4133"/>
  <c r="H8" i="4133"/>
  <c r="G8" i="4133"/>
  <c r="E8" i="4133"/>
  <c r="D8" i="4133"/>
  <c r="L7" i="4133"/>
  <c r="E7" i="4133"/>
  <c r="D7" i="4133"/>
  <c r="L6" i="4133"/>
  <c r="G6" i="4133"/>
  <c r="L5" i="4133"/>
  <c r="J4" i="4133"/>
  <c r="F27" i="4132"/>
  <c r="F26" i="4132"/>
  <c r="H23" i="4132"/>
  <c r="H22" i="4132"/>
  <c r="G22" i="4132"/>
  <c r="E22" i="4132"/>
  <c r="D22" i="4132"/>
  <c r="H21" i="4132"/>
  <c r="G21" i="4132"/>
  <c r="E21" i="4132"/>
  <c r="D21" i="4132"/>
  <c r="H19" i="4132"/>
  <c r="H18" i="4132"/>
  <c r="G18" i="4132"/>
  <c r="E18" i="4132"/>
  <c r="D18" i="4132"/>
  <c r="H17" i="4132"/>
  <c r="G17" i="4132"/>
  <c r="E17" i="4132"/>
  <c r="D17" i="4132"/>
  <c r="H16" i="4132"/>
  <c r="G16" i="4132"/>
  <c r="E16" i="4132"/>
  <c r="D16" i="4132"/>
  <c r="H13" i="4132"/>
  <c r="G13" i="4132"/>
  <c r="E13" i="4132"/>
  <c r="D13" i="4132"/>
  <c r="H12" i="4132"/>
  <c r="G12" i="4132"/>
  <c r="E12" i="4132"/>
  <c r="D12" i="4132"/>
  <c r="G11" i="4132"/>
  <c r="H11" i="4132" s="1"/>
  <c r="E11" i="4132"/>
  <c r="D11" i="4132"/>
  <c r="H10" i="4132"/>
  <c r="G10" i="4132"/>
  <c r="E10" i="4132"/>
  <c r="D10" i="4132"/>
  <c r="H9" i="4132"/>
  <c r="G9" i="4132"/>
  <c r="E9" i="4132"/>
  <c r="D9" i="4132"/>
  <c r="L8" i="4132"/>
  <c r="H8" i="4132"/>
  <c r="G8" i="4132"/>
  <c r="E8" i="4132"/>
  <c r="D8" i="4132"/>
  <c r="L7" i="4132"/>
  <c r="E7" i="4132"/>
  <c r="D7" i="4132"/>
  <c r="L6" i="4132"/>
  <c r="G6" i="4132"/>
  <c r="L5" i="4132"/>
  <c r="J4" i="4132"/>
  <c r="J6" i="4132" s="1"/>
  <c r="D6" i="4132" s="1"/>
  <c r="E6" i="4132" s="1"/>
  <c r="H6" i="4132" s="1"/>
  <c r="F27" i="4131"/>
  <c r="F26" i="4131"/>
  <c r="H23" i="4131"/>
  <c r="H22" i="4131"/>
  <c r="G22" i="4131"/>
  <c r="E22" i="4131"/>
  <c r="D22" i="4131"/>
  <c r="H21" i="4131"/>
  <c r="G21" i="4131"/>
  <c r="E21" i="4131"/>
  <c r="D21" i="4131"/>
  <c r="H19" i="4131"/>
  <c r="H18" i="4131"/>
  <c r="G18" i="4131"/>
  <c r="E18" i="4131"/>
  <c r="D18" i="4131"/>
  <c r="H17" i="4131"/>
  <c r="G17" i="4131"/>
  <c r="E17" i="4131"/>
  <c r="D17" i="4131"/>
  <c r="H16" i="4131"/>
  <c r="G16" i="4131"/>
  <c r="E16" i="4131"/>
  <c r="D16" i="4131"/>
  <c r="H13" i="4131"/>
  <c r="G13" i="4131"/>
  <c r="E13" i="4131"/>
  <c r="D13" i="4131"/>
  <c r="H12" i="4131"/>
  <c r="G12" i="4131"/>
  <c r="E12" i="4131"/>
  <c r="D12" i="4131"/>
  <c r="G11" i="4131"/>
  <c r="H11" i="4131" s="1"/>
  <c r="E11" i="4131"/>
  <c r="D11" i="4131"/>
  <c r="H10" i="4131"/>
  <c r="G10" i="4131"/>
  <c r="E10" i="4131"/>
  <c r="D10" i="4131"/>
  <c r="H9" i="4131"/>
  <c r="G9" i="4131"/>
  <c r="E9" i="4131"/>
  <c r="D9" i="4131"/>
  <c r="L8" i="4131"/>
  <c r="H8" i="4131"/>
  <c r="G8" i="4131"/>
  <c r="E8" i="4131"/>
  <c r="D8" i="4131"/>
  <c r="L7" i="4131"/>
  <c r="E7" i="4131"/>
  <c r="D7" i="4131"/>
  <c r="L6" i="4131"/>
  <c r="G6" i="4131"/>
  <c r="L5" i="4131"/>
  <c r="J4" i="4131"/>
  <c r="F27" i="4130"/>
  <c r="F26" i="4130"/>
  <c r="H23" i="4130"/>
  <c r="H22" i="4130"/>
  <c r="G22" i="4130"/>
  <c r="E22" i="4130"/>
  <c r="D22" i="4130"/>
  <c r="H21" i="4130"/>
  <c r="G21" i="4130"/>
  <c r="E21" i="4130"/>
  <c r="D21" i="4130"/>
  <c r="H19" i="4130"/>
  <c r="H18" i="4130"/>
  <c r="G18" i="4130"/>
  <c r="E18" i="4130"/>
  <c r="D18" i="4130"/>
  <c r="H17" i="4130"/>
  <c r="G17" i="4130"/>
  <c r="E17" i="4130"/>
  <c r="D17" i="4130"/>
  <c r="H16" i="4130"/>
  <c r="G16" i="4130"/>
  <c r="E16" i="4130"/>
  <c r="D16" i="4130"/>
  <c r="H13" i="4130"/>
  <c r="G13" i="4130"/>
  <c r="E13" i="4130"/>
  <c r="D13" i="4130"/>
  <c r="H12" i="4130"/>
  <c r="G12" i="4130"/>
  <c r="E12" i="4130"/>
  <c r="D12" i="4130"/>
  <c r="G11" i="4130"/>
  <c r="H11" i="4130" s="1"/>
  <c r="E11" i="4130"/>
  <c r="D11" i="4130"/>
  <c r="H10" i="4130"/>
  <c r="G10" i="4130"/>
  <c r="E10" i="4130"/>
  <c r="D10" i="4130"/>
  <c r="H9" i="4130"/>
  <c r="G9" i="4130"/>
  <c r="E9" i="4130"/>
  <c r="D9" i="4130"/>
  <c r="L8" i="4130"/>
  <c r="H8" i="4130"/>
  <c r="G8" i="4130"/>
  <c r="E8" i="4130"/>
  <c r="D8" i="4130"/>
  <c r="L7" i="4130"/>
  <c r="E7" i="4130"/>
  <c r="D7" i="4130"/>
  <c r="L6" i="4130"/>
  <c r="G6" i="4130"/>
  <c r="L5" i="4130"/>
  <c r="J4" i="4130"/>
  <c r="J7" i="4130" s="1"/>
  <c r="G7" i="4130" s="1"/>
  <c r="H7" i="4130" s="1"/>
  <c r="F27" i="4129"/>
  <c r="F26" i="4129"/>
  <c r="H23" i="4129"/>
  <c r="H22" i="4129"/>
  <c r="G22" i="4129"/>
  <c r="E22" i="4129"/>
  <c r="D22" i="4129"/>
  <c r="H21" i="4129"/>
  <c r="G21" i="4129"/>
  <c r="E21" i="4129"/>
  <c r="D21" i="4129"/>
  <c r="H19" i="4129"/>
  <c r="H18" i="4129"/>
  <c r="G18" i="4129"/>
  <c r="E18" i="4129"/>
  <c r="D18" i="4129"/>
  <c r="H17" i="4129"/>
  <c r="G17" i="4129"/>
  <c r="E17" i="4129"/>
  <c r="D17" i="4129"/>
  <c r="H16" i="4129"/>
  <c r="G16" i="4129"/>
  <c r="E16" i="4129"/>
  <c r="D16" i="4129"/>
  <c r="H13" i="4129"/>
  <c r="G13" i="4129"/>
  <c r="E13" i="4129"/>
  <c r="D13" i="4129"/>
  <c r="H12" i="4129"/>
  <c r="G12" i="4129"/>
  <c r="E12" i="4129"/>
  <c r="D12" i="4129"/>
  <c r="G11" i="4129"/>
  <c r="H11" i="4129" s="1"/>
  <c r="E11" i="4129"/>
  <c r="D11" i="4129"/>
  <c r="H10" i="4129"/>
  <c r="G10" i="4129"/>
  <c r="E10" i="4129"/>
  <c r="D10" i="4129"/>
  <c r="H9" i="4129"/>
  <c r="G9" i="4129"/>
  <c r="E9" i="4129"/>
  <c r="D9" i="4129"/>
  <c r="L8" i="4129"/>
  <c r="H8" i="4129"/>
  <c r="G8" i="4129"/>
  <c r="E8" i="4129"/>
  <c r="D8" i="4129"/>
  <c r="L7" i="4129"/>
  <c r="E7" i="4129"/>
  <c r="D7" i="4129"/>
  <c r="L6" i="4129"/>
  <c r="G6" i="4129"/>
  <c r="L5" i="4129"/>
  <c r="J4" i="4129"/>
  <c r="J7" i="4129" s="1"/>
  <c r="G7" i="4129" s="1"/>
  <c r="H7" i="4129" s="1"/>
  <c r="F27" i="4128"/>
  <c r="F26" i="4128"/>
  <c r="H23" i="4128"/>
  <c r="H22" i="4128"/>
  <c r="G22" i="4128"/>
  <c r="E22" i="4128"/>
  <c r="D22" i="4128"/>
  <c r="H21" i="4128"/>
  <c r="G21" i="4128"/>
  <c r="E21" i="4128"/>
  <c r="D21" i="4128"/>
  <c r="H19" i="4128"/>
  <c r="H18" i="4128"/>
  <c r="G18" i="4128"/>
  <c r="E18" i="4128"/>
  <c r="D18" i="4128"/>
  <c r="H17" i="4128"/>
  <c r="G17" i="4128"/>
  <c r="E17" i="4128"/>
  <c r="D17" i="4128"/>
  <c r="H16" i="4128"/>
  <c r="G16" i="4128"/>
  <c r="E16" i="4128"/>
  <c r="D16" i="4128"/>
  <c r="H13" i="4128"/>
  <c r="G13" i="4128"/>
  <c r="E13" i="4128"/>
  <c r="D13" i="4128"/>
  <c r="H12" i="4128"/>
  <c r="G12" i="4128"/>
  <c r="E12" i="4128"/>
  <c r="D12" i="4128"/>
  <c r="G11" i="4128"/>
  <c r="H11" i="4128" s="1"/>
  <c r="E11" i="4128"/>
  <c r="D11" i="4128"/>
  <c r="H10" i="4128"/>
  <c r="G10" i="4128"/>
  <c r="E10" i="4128"/>
  <c r="D10" i="4128"/>
  <c r="H9" i="4128"/>
  <c r="G9" i="4128"/>
  <c r="E9" i="4128"/>
  <c r="D9" i="4128"/>
  <c r="L8" i="4128"/>
  <c r="H8" i="4128"/>
  <c r="G8" i="4128"/>
  <c r="E8" i="4128"/>
  <c r="D8" i="4128"/>
  <c r="L7" i="4128"/>
  <c r="E7" i="4128"/>
  <c r="D7" i="4128"/>
  <c r="L6" i="4128"/>
  <c r="G6" i="4128"/>
  <c r="L5" i="4128"/>
  <c r="J4" i="4128"/>
  <c r="J7" i="4128" s="1"/>
  <c r="G7" i="4128" s="1"/>
  <c r="H7" i="4128" s="1"/>
  <c r="F27" i="4127"/>
  <c r="F26" i="4127"/>
  <c r="H23" i="4127"/>
  <c r="H22" i="4127"/>
  <c r="G22" i="4127"/>
  <c r="E22" i="4127"/>
  <c r="D22" i="4127"/>
  <c r="H21" i="4127"/>
  <c r="G21" i="4127"/>
  <c r="E21" i="4127"/>
  <c r="D21" i="4127"/>
  <c r="H19" i="4127"/>
  <c r="H18" i="4127"/>
  <c r="G18" i="4127"/>
  <c r="E18" i="4127"/>
  <c r="D18" i="4127"/>
  <c r="H17" i="4127"/>
  <c r="G17" i="4127"/>
  <c r="E17" i="4127"/>
  <c r="D17" i="4127"/>
  <c r="H16" i="4127"/>
  <c r="G16" i="4127"/>
  <c r="E16" i="4127"/>
  <c r="D16" i="4127"/>
  <c r="H13" i="4127"/>
  <c r="G13" i="4127"/>
  <c r="E13" i="4127"/>
  <c r="D13" i="4127"/>
  <c r="H12" i="4127"/>
  <c r="G12" i="4127"/>
  <c r="E12" i="4127"/>
  <c r="D12" i="4127"/>
  <c r="G11" i="4127"/>
  <c r="H11" i="4127" s="1"/>
  <c r="E11" i="4127"/>
  <c r="D11" i="4127"/>
  <c r="H10" i="4127"/>
  <c r="G10" i="4127"/>
  <c r="E10" i="4127"/>
  <c r="D10" i="4127"/>
  <c r="H9" i="4127"/>
  <c r="G9" i="4127"/>
  <c r="E9" i="4127"/>
  <c r="D9" i="4127"/>
  <c r="L8" i="4127"/>
  <c r="H8" i="4127"/>
  <c r="G8" i="4127"/>
  <c r="E8" i="4127"/>
  <c r="D8" i="4127"/>
  <c r="L7" i="4127"/>
  <c r="E7" i="4127"/>
  <c r="D7" i="4127"/>
  <c r="L6" i="4127"/>
  <c r="G6" i="4127"/>
  <c r="L5" i="4127"/>
  <c r="J4" i="4127"/>
  <c r="J6" i="4127" s="1"/>
  <c r="D6" i="4127" s="1"/>
  <c r="E6" i="4127" s="1"/>
  <c r="H6" i="4127" s="1"/>
  <c r="F27" i="4126"/>
  <c r="F26" i="4126"/>
  <c r="H23" i="4126"/>
  <c r="H22" i="4126"/>
  <c r="G22" i="4126"/>
  <c r="E22" i="4126"/>
  <c r="D22" i="4126"/>
  <c r="H21" i="4126"/>
  <c r="G21" i="4126"/>
  <c r="E21" i="4126"/>
  <c r="D21" i="4126"/>
  <c r="H19" i="4126"/>
  <c r="H18" i="4126"/>
  <c r="G18" i="4126"/>
  <c r="E18" i="4126"/>
  <c r="D18" i="4126"/>
  <c r="H17" i="4126"/>
  <c r="G17" i="4126"/>
  <c r="E17" i="4126"/>
  <c r="D17" i="4126"/>
  <c r="H16" i="4126"/>
  <c r="G16" i="4126"/>
  <c r="E16" i="4126"/>
  <c r="D16" i="4126"/>
  <c r="H13" i="4126"/>
  <c r="G13" i="4126"/>
  <c r="E13" i="4126"/>
  <c r="D13" i="4126"/>
  <c r="H12" i="4126"/>
  <c r="G12" i="4126"/>
  <c r="E12" i="4126"/>
  <c r="D12" i="4126"/>
  <c r="G11" i="4126"/>
  <c r="H11" i="4126" s="1"/>
  <c r="E11" i="4126"/>
  <c r="D11" i="4126"/>
  <c r="H10" i="4126"/>
  <c r="G10" i="4126"/>
  <c r="E10" i="4126"/>
  <c r="D10" i="4126"/>
  <c r="H9" i="4126"/>
  <c r="G9" i="4126"/>
  <c r="E9" i="4126"/>
  <c r="D9" i="4126"/>
  <c r="L8" i="4126"/>
  <c r="H8" i="4126"/>
  <c r="G8" i="4126"/>
  <c r="E8" i="4126"/>
  <c r="D8" i="4126"/>
  <c r="L7" i="4126"/>
  <c r="E7" i="4126"/>
  <c r="D7" i="4126"/>
  <c r="L6" i="4126"/>
  <c r="G6" i="4126"/>
  <c r="L5" i="4126"/>
  <c r="J4" i="4126"/>
  <c r="J7" i="4126" s="1"/>
  <c r="G7" i="4126" s="1"/>
  <c r="H7" i="4126" s="1"/>
  <c r="F27" i="4125"/>
  <c r="F26" i="4125"/>
  <c r="H23" i="4125"/>
  <c r="H22" i="4125"/>
  <c r="G22" i="4125"/>
  <c r="E22" i="4125"/>
  <c r="D22" i="4125"/>
  <c r="H21" i="4125"/>
  <c r="G21" i="4125"/>
  <c r="E21" i="4125"/>
  <c r="D21" i="4125"/>
  <c r="H19" i="4125"/>
  <c r="H18" i="4125"/>
  <c r="G18" i="4125"/>
  <c r="E18" i="4125"/>
  <c r="D18" i="4125"/>
  <c r="H17" i="4125"/>
  <c r="G17" i="4125"/>
  <c r="E17" i="4125"/>
  <c r="D17" i="4125"/>
  <c r="H16" i="4125"/>
  <c r="G16" i="4125"/>
  <c r="E16" i="4125"/>
  <c r="D16" i="4125"/>
  <c r="H13" i="4125"/>
  <c r="G13" i="4125"/>
  <c r="E13" i="4125"/>
  <c r="D13" i="4125"/>
  <c r="H12" i="4125"/>
  <c r="G12" i="4125"/>
  <c r="E12" i="4125"/>
  <c r="D12" i="4125"/>
  <c r="G11" i="4125"/>
  <c r="H11" i="4125" s="1"/>
  <c r="E11" i="4125"/>
  <c r="D11" i="4125"/>
  <c r="H10" i="4125"/>
  <c r="G10" i="4125"/>
  <c r="E10" i="4125"/>
  <c r="D10" i="4125"/>
  <c r="H9" i="4125"/>
  <c r="G9" i="4125"/>
  <c r="E9" i="4125"/>
  <c r="D9" i="4125"/>
  <c r="L8" i="4125"/>
  <c r="H8" i="4125"/>
  <c r="G8" i="4125"/>
  <c r="E8" i="4125"/>
  <c r="D8" i="4125"/>
  <c r="L7" i="4125"/>
  <c r="E7" i="4125"/>
  <c r="D7" i="4125"/>
  <c r="L6" i="4125"/>
  <c r="G6" i="4125"/>
  <c r="L5" i="4125"/>
  <c r="J4" i="4125"/>
  <c r="J6" i="4125" s="1"/>
  <c r="D6" i="4125" s="1"/>
  <c r="E6" i="4125" s="1"/>
  <c r="H6" i="4125" s="1"/>
  <c r="F27" i="4124"/>
  <c r="F26" i="4124"/>
  <c r="H23" i="4124"/>
  <c r="H22" i="4124"/>
  <c r="G22" i="4124"/>
  <c r="E22" i="4124"/>
  <c r="D22" i="4124"/>
  <c r="H21" i="4124"/>
  <c r="G21" i="4124"/>
  <c r="E21" i="4124"/>
  <c r="D21" i="4124"/>
  <c r="H19" i="4124"/>
  <c r="H18" i="4124"/>
  <c r="G18" i="4124"/>
  <c r="E18" i="4124"/>
  <c r="D18" i="4124"/>
  <c r="H17" i="4124"/>
  <c r="G17" i="4124"/>
  <c r="E17" i="4124"/>
  <c r="D17" i="4124"/>
  <c r="H16" i="4124"/>
  <c r="G16" i="4124"/>
  <c r="E16" i="4124"/>
  <c r="D16" i="4124"/>
  <c r="H13" i="4124"/>
  <c r="G13" i="4124"/>
  <c r="E13" i="4124"/>
  <c r="D13" i="4124"/>
  <c r="H12" i="4124"/>
  <c r="G12" i="4124"/>
  <c r="E12" i="4124"/>
  <c r="D12" i="4124"/>
  <c r="G11" i="4124"/>
  <c r="H11" i="4124" s="1"/>
  <c r="E11" i="4124"/>
  <c r="D11" i="4124"/>
  <c r="H10" i="4124"/>
  <c r="G10" i="4124"/>
  <c r="E10" i="4124"/>
  <c r="D10" i="4124"/>
  <c r="H9" i="4124"/>
  <c r="G9" i="4124"/>
  <c r="E9" i="4124"/>
  <c r="D9" i="4124"/>
  <c r="L8" i="4124"/>
  <c r="H8" i="4124"/>
  <c r="G8" i="4124"/>
  <c r="E8" i="4124"/>
  <c r="D8" i="4124"/>
  <c r="L7" i="4124"/>
  <c r="E7" i="4124"/>
  <c r="D7" i="4124"/>
  <c r="L6" i="4124"/>
  <c r="G6" i="4124"/>
  <c r="L5" i="4124"/>
  <c r="J4" i="4124"/>
  <c r="F27" i="4123"/>
  <c r="F26" i="4123"/>
  <c r="H23" i="4123"/>
  <c r="H22" i="4123"/>
  <c r="G22" i="4123"/>
  <c r="E22" i="4123"/>
  <c r="D22" i="4123"/>
  <c r="H21" i="4123"/>
  <c r="G21" i="4123"/>
  <c r="E21" i="4123"/>
  <c r="D21" i="4123"/>
  <c r="H19" i="4123"/>
  <c r="H18" i="4123"/>
  <c r="G18" i="4123"/>
  <c r="E18" i="4123"/>
  <c r="D18" i="4123"/>
  <c r="H17" i="4123"/>
  <c r="G17" i="4123"/>
  <c r="E17" i="4123"/>
  <c r="D17" i="4123"/>
  <c r="H16" i="4123"/>
  <c r="G16" i="4123"/>
  <c r="E16" i="4123"/>
  <c r="D16" i="4123"/>
  <c r="H13" i="4123"/>
  <c r="G13" i="4123"/>
  <c r="E13" i="4123"/>
  <c r="D13" i="4123"/>
  <c r="H12" i="4123"/>
  <c r="G12" i="4123"/>
  <c r="E12" i="4123"/>
  <c r="D12" i="4123"/>
  <c r="G11" i="4123"/>
  <c r="H11" i="4123" s="1"/>
  <c r="E11" i="4123"/>
  <c r="D11" i="4123"/>
  <c r="H10" i="4123"/>
  <c r="G10" i="4123"/>
  <c r="E10" i="4123"/>
  <c r="D10" i="4123"/>
  <c r="H9" i="4123"/>
  <c r="G9" i="4123"/>
  <c r="E9" i="4123"/>
  <c r="D9" i="4123"/>
  <c r="L8" i="4123"/>
  <c r="H8" i="4123"/>
  <c r="G8" i="4123"/>
  <c r="E8" i="4123"/>
  <c r="D8" i="4123"/>
  <c r="L7" i="4123"/>
  <c r="E7" i="4123"/>
  <c r="D7" i="4123"/>
  <c r="L6" i="4123"/>
  <c r="G6" i="4123"/>
  <c r="L5" i="4123"/>
  <c r="J4" i="4123"/>
  <c r="J7" i="4123" s="1"/>
  <c r="G7" i="4123" s="1"/>
  <c r="H7" i="4123" s="1"/>
  <c r="F27" i="4122"/>
  <c r="F26" i="4122"/>
  <c r="H23" i="4122"/>
  <c r="H22" i="4122"/>
  <c r="G22" i="4122"/>
  <c r="E22" i="4122"/>
  <c r="D22" i="4122"/>
  <c r="H21" i="4122"/>
  <c r="G21" i="4122"/>
  <c r="E21" i="4122"/>
  <c r="D21" i="4122"/>
  <c r="H19" i="4122"/>
  <c r="H18" i="4122"/>
  <c r="G18" i="4122"/>
  <c r="E18" i="4122"/>
  <c r="D18" i="4122"/>
  <c r="H17" i="4122"/>
  <c r="G17" i="4122"/>
  <c r="E17" i="4122"/>
  <c r="D17" i="4122"/>
  <c r="H16" i="4122"/>
  <c r="G16" i="4122"/>
  <c r="E16" i="4122"/>
  <c r="D16" i="4122"/>
  <c r="H13" i="4122"/>
  <c r="G13" i="4122"/>
  <c r="E13" i="4122"/>
  <c r="D13" i="4122"/>
  <c r="H12" i="4122"/>
  <c r="G12" i="4122"/>
  <c r="E12" i="4122"/>
  <c r="D12" i="4122"/>
  <c r="G11" i="4122"/>
  <c r="H11" i="4122" s="1"/>
  <c r="E11" i="4122"/>
  <c r="D11" i="4122"/>
  <c r="H10" i="4122"/>
  <c r="G10" i="4122"/>
  <c r="E10" i="4122"/>
  <c r="D10" i="4122"/>
  <c r="H9" i="4122"/>
  <c r="G9" i="4122"/>
  <c r="E9" i="4122"/>
  <c r="D9" i="4122"/>
  <c r="L8" i="4122"/>
  <c r="H8" i="4122"/>
  <c r="G8" i="4122"/>
  <c r="E8" i="4122"/>
  <c r="D8" i="4122"/>
  <c r="L7" i="4122"/>
  <c r="E7" i="4122"/>
  <c r="D7" i="4122"/>
  <c r="L6" i="4122"/>
  <c r="G6" i="4122"/>
  <c r="L5" i="4122"/>
  <c r="J4" i="4122"/>
  <c r="F27" i="4121"/>
  <c r="F26" i="4121"/>
  <c r="H23" i="4121"/>
  <c r="H22" i="4121"/>
  <c r="G22" i="4121"/>
  <c r="E22" i="4121"/>
  <c r="D22" i="4121"/>
  <c r="H21" i="4121"/>
  <c r="G21" i="4121"/>
  <c r="E21" i="4121"/>
  <c r="D21" i="4121"/>
  <c r="H19" i="4121"/>
  <c r="H18" i="4121"/>
  <c r="G18" i="4121"/>
  <c r="E18" i="4121"/>
  <c r="D18" i="4121"/>
  <c r="H17" i="4121"/>
  <c r="G17" i="4121"/>
  <c r="E17" i="4121"/>
  <c r="D17" i="4121"/>
  <c r="H16" i="4121"/>
  <c r="G16" i="4121"/>
  <c r="E16" i="4121"/>
  <c r="D16" i="4121"/>
  <c r="H13" i="4121"/>
  <c r="G13" i="4121"/>
  <c r="E13" i="4121"/>
  <c r="D13" i="4121"/>
  <c r="H12" i="4121"/>
  <c r="G12" i="4121"/>
  <c r="E12" i="4121"/>
  <c r="D12" i="4121"/>
  <c r="G11" i="4121"/>
  <c r="H11" i="4121" s="1"/>
  <c r="E11" i="4121"/>
  <c r="D11" i="4121"/>
  <c r="H10" i="4121"/>
  <c r="G10" i="4121"/>
  <c r="E10" i="4121"/>
  <c r="D10" i="4121"/>
  <c r="H9" i="4121"/>
  <c r="G9" i="4121"/>
  <c r="E9" i="4121"/>
  <c r="D9" i="4121"/>
  <c r="L8" i="4121"/>
  <c r="H8" i="4121"/>
  <c r="G8" i="4121"/>
  <c r="E8" i="4121"/>
  <c r="D8" i="4121"/>
  <c r="L7" i="4121"/>
  <c r="E7" i="4121"/>
  <c r="D7" i="4121"/>
  <c r="L6" i="4121"/>
  <c r="G6" i="4121"/>
  <c r="L5" i="4121"/>
  <c r="J4" i="4121"/>
  <c r="J7" i="4121" s="1"/>
  <c r="G7" i="4121" s="1"/>
  <c r="H7" i="4121" s="1"/>
  <c r="F27" i="4120"/>
  <c r="F26" i="4120"/>
  <c r="H23" i="4120"/>
  <c r="H22" i="4120"/>
  <c r="G22" i="4120"/>
  <c r="E22" i="4120"/>
  <c r="D22" i="4120"/>
  <c r="H21" i="4120"/>
  <c r="G21" i="4120"/>
  <c r="E21" i="4120"/>
  <c r="D21" i="4120"/>
  <c r="H19" i="4120"/>
  <c r="H18" i="4120"/>
  <c r="G18" i="4120"/>
  <c r="E18" i="4120"/>
  <c r="D18" i="4120"/>
  <c r="H17" i="4120"/>
  <c r="G17" i="4120"/>
  <c r="E17" i="4120"/>
  <c r="D17" i="4120"/>
  <c r="H16" i="4120"/>
  <c r="G16" i="4120"/>
  <c r="E16" i="4120"/>
  <c r="D16" i="4120"/>
  <c r="H13" i="4120"/>
  <c r="G13" i="4120"/>
  <c r="E13" i="4120"/>
  <c r="D13" i="4120"/>
  <c r="H12" i="4120"/>
  <c r="G12" i="4120"/>
  <c r="E12" i="4120"/>
  <c r="D12" i="4120"/>
  <c r="G11" i="4120"/>
  <c r="H11" i="4120" s="1"/>
  <c r="E11" i="4120"/>
  <c r="D11" i="4120"/>
  <c r="H10" i="4120"/>
  <c r="G10" i="4120"/>
  <c r="E10" i="4120"/>
  <c r="D10" i="4120"/>
  <c r="H9" i="4120"/>
  <c r="G9" i="4120"/>
  <c r="E9" i="4120"/>
  <c r="D9" i="4120"/>
  <c r="L8" i="4120"/>
  <c r="H8" i="4120"/>
  <c r="G8" i="4120"/>
  <c r="E8" i="4120"/>
  <c r="D8" i="4120"/>
  <c r="L7" i="4120"/>
  <c r="E7" i="4120"/>
  <c r="D7" i="4120"/>
  <c r="L6" i="4120"/>
  <c r="G6" i="4120"/>
  <c r="L5" i="4120"/>
  <c r="J4" i="4120"/>
  <c r="J6" i="4120" s="1"/>
  <c r="D6" i="4120" s="1"/>
  <c r="E6" i="4120" s="1"/>
  <c r="H6" i="4120" s="1"/>
  <c r="F27" i="4119"/>
  <c r="F26" i="4119"/>
  <c r="H23" i="4119"/>
  <c r="H22" i="4119"/>
  <c r="G22" i="4119"/>
  <c r="E22" i="4119"/>
  <c r="D22" i="4119"/>
  <c r="H21" i="4119"/>
  <c r="G21" i="4119"/>
  <c r="E21" i="4119"/>
  <c r="D21" i="4119"/>
  <c r="H19" i="4119"/>
  <c r="H18" i="4119"/>
  <c r="G18" i="4119"/>
  <c r="E18" i="4119"/>
  <c r="D18" i="4119"/>
  <c r="H17" i="4119"/>
  <c r="G17" i="4119"/>
  <c r="E17" i="4119"/>
  <c r="D17" i="4119"/>
  <c r="H16" i="4119"/>
  <c r="G16" i="4119"/>
  <c r="E16" i="4119"/>
  <c r="D16" i="4119"/>
  <c r="H13" i="4119"/>
  <c r="G13" i="4119"/>
  <c r="E13" i="4119"/>
  <c r="D13" i="4119"/>
  <c r="H12" i="4119"/>
  <c r="G12" i="4119"/>
  <c r="E12" i="4119"/>
  <c r="D12" i="4119"/>
  <c r="G11" i="4119"/>
  <c r="H11" i="4119" s="1"/>
  <c r="E11" i="4119"/>
  <c r="D11" i="4119"/>
  <c r="H10" i="4119"/>
  <c r="G10" i="4119"/>
  <c r="E10" i="4119"/>
  <c r="D10" i="4119"/>
  <c r="H9" i="4119"/>
  <c r="G9" i="4119"/>
  <c r="E9" i="4119"/>
  <c r="D9" i="4119"/>
  <c r="L8" i="4119"/>
  <c r="H8" i="4119"/>
  <c r="G8" i="4119"/>
  <c r="E8" i="4119"/>
  <c r="D8" i="4119"/>
  <c r="L7" i="4119"/>
  <c r="E7" i="4119"/>
  <c r="D7" i="4119"/>
  <c r="L6" i="4119"/>
  <c r="G6" i="4119"/>
  <c r="L5" i="4119"/>
  <c r="J4" i="4119"/>
  <c r="J7" i="4119" s="1"/>
  <c r="G7" i="4119" s="1"/>
  <c r="H7" i="4119" s="1"/>
  <c r="F27" i="4118"/>
  <c r="F26" i="4118"/>
  <c r="H23" i="4118"/>
  <c r="H22" i="4118"/>
  <c r="G22" i="4118"/>
  <c r="E22" i="4118"/>
  <c r="D22" i="4118"/>
  <c r="H21" i="4118"/>
  <c r="G21" i="4118"/>
  <c r="E21" i="4118"/>
  <c r="D21" i="4118"/>
  <c r="H19" i="4118"/>
  <c r="H18" i="4118"/>
  <c r="G18" i="4118"/>
  <c r="E18" i="4118"/>
  <c r="D18" i="4118"/>
  <c r="H17" i="4118"/>
  <c r="G17" i="4118"/>
  <c r="E17" i="4118"/>
  <c r="D17" i="4118"/>
  <c r="H16" i="4118"/>
  <c r="G16" i="4118"/>
  <c r="E16" i="4118"/>
  <c r="D16" i="4118"/>
  <c r="H13" i="4118"/>
  <c r="G13" i="4118"/>
  <c r="E13" i="4118"/>
  <c r="D13" i="4118"/>
  <c r="H12" i="4118"/>
  <c r="G12" i="4118"/>
  <c r="E12" i="4118"/>
  <c r="D12" i="4118"/>
  <c r="G11" i="4118"/>
  <c r="H11" i="4118" s="1"/>
  <c r="E11" i="4118"/>
  <c r="D11" i="4118"/>
  <c r="H10" i="4118"/>
  <c r="G10" i="4118"/>
  <c r="E10" i="4118"/>
  <c r="D10" i="4118"/>
  <c r="H9" i="4118"/>
  <c r="G9" i="4118"/>
  <c r="E9" i="4118"/>
  <c r="D9" i="4118"/>
  <c r="L8" i="4118"/>
  <c r="H8" i="4118"/>
  <c r="G8" i="4118"/>
  <c r="E8" i="4118"/>
  <c r="D8" i="4118"/>
  <c r="L7" i="4118"/>
  <c r="E7" i="4118"/>
  <c r="D7" i="4118"/>
  <c r="L6" i="4118"/>
  <c r="G6" i="4118"/>
  <c r="L5" i="4118"/>
  <c r="J4" i="4118"/>
  <c r="J6" i="4118" s="1"/>
  <c r="D6" i="4118" s="1"/>
  <c r="E6" i="4118" s="1"/>
  <c r="H6" i="4118" s="1"/>
  <c r="F27" i="4117"/>
  <c r="F26" i="4117"/>
  <c r="H23" i="4117"/>
  <c r="H22" i="4117"/>
  <c r="G22" i="4117"/>
  <c r="E22" i="4117"/>
  <c r="D22" i="4117"/>
  <c r="H21" i="4117"/>
  <c r="G21" i="4117"/>
  <c r="E21" i="4117"/>
  <c r="D21" i="4117"/>
  <c r="H19" i="4117"/>
  <c r="H18" i="4117"/>
  <c r="G18" i="4117"/>
  <c r="E18" i="4117"/>
  <c r="D18" i="4117"/>
  <c r="H17" i="4117"/>
  <c r="G17" i="4117"/>
  <c r="E17" i="4117"/>
  <c r="D17" i="4117"/>
  <c r="H16" i="4117"/>
  <c r="G16" i="4117"/>
  <c r="E16" i="4117"/>
  <c r="D16" i="4117"/>
  <c r="H13" i="4117"/>
  <c r="G13" i="4117"/>
  <c r="E13" i="4117"/>
  <c r="D13" i="4117"/>
  <c r="H12" i="4117"/>
  <c r="G12" i="4117"/>
  <c r="E12" i="4117"/>
  <c r="D12" i="4117"/>
  <c r="G11" i="4117"/>
  <c r="H11" i="4117" s="1"/>
  <c r="E11" i="4117"/>
  <c r="D11" i="4117"/>
  <c r="H10" i="4117"/>
  <c r="G10" i="4117"/>
  <c r="E10" i="4117"/>
  <c r="D10" i="4117"/>
  <c r="H9" i="4117"/>
  <c r="G9" i="4117"/>
  <c r="E9" i="4117"/>
  <c r="D9" i="4117"/>
  <c r="L8" i="4117"/>
  <c r="H8" i="4117"/>
  <c r="G8" i="4117"/>
  <c r="E8" i="4117"/>
  <c r="D8" i="4117"/>
  <c r="L7" i="4117"/>
  <c r="E7" i="4117"/>
  <c r="D7" i="4117"/>
  <c r="L6" i="4117"/>
  <c r="G6" i="4117"/>
  <c r="L5" i="4117"/>
  <c r="J4" i="4117"/>
  <c r="F27" i="4116"/>
  <c r="F26" i="4116"/>
  <c r="H23" i="4116"/>
  <c r="H22" i="4116"/>
  <c r="G22" i="4116"/>
  <c r="E22" i="4116"/>
  <c r="D22" i="4116"/>
  <c r="H21" i="4116"/>
  <c r="G21" i="4116"/>
  <c r="E21" i="4116"/>
  <c r="D21" i="4116"/>
  <c r="H19" i="4116"/>
  <c r="H18" i="4116"/>
  <c r="G18" i="4116"/>
  <c r="E18" i="4116"/>
  <c r="D18" i="4116"/>
  <c r="H17" i="4116"/>
  <c r="G17" i="4116"/>
  <c r="E17" i="4116"/>
  <c r="D17" i="4116"/>
  <c r="H16" i="4116"/>
  <c r="G16" i="4116"/>
  <c r="E16" i="4116"/>
  <c r="D16" i="4116"/>
  <c r="H13" i="4116"/>
  <c r="G13" i="4116"/>
  <c r="E13" i="4116"/>
  <c r="D13" i="4116"/>
  <c r="H12" i="4116"/>
  <c r="G12" i="4116"/>
  <c r="E12" i="4116"/>
  <c r="D12" i="4116"/>
  <c r="G11" i="4116"/>
  <c r="H11" i="4116" s="1"/>
  <c r="E11" i="4116"/>
  <c r="D11" i="4116"/>
  <c r="H10" i="4116"/>
  <c r="G10" i="4116"/>
  <c r="E10" i="4116"/>
  <c r="D10" i="4116"/>
  <c r="H9" i="4116"/>
  <c r="G9" i="4116"/>
  <c r="E9" i="4116"/>
  <c r="D9" i="4116"/>
  <c r="L8" i="4116"/>
  <c r="H8" i="4116"/>
  <c r="G8" i="4116"/>
  <c r="E8" i="4116"/>
  <c r="D8" i="4116"/>
  <c r="L7" i="4116"/>
  <c r="E7" i="4116"/>
  <c r="D7" i="4116"/>
  <c r="L6" i="4116"/>
  <c r="G6" i="4116"/>
  <c r="L5" i="4116"/>
  <c r="J4" i="4116"/>
  <c r="J6" i="4116" s="1"/>
  <c r="D6" i="4116" s="1"/>
  <c r="E6" i="4116" s="1"/>
  <c r="H6" i="4116" s="1"/>
  <c r="F27" i="4115"/>
  <c r="F26" i="4115"/>
  <c r="H23" i="4115"/>
  <c r="H22" i="4115"/>
  <c r="G22" i="4115"/>
  <c r="E22" i="4115"/>
  <c r="D22" i="4115"/>
  <c r="H21" i="4115"/>
  <c r="G21" i="4115"/>
  <c r="E21" i="4115"/>
  <c r="D21" i="4115"/>
  <c r="H19" i="4115"/>
  <c r="H18" i="4115"/>
  <c r="G18" i="4115"/>
  <c r="E18" i="4115"/>
  <c r="D18" i="4115"/>
  <c r="H17" i="4115"/>
  <c r="G17" i="4115"/>
  <c r="E17" i="4115"/>
  <c r="D17" i="4115"/>
  <c r="H16" i="4115"/>
  <c r="G16" i="4115"/>
  <c r="E16" i="4115"/>
  <c r="D16" i="4115"/>
  <c r="H13" i="4115"/>
  <c r="G13" i="4115"/>
  <c r="E13" i="4115"/>
  <c r="D13" i="4115"/>
  <c r="H12" i="4115"/>
  <c r="G12" i="4115"/>
  <c r="E12" i="4115"/>
  <c r="D12" i="4115"/>
  <c r="G11" i="4115"/>
  <c r="H11" i="4115" s="1"/>
  <c r="E11" i="4115"/>
  <c r="D11" i="4115"/>
  <c r="H10" i="4115"/>
  <c r="G10" i="4115"/>
  <c r="E10" i="4115"/>
  <c r="D10" i="4115"/>
  <c r="H9" i="4115"/>
  <c r="G9" i="4115"/>
  <c r="E9" i="4115"/>
  <c r="D9" i="4115"/>
  <c r="L8" i="4115"/>
  <c r="H8" i="4115"/>
  <c r="G8" i="4115"/>
  <c r="E8" i="4115"/>
  <c r="D8" i="4115"/>
  <c r="L7" i="4115"/>
  <c r="E7" i="4115"/>
  <c r="D7" i="4115"/>
  <c r="L6" i="4115"/>
  <c r="G6" i="4115"/>
  <c r="L5" i="4115"/>
  <c r="J4" i="4115"/>
  <c r="F27" i="4114"/>
  <c r="F26" i="4114"/>
  <c r="H23" i="4114"/>
  <c r="H22" i="4114"/>
  <c r="G22" i="4114"/>
  <c r="E22" i="4114"/>
  <c r="D22" i="4114"/>
  <c r="H21" i="4114"/>
  <c r="G21" i="4114"/>
  <c r="E21" i="4114"/>
  <c r="D21" i="4114"/>
  <c r="H19" i="4114"/>
  <c r="H18" i="4114"/>
  <c r="G18" i="4114"/>
  <c r="E18" i="4114"/>
  <c r="D18" i="4114"/>
  <c r="H17" i="4114"/>
  <c r="G17" i="4114"/>
  <c r="E17" i="4114"/>
  <c r="D17" i="4114"/>
  <c r="H16" i="4114"/>
  <c r="G16" i="4114"/>
  <c r="E16" i="4114"/>
  <c r="D16" i="4114"/>
  <c r="H13" i="4114"/>
  <c r="G13" i="4114"/>
  <c r="E13" i="4114"/>
  <c r="D13" i="4114"/>
  <c r="H12" i="4114"/>
  <c r="G12" i="4114"/>
  <c r="E12" i="4114"/>
  <c r="D12" i="4114"/>
  <c r="G11" i="4114"/>
  <c r="H11" i="4114" s="1"/>
  <c r="E11" i="4114"/>
  <c r="D11" i="4114"/>
  <c r="H10" i="4114"/>
  <c r="G10" i="4114"/>
  <c r="E10" i="4114"/>
  <c r="D10" i="4114"/>
  <c r="H9" i="4114"/>
  <c r="G9" i="4114"/>
  <c r="E9" i="4114"/>
  <c r="D9" i="4114"/>
  <c r="L8" i="4114"/>
  <c r="H8" i="4114"/>
  <c r="G8" i="4114"/>
  <c r="E8" i="4114"/>
  <c r="D8" i="4114"/>
  <c r="L7" i="4114"/>
  <c r="E7" i="4114"/>
  <c r="D7" i="4114"/>
  <c r="L6" i="4114"/>
  <c r="G6" i="4114"/>
  <c r="L5" i="4114"/>
  <c r="J4" i="4114"/>
  <c r="J7" i="4114" s="1"/>
  <c r="G7" i="4114" s="1"/>
  <c r="H7" i="4114" s="1"/>
  <c r="F27" i="4113"/>
  <c r="F26" i="4113"/>
  <c r="H23" i="4113"/>
  <c r="H22" i="4113"/>
  <c r="G22" i="4113"/>
  <c r="E22" i="4113"/>
  <c r="D22" i="4113"/>
  <c r="H21" i="4113"/>
  <c r="G21" i="4113"/>
  <c r="E21" i="4113"/>
  <c r="D21" i="4113"/>
  <c r="H19" i="4113"/>
  <c r="H18" i="4113"/>
  <c r="G18" i="4113"/>
  <c r="E18" i="4113"/>
  <c r="D18" i="4113"/>
  <c r="H17" i="4113"/>
  <c r="G17" i="4113"/>
  <c r="E17" i="4113"/>
  <c r="D17" i="4113"/>
  <c r="H16" i="4113"/>
  <c r="G16" i="4113"/>
  <c r="E16" i="4113"/>
  <c r="D16" i="4113"/>
  <c r="H13" i="4113"/>
  <c r="G13" i="4113"/>
  <c r="E13" i="4113"/>
  <c r="D13" i="4113"/>
  <c r="H12" i="4113"/>
  <c r="G12" i="4113"/>
  <c r="E12" i="4113"/>
  <c r="D12" i="4113"/>
  <c r="G11" i="4113"/>
  <c r="H11" i="4113" s="1"/>
  <c r="E11" i="4113"/>
  <c r="D11" i="4113"/>
  <c r="H10" i="4113"/>
  <c r="G10" i="4113"/>
  <c r="E10" i="4113"/>
  <c r="D10" i="4113"/>
  <c r="H9" i="4113"/>
  <c r="G9" i="4113"/>
  <c r="E9" i="4113"/>
  <c r="D9" i="4113"/>
  <c r="L8" i="4113"/>
  <c r="H8" i="4113"/>
  <c r="G8" i="4113"/>
  <c r="E8" i="4113"/>
  <c r="D8" i="4113"/>
  <c r="L7" i="4113"/>
  <c r="E7" i="4113"/>
  <c r="D7" i="4113"/>
  <c r="L6" i="4113"/>
  <c r="G6" i="4113"/>
  <c r="L5" i="4113"/>
  <c r="J4" i="4113"/>
  <c r="J7" i="4113" s="1"/>
  <c r="G7" i="4113" s="1"/>
  <c r="H7" i="4113" s="1"/>
  <c r="F27" i="4112"/>
  <c r="F26" i="4112"/>
  <c r="H23" i="4112"/>
  <c r="H22" i="4112"/>
  <c r="G22" i="4112"/>
  <c r="E22" i="4112"/>
  <c r="D22" i="4112"/>
  <c r="H21" i="4112"/>
  <c r="G21" i="4112"/>
  <c r="E21" i="4112"/>
  <c r="D21" i="4112"/>
  <c r="H19" i="4112"/>
  <c r="H18" i="4112"/>
  <c r="G18" i="4112"/>
  <c r="E18" i="4112"/>
  <c r="D18" i="4112"/>
  <c r="H17" i="4112"/>
  <c r="G17" i="4112"/>
  <c r="E17" i="4112"/>
  <c r="D17" i="4112"/>
  <c r="H16" i="4112"/>
  <c r="G16" i="4112"/>
  <c r="E16" i="4112"/>
  <c r="D16" i="4112"/>
  <c r="H13" i="4112"/>
  <c r="G13" i="4112"/>
  <c r="E13" i="4112"/>
  <c r="D13" i="4112"/>
  <c r="H12" i="4112"/>
  <c r="G12" i="4112"/>
  <c r="E12" i="4112"/>
  <c r="D12" i="4112"/>
  <c r="G11" i="4112"/>
  <c r="H11" i="4112" s="1"/>
  <c r="E11" i="4112"/>
  <c r="D11" i="4112"/>
  <c r="H10" i="4112"/>
  <c r="G10" i="4112"/>
  <c r="E10" i="4112"/>
  <c r="D10" i="4112"/>
  <c r="H9" i="4112"/>
  <c r="G9" i="4112"/>
  <c r="E9" i="4112"/>
  <c r="D9" i="4112"/>
  <c r="L8" i="4112"/>
  <c r="H8" i="4112"/>
  <c r="G8" i="4112"/>
  <c r="E8" i="4112"/>
  <c r="D8" i="4112"/>
  <c r="L7" i="4112"/>
  <c r="E7" i="4112"/>
  <c r="D7" i="4112"/>
  <c r="L6" i="4112"/>
  <c r="G6" i="4112"/>
  <c r="L5" i="4112"/>
  <c r="J4" i="4112"/>
  <c r="J7" i="4112" s="1"/>
  <c r="G7" i="4112" s="1"/>
  <c r="H7" i="4112" s="1"/>
  <c r="F27" i="4111"/>
  <c r="F26" i="4111"/>
  <c r="H23" i="4111"/>
  <c r="H22" i="4111"/>
  <c r="G22" i="4111"/>
  <c r="E22" i="4111"/>
  <c r="D22" i="4111"/>
  <c r="H21" i="4111"/>
  <c r="G21" i="4111"/>
  <c r="E21" i="4111"/>
  <c r="D21" i="4111"/>
  <c r="H19" i="4111"/>
  <c r="H18" i="4111"/>
  <c r="G18" i="4111"/>
  <c r="E18" i="4111"/>
  <c r="D18" i="4111"/>
  <c r="H17" i="4111"/>
  <c r="G17" i="4111"/>
  <c r="E17" i="4111"/>
  <c r="D17" i="4111"/>
  <c r="H16" i="4111"/>
  <c r="G16" i="4111"/>
  <c r="E16" i="4111"/>
  <c r="D16" i="4111"/>
  <c r="H13" i="4111"/>
  <c r="G13" i="4111"/>
  <c r="E13" i="4111"/>
  <c r="D13" i="4111"/>
  <c r="H12" i="4111"/>
  <c r="G12" i="4111"/>
  <c r="E12" i="4111"/>
  <c r="D12" i="4111"/>
  <c r="G11" i="4111"/>
  <c r="H11" i="4111" s="1"/>
  <c r="E11" i="4111"/>
  <c r="D11" i="4111"/>
  <c r="H10" i="4111"/>
  <c r="G10" i="4111"/>
  <c r="E10" i="4111"/>
  <c r="D10" i="4111"/>
  <c r="H9" i="4111"/>
  <c r="G9" i="4111"/>
  <c r="E9" i="4111"/>
  <c r="D9" i="4111"/>
  <c r="L8" i="4111"/>
  <c r="H8" i="4111"/>
  <c r="G8" i="4111"/>
  <c r="E8" i="4111"/>
  <c r="D8" i="4111"/>
  <c r="L7" i="4111"/>
  <c r="E7" i="4111"/>
  <c r="D7" i="4111"/>
  <c r="L6" i="4111"/>
  <c r="G6" i="4111"/>
  <c r="L5" i="4111"/>
  <c r="J4" i="4111"/>
  <c r="J6" i="4111" s="1"/>
  <c r="D6" i="4111" s="1"/>
  <c r="E6" i="4111" s="1"/>
  <c r="H6" i="4111" s="1"/>
  <c r="F27" i="4110"/>
  <c r="F26" i="4110"/>
  <c r="H23" i="4110"/>
  <c r="H22" i="4110"/>
  <c r="G22" i="4110"/>
  <c r="E22" i="4110"/>
  <c r="D22" i="4110"/>
  <c r="H21" i="4110"/>
  <c r="G21" i="4110"/>
  <c r="E21" i="4110"/>
  <c r="D21" i="4110"/>
  <c r="H19" i="4110"/>
  <c r="H18" i="4110"/>
  <c r="G18" i="4110"/>
  <c r="E18" i="4110"/>
  <c r="D18" i="4110"/>
  <c r="H17" i="4110"/>
  <c r="G17" i="4110"/>
  <c r="E17" i="4110"/>
  <c r="D17" i="4110"/>
  <c r="H16" i="4110"/>
  <c r="G16" i="4110"/>
  <c r="E16" i="4110"/>
  <c r="D16" i="4110"/>
  <c r="H13" i="4110"/>
  <c r="G13" i="4110"/>
  <c r="E13" i="4110"/>
  <c r="D13" i="4110"/>
  <c r="H12" i="4110"/>
  <c r="G12" i="4110"/>
  <c r="E12" i="4110"/>
  <c r="D12" i="4110"/>
  <c r="G11" i="4110"/>
  <c r="H11" i="4110" s="1"/>
  <c r="E11" i="4110"/>
  <c r="D11" i="4110"/>
  <c r="H10" i="4110"/>
  <c r="G10" i="4110"/>
  <c r="E10" i="4110"/>
  <c r="D10" i="4110"/>
  <c r="H9" i="4110"/>
  <c r="G9" i="4110"/>
  <c r="E9" i="4110"/>
  <c r="D9" i="4110"/>
  <c r="L8" i="4110"/>
  <c r="H8" i="4110"/>
  <c r="G8" i="4110"/>
  <c r="E8" i="4110"/>
  <c r="D8" i="4110"/>
  <c r="L7" i="4110"/>
  <c r="E7" i="4110"/>
  <c r="D7" i="4110"/>
  <c r="L6" i="4110"/>
  <c r="G6" i="4110"/>
  <c r="L5" i="4110"/>
  <c r="J4" i="4110"/>
  <c r="J6" i="4110" s="1"/>
  <c r="D6" i="4110" s="1"/>
  <c r="E6" i="4110" s="1"/>
  <c r="H6" i="4110" s="1"/>
  <c r="F27" i="4109"/>
  <c r="F26" i="4109"/>
  <c r="H23" i="4109"/>
  <c r="H22" i="4109"/>
  <c r="G22" i="4109"/>
  <c r="E22" i="4109"/>
  <c r="D22" i="4109"/>
  <c r="H21" i="4109"/>
  <c r="G21" i="4109"/>
  <c r="E21" i="4109"/>
  <c r="D21" i="4109"/>
  <c r="H19" i="4109"/>
  <c r="H18" i="4109"/>
  <c r="G18" i="4109"/>
  <c r="E18" i="4109"/>
  <c r="D18" i="4109"/>
  <c r="H17" i="4109"/>
  <c r="G17" i="4109"/>
  <c r="E17" i="4109"/>
  <c r="D17" i="4109"/>
  <c r="H16" i="4109"/>
  <c r="G16" i="4109"/>
  <c r="E16" i="4109"/>
  <c r="D16" i="4109"/>
  <c r="H13" i="4109"/>
  <c r="G13" i="4109"/>
  <c r="E13" i="4109"/>
  <c r="D13" i="4109"/>
  <c r="H12" i="4109"/>
  <c r="G12" i="4109"/>
  <c r="E12" i="4109"/>
  <c r="D12" i="4109"/>
  <c r="G11" i="4109"/>
  <c r="H11" i="4109" s="1"/>
  <c r="E11" i="4109"/>
  <c r="D11" i="4109"/>
  <c r="H10" i="4109"/>
  <c r="G10" i="4109"/>
  <c r="E10" i="4109"/>
  <c r="D10" i="4109"/>
  <c r="H9" i="4109"/>
  <c r="G9" i="4109"/>
  <c r="E9" i="4109"/>
  <c r="D9" i="4109"/>
  <c r="L8" i="4109"/>
  <c r="H8" i="4109"/>
  <c r="G8" i="4109"/>
  <c r="E8" i="4109"/>
  <c r="D8" i="4109"/>
  <c r="L7" i="4109"/>
  <c r="E7" i="4109"/>
  <c r="D7" i="4109"/>
  <c r="L6" i="4109"/>
  <c r="G6" i="4109"/>
  <c r="L5" i="4109"/>
  <c r="J4" i="4109"/>
  <c r="J7" i="4109" s="1"/>
  <c r="G7" i="4109" s="1"/>
  <c r="H7" i="4109" s="1"/>
  <c r="F27" i="4108"/>
  <c r="F26" i="4108"/>
  <c r="H23" i="4108"/>
  <c r="H22" i="4108"/>
  <c r="G22" i="4108"/>
  <c r="E22" i="4108"/>
  <c r="D22" i="4108"/>
  <c r="H21" i="4108"/>
  <c r="G21" i="4108"/>
  <c r="E21" i="4108"/>
  <c r="D21" i="4108"/>
  <c r="H19" i="4108"/>
  <c r="H18" i="4108"/>
  <c r="G18" i="4108"/>
  <c r="E18" i="4108"/>
  <c r="D18" i="4108"/>
  <c r="H17" i="4108"/>
  <c r="G17" i="4108"/>
  <c r="E17" i="4108"/>
  <c r="D17" i="4108"/>
  <c r="H16" i="4108"/>
  <c r="G16" i="4108"/>
  <c r="E16" i="4108"/>
  <c r="D16" i="4108"/>
  <c r="H13" i="4108"/>
  <c r="G13" i="4108"/>
  <c r="E13" i="4108"/>
  <c r="D13" i="4108"/>
  <c r="H12" i="4108"/>
  <c r="G12" i="4108"/>
  <c r="E12" i="4108"/>
  <c r="D12" i="4108"/>
  <c r="G11" i="4108"/>
  <c r="H11" i="4108" s="1"/>
  <c r="E11" i="4108"/>
  <c r="D11" i="4108"/>
  <c r="H10" i="4108"/>
  <c r="G10" i="4108"/>
  <c r="E10" i="4108"/>
  <c r="D10" i="4108"/>
  <c r="H9" i="4108"/>
  <c r="G9" i="4108"/>
  <c r="E9" i="4108"/>
  <c r="D9" i="4108"/>
  <c r="L8" i="4108"/>
  <c r="H8" i="4108"/>
  <c r="G8" i="4108"/>
  <c r="E8" i="4108"/>
  <c r="D8" i="4108"/>
  <c r="L7" i="4108"/>
  <c r="E7" i="4108"/>
  <c r="D7" i="4108"/>
  <c r="L6" i="4108"/>
  <c r="G6" i="4108"/>
  <c r="L5" i="4108"/>
  <c r="J4" i="4108"/>
  <c r="F27" i="4107"/>
  <c r="F26" i="4107"/>
  <c r="H23" i="4107"/>
  <c r="H22" i="4107"/>
  <c r="G22" i="4107"/>
  <c r="E22" i="4107"/>
  <c r="D22" i="4107"/>
  <c r="H21" i="4107"/>
  <c r="G21" i="4107"/>
  <c r="E21" i="4107"/>
  <c r="D21" i="4107"/>
  <c r="H19" i="4107"/>
  <c r="H18" i="4107"/>
  <c r="G18" i="4107"/>
  <c r="E18" i="4107"/>
  <c r="D18" i="4107"/>
  <c r="H17" i="4107"/>
  <c r="G17" i="4107"/>
  <c r="E17" i="4107"/>
  <c r="D17" i="4107"/>
  <c r="H16" i="4107"/>
  <c r="G16" i="4107"/>
  <c r="E16" i="4107"/>
  <c r="D16" i="4107"/>
  <c r="H13" i="4107"/>
  <c r="G13" i="4107"/>
  <c r="E13" i="4107"/>
  <c r="D13" i="4107"/>
  <c r="H12" i="4107"/>
  <c r="G12" i="4107"/>
  <c r="E12" i="4107"/>
  <c r="D12" i="4107"/>
  <c r="G11" i="4107"/>
  <c r="H11" i="4107" s="1"/>
  <c r="E11" i="4107"/>
  <c r="D11" i="4107"/>
  <c r="H10" i="4107"/>
  <c r="G10" i="4107"/>
  <c r="E10" i="4107"/>
  <c r="D10" i="4107"/>
  <c r="H9" i="4107"/>
  <c r="G9" i="4107"/>
  <c r="E9" i="4107"/>
  <c r="D9" i="4107"/>
  <c r="L8" i="4107"/>
  <c r="H8" i="4107"/>
  <c r="G8" i="4107"/>
  <c r="E8" i="4107"/>
  <c r="D8" i="4107"/>
  <c r="L7" i="4107"/>
  <c r="E7" i="4107"/>
  <c r="D7" i="4107"/>
  <c r="L6" i="4107"/>
  <c r="G6" i="4107"/>
  <c r="L5" i="4107"/>
  <c r="J4" i="4107"/>
  <c r="J7" i="4107" s="1"/>
  <c r="G7" i="4107" s="1"/>
  <c r="H7" i="4107" s="1"/>
  <c r="F27" i="4106"/>
  <c r="F26" i="4106"/>
  <c r="H23" i="4106"/>
  <c r="H22" i="4106"/>
  <c r="G22" i="4106"/>
  <c r="E22" i="4106"/>
  <c r="D22" i="4106"/>
  <c r="H21" i="4106"/>
  <c r="G21" i="4106"/>
  <c r="E21" i="4106"/>
  <c r="D21" i="4106"/>
  <c r="H19" i="4106"/>
  <c r="H18" i="4106"/>
  <c r="G18" i="4106"/>
  <c r="E18" i="4106"/>
  <c r="D18" i="4106"/>
  <c r="H17" i="4106"/>
  <c r="G17" i="4106"/>
  <c r="E17" i="4106"/>
  <c r="D17" i="4106"/>
  <c r="H16" i="4106"/>
  <c r="G16" i="4106"/>
  <c r="E16" i="4106"/>
  <c r="D16" i="4106"/>
  <c r="H13" i="4106"/>
  <c r="G13" i="4106"/>
  <c r="E13" i="4106"/>
  <c r="D13" i="4106"/>
  <c r="H12" i="4106"/>
  <c r="G12" i="4106"/>
  <c r="E12" i="4106"/>
  <c r="D12" i="4106"/>
  <c r="G11" i="4106"/>
  <c r="H11" i="4106" s="1"/>
  <c r="E11" i="4106"/>
  <c r="D11" i="4106"/>
  <c r="H10" i="4106"/>
  <c r="G10" i="4106"/>
  <c r="E10" i="4106"/>
  <c r="D10" i="4106"/>
  <c r="H9" i="4106"/>
  <c r="G9" i="4106"/>
  <c r="E9" i="4106"/>
  <c r="D9" i="4106"/>
  <c r="L8" i="4106"/>
  <c r="H8" i="4106"/>
  <c r="G8" i="4106"/>
  <c r="E8" i="4106"/>
  <c r="D8" i="4106"/>
  <c r="L7" i="4106"/>
  <c r="E7" i="4106"/>
  <c r="D7" i="4106"/>
  <c r="L6" i="4106"/>
  <c r="G6" i="4106"/>
  <c r="L5" i="4106"/>
  <c r="J4" i="4106"/>
  <c r="F27" i="4105"/>
  <c r="F26" i="4105"/>
  <c r="H23" i="4105"/>
  <c r="H22" i="4105"/>
  <c r="G22" i="4105"/>
  <c r="E22" i="4105"/>
  <c r="D22" i="4105"/>
  <c r="H21" i="4105"/>
  <c r="G21" i="4105"/>
  <c r="E21" i="4105"/>
  <c r="D21" i="4105"/>
  <c r="H19" i="4105"/>
  <c r="H18" i="4105"/>
  <c r="G18" i="4105"/>
  <c r="E18" i="4105"/>
  <c r="D18" i="4105"/>
  <c r="H17" i="4105"/>
  <c r="G17" i="4105"/>
  <c r="E17" i="4105"/>
  <c r="D17" i="4105"/>
  <c r="H16" i="4105"/>
  <c r="G16" i="4105"/>
  <c r="E16" i="4105"/>
  <c r="D16" i="4105"/>
  <c r="H13" i="4105"/>
  <c r="G13" i="4105"/>
  <c r="E13" i="4105"/>
  <c r="D13" i="4105"/>
  <c r="H12" i="4105"/>
  <c r="G12" i="4105"/>
  <c r="E12" i="4105"/>
  <c r="D12" i="4105"/>
  <c r="G11" i="4105"/>
  <c r="H11" i="4105" s="1"/>
  <c r="E11" i="4105"/>
  <c r="D11" i="4105"/>
  <c r="H10" i="4105"/>
  <c r="G10" i="4105"/>
  <c r="E10" i="4105"/>
  <c r="D10" i="4105"/>
  <c r="H9" i="4105"/>
  <c r="G9" i="4105"/>
  <c r="E9" i="4105"/>
  <c r="D9" i="4105"/>
  <c r="L8" i="4105"/>
  <c r="H8" i="4105"/>
  <c r="G8" i="4105"/>
  <c r="E8" i="4105"/>
  <c r="D8" i="4105"/>
  <c r="L7" i="4105"/>
  <c r="E7" i="4105"/>
  <c r="D7" i="4105"/>
  <c r="L6" i="4105"/>
  <c r="G6" i="4105"/>
  <c r="L5" i="4105"/>
  <c r="J4" i="4105"/>
  <c r="J7" i="4105" s="1"/>
  <c r="G7" i="4105" s="1"/>
  <c r="H7" i="4105" s="1"/>
  <c r="F27" i="4104"/>
  <c r="F26" i="4104"/>
  <c r="H23" i="4104"/>
  <c r="H22" i="4104"/>
  <c r="G22" i="4104"/>
  <c r="E22" i="4104"/>
  <c r="D22" i="4104"/>
  <c r="H21" i="4104"/>
  <c r="G21" i="4104"/>
  <c r="E21" i="4104"/>
  <c r="D21" i="4104"/>
  <c r="H19" i="4104"/>
  <c r="H18" i="4104"/>
  <c r="G18" i="4104"/>
  <c r="E18" i="4104"/>
  <c r="D18" i="4104"/>
  <c r="H17" i="4104"/>
  <c r="G17" i="4104"/>
  <c r="E17" i="4104"/>
  <c r="D17" i="4104"/>
  <c r="H16" i="4104"/>
  <c r="G16" i="4104"/>
  <c r="E16" i="4104"/>
  <c r="D16" i="4104"/>
  <c r="H13" i="4104"/>
  <c r="G13" i="4104"/>
  <c r="E13" i="4104"/>
  <c r="D13" i="4104"/>
  <c r="H12" i="4104"/>
  <c r="G12" i="4104"/>
  <c r="E12" i="4104"/>
  <c r="D12" i="4104"/>
  <c r="G11" i="4104"/>
  <c r="H11" i="4104" s="1"/>
  <c r="E11" i="4104"/>
  <c r="D11" i="4104"/>
  <c r="H10" i="4104"/>
  <c r="G10" i="4104"/>
  <c r="E10" i="4104"/>
  <c r="D10" i="4104"/>
  <c r="H9" i="4104"/>
  <c r="G9" i="4104"/>
  <c r="E9" i="4104"/>
  <c r="D9" i="4104"/>
  <c r="L8" i="4104"/>
  <c r="H8" i="4104"/>
  <c r="G8" i="4104"/>
  <c r="E8" i="4104"/>
  <c r="D8" i="4104"/>
  <c r="L7" i="4104"/>
  <c r="E7" i="4104"/>
  <c r="D7" i="4104"/>
  <c r="L6" i="4104"/>
  <c r="G6" i="4104"/>
  <c r="L5" i="4104"/>
  <c r="J4" i="4104"/>
  <c r="J6" i="4104" s="1"/>
  <c r="D6" i="4104" s="1"/>
  <c r="E6" i="4104" s="1"/>
  <c r="H6" i="4104" s="1"/>
  <c r="F27" i="4103"/>
  <c r="F26" i="4103"/>
  <c r="H23" i="4103"/>
  <c r="H22" i="4103"/>
  <c r="G22" i="4103"/>
  <c r="E22" i="4103"/>
  <c r="D22" i="4103"/>
  <c r="H21" i="4103"/>
  <c r="G21" i="4103"/>
  <c r="E21" i="4103"/>
  <c r="D21" i="4103"/>
  <c r="H19" i="4103"/>
  <c r="H18" i="4103"/>
  <c r="G18" i="4103"/>
  <c r="E18" i="4103"/>
  <c r="D18" i="4103"/>
  <c r="H17" i="4103"/>
  <c r="G17" i="4103"/>
  <c r="E17" i="4103"/>
  <c r="D17" i="4103"/>
  <c r="H16" i="4103"/>
  <c r="G16" i="4103"/>
  <c r="E16" i="4103"/>
  <c r="D16" i="4103"/>
  <c r="H13" i="4103"/>
  <c r="G13" i="4103"/>
  <c r="E13" i="4103"/>
  <c r="D13" i="4103"/>
  <c r="H12" i="4103"/>
  <c r="G12" i="4103"/>
  <c r="E12" i="4103"/>
  <c r="D12" i="4103"/>
  <c r="G11" i="4103"/>
  <c r="H11" i="4103" s="1"/>
  <c r="E11" i="4103"/>
  <c r="D11" i="4103"/>
  <c r="H10" i="4103"/>
  <c r="G10" i="4103"/>
  <c r="E10" i="4103"/>
  <c r="D10" i="4103"/>
  <c r="H9" i="4103"/>
  <c r="G9" i="4103"/>
  <c r="E9" i="4103"/>
  <c r="D9" i="4103"/>
  <c r="L8" i="4103"/>
  <c r="H8" i="4103"/>
  <c r="G8" i="4103"/>
  <c r="E8" i="4103"/>
  <c r="D8" i="4103"/>
  <c r="L7" i="4103"/>
  <c r="E7" i="4103"/>
  <c r="D7" i="4103"/>
  <c r="L6" i="4103"/>
  <c r="G6" i="4103"/>
  <c r="L5" i="4103"/>
  <c r="J4" i="4103"/>
  <c r="J6" i="4103" s="1"/>
  <c r="D6" i="4103" s="1"/>
  <c r="E6" i="4103" s="1"/>
  <c r="H6" i="4103" s="1"/>
  <c r="F27" i="4080"/>
  <c r="F26" i="4080"/>
  <c r="H23" i="4080"/>
  <c r="H22" i="4080"/>
  <c r="G22" i="4080"/>
  <c r="E22" i="4080"/>
  <c r="D22" i="4080"/>
  <c r="H21" i="4080"/>
  <c r="G21" i="4080"/>
  <c r="E21" i="4080"/>
  <c r="D21" i="4080"/>
  <c r="H19" i="4080"/>
  <c r="H18" i="4080"/>
  <c r="G18" i="4080"/>
  <c r="E18" i="4080"/>
  <c r="D18" i="4080"/>
  <c r="H17" i="4080"/>
  <c r="G17" i="4080"/>
  <c r="E17" i="4080"/>
  <c r="D17" i="4080"/>
  <c r="H16" i="4080"/>
  <c r="G16" i="4080"/>
  <c r="E16" i="4080"/>
  <c r="D16" i="4080"/>
  <c r="H13" i="4080"/>
  <c r="G13" i="4080"/>
  <c r="E13" i="4080"/>
  <c r="D13" i="4080"/>
  <c r="H12" i="4080"/>
  <c r="G12" i="4080"/>
  <c r="E12" i="4080"/>
  <c r="D12" i="4080"/>
  <c r="G11" i="4080"/>
  <c r="H11" i="4080" s="1"/>
  <c r="E11" i="4080"/>
  <c r="D11" i="4080"/>
  <c r="H10" i="4080"/>
  <c r="G10" i="4080"/>
  <c r="E10" i="4080"/>
  <c r="D10" i="4080"/>
  <c r="H9" i="4080"/>
  <c r="G9" i="4080"/>
  <c r="E9" i="4080"/>
  <c r="D9" i="4080"/>
  <c r="L8" i="4080"/>
  <c r="H8" i="4080"/>
  <c r="G8" i="4080"/>
  <c r="E8" i="4080"/>
  <c r="D8" i="4080"/>
  <c r="L7" i="4080"/>
  <c r="E7" i="4080"/>
  <c r="D7" i="4080"/>
  <c r="L6" i="4080"/>
  <c r="G6" i="4080"/>
  <c r="L5" i="4080"/>
  <c r="J4" i="4080"/>
  <c r="J6" i="4080" s="1"/>
  <c r="D6" i="4080" s="1"/>
  <c r="E6" i="4080" s="1"/>
  <c r="H6" i="4080" s="1"/>
  <c r="F27" i="4081"/>
  <c r="F26" i="4081"/>
  <c r="H23" i="4081"/>
  <c r="H22" i="4081"/>
  <c r="G22" i="4081"/>
  <c r="E22" i="4081"/>
  <c r="D22" i="4081"/>
  <c r="H21" i="4081"/>
  <c r="G21" i="4081"/>
  <c r="E21" i="4081"/>
  <c r="D21" i="4081"/>
  <c r="H19" i="4081"/>
  <c r="H18" i="4081"/>
  <c r="G18" i="4081"/>
  <c r="E18" i="4081"/>
  <c r="D18" i="4081"/>
  <c r="H17" i="4081"/>
  <c r="G17" i="4081"/>
  <c r="E17" i="4081"/>
  <c r="D17" i="4081"/>
  <c r="H16" i="4081"/>
  <c r="G16" i="4081"/>
  <c r="E16" i="4081"/>
  <c r="D16" i="4081"/>
  <c r="H13" i="4081"/>
  <c r="G13" i="4081"/>
  <c r="E13" i="4081"/>
  <c r="D13" i="4081"/>
  <c r="H12" i="4081"/>
  <c r="G12" i="4081"/>
  <c r="E12" i="4081"/>
  <c r="D12" i="4081"/>
  <c r="G11" i="4081"/>
  <c r="H11" i="4081" s="1"/>
  <c r="E11" i="4081"/>
  <c r="D11" i="4081"/>
  <c r="H10" i="4081"/>
  <c r="G10" i="4081"/>
  <c r="E10" i="4081"/>
  <c r="D10" i="4081"/>
  <c r="H9" i="4081"/>
  <c r="G9" i="4081"/>
  <c r="E9" i="4081"/>
  <c r="D9" i="4081"/>
  <c r="L8" i="4081"/>
  <c r="H8" i="4081"/>
  <c r="G8" i="4081"/>
  <c r="E8" i="4081"/>
  <c r="D8" i="4081"/>
  <c r="L7" i="4081"/>
  <c r="E7" i="4081"/>
  <c r="D7" i="4081"/>
  <c r="L6" i="4081"/>
  <c r="G6" i="4081"/>
  <c r="L5" i="4081"/>
  <c r="J4" i="4081"/>
  <c r="F27" i="4077"/>
  <c r="F26" i="4077"/>
  <c r="H23" i="4077"/>
  <c r="H22" i="4077"/>
  <c r="G22" i="4077"/>
  <c r="E22" i="4077"/>
  <c r="D22" i="4077"/>
  <c r="H21" i="4077"/>
  <c r="G21" i="4077"/>
  <c r="E21" i="4077"/>
  <c r="D21" i="4077"/>
  <c r="H19" i="4077"/>
  <c r="H18" i="4077"/>
  <c r="G18" i="4077"/>
  <c r="E18" i="4077"/>
  <c r="D18" i="4077"/>
  <c r="H17" i="4077"/>
  <c r="G17" i="4077"/>
  <c r="E17" i="4077"/>
  <c r="D17" i="4077"/>
  <c r="H16" i="4077"/>
  <c r="G16" i="4077"/>
  <c r="E16" i="4077"/>
  <c r="D16" i="4077"/>
  <c r="H13" i="4077"/>
  <c r="G13" i="4077"/>
  <c r="E13" i="4077"/>
  <c r="D13" i="4077"/>
  <c r="H12" i="4077"/>
  <c r="G12" i="4077"/>
  <c r="E12" i="4077"/>
  <c r="D12" i="4077"/>
  <c r="G11" i="4077"/>
  <c r="H11" i="4077" s="1"/>
  <c r="E11" i="4077"/>
  <c r="D11" i="4077"/>
  <c r="H10" i="4077"/>
  <c r="G10" i="4077"/>
  <c r="E10" i="4077"/>
  <c r="D10" i="4077"/>
  <c r="H9" i="4077"/>
  <c r="G9" i="4077"/>
  <c r="E9" i="4077"/>
  <c r="D9" i="4077"/>
  <c r="L8" i="4077"/>
  <c r="H8" i="4077"/>
  <c r="G8" i="4077"/>
  <c r="E8" i="4077"/>
  <c r="D8" i="4077"/>
  <c r="L7" i="4077"/>
  <c r="E7" i="4077"/>
  <c r="D7" i="4077"/>
  <c r="L6" i="4077"/>
  <c r="G6" i="4077"/>
  <c r="L5" i="4077"/>
  <c r="J4" i="4077"/>
  <c r="J6" i="4077" s="1"/>
  <c r="D6" i="4077" s="1"/>
  <c r="E6" i="4077" s="1"/>
  <c r="H6" i="4077" s="1"/>
  <c r="H52" i="4102"/>
  <c r="H51" i="4102"/>
  <c r="F51" i="4102"/>
  <c r="H50" i="4102"/>
  <c r="F50" i="4102"/>
  <c r="H49" i="4102"/>
  <c r="F49" i="4102"/>
  <c r="H48" i="4102"/>
  <c r="F48" i="4102"/>
  <c r="H47" i="4102"/>
  <c r="F47" i="4102"/>
  <c r="H46" i="4102"/>
  <c r="F46" i="4102"/>
  <c r="H45" i="4102"/>
  <c r="F45" i="4102"/>
  <c r="H44" i="4102"/>
  <c r="F44" i="4102"/>
  <c r="H43" i="4102"/>
  <c r="F43" i="4102"/>
  <c r="H42" i="4102"/>
  <c r="F42" i="4102"/>
  <c r="H41" i="4102"/>
  <c r="F41" i="4102"/>
  <c r="H40" i="4102"/>
  <c r="F40" i="4102"/>
  <c r="H39" i="4102"/>
  <c r="F39" i="4102"/>
  <c r="H38" i="4102"/>
  <c r="F38" i="4102"/>
  <c r="H37" i="4102"/>
  <c r="F37" i="4102"/>
  <c r="H36" i="4102"/>
  <c r="F36" i="4102"/>
  <c r="H35" i="4102"/>
  <c r="F35" i="4102"/>
  <c r="H34" i="4102"/>
  <c r="F34" i="4102"/>
  <c r="H33" i="4102"/>
  <c r="F33" i="4102"/>
  <c r="H32" i="4102"/>
  <c r="F32" i="4102"/>
  <c r="H31" i="4102"/>
  <c r="F31" i="4102"/>
  <c r="H30" i="4102"/>
  <c r="F30" i="4102"/>
  <c r="H29" i="4102"/>
  <c r="F29" i="4102"/>
  <c r="H28" i="4102"/>
  <c r="F28" i="4102"/>
  <c r="H27" i="4102"/>
  <c r="F27" i="4102"/>
  <c r="H26" i="4102"/>
  <c r="F26" i="4102"/>
  <c r="H25" i="4102"/>
  <c r="F25" i="4102"/>
  <c r="H24" i="4102"/>
  <c r="F24" i="4102"/>
  <c r="H23" i="4102"/>
  <c r="F23" i="4102"/>
  <c r="H22" i="4102"/>
  <c r="F22" i="4102"/>
  <c r="H21" i="4102"/>
  <c r="F21" i="4102"/>
  <c r="H20" i="4102"/>
  <c r="F20" i="4102"/>
  <c r="H19" i="4102"/>
  <c r="F19" i="4102"/>
  <c r="H18" i="4102"/>
  <c r="F18" i="4102"/>
  <c r="H17" i="4102"/>
  <c r="F17" i="4102"/>
  <c r="H16" i="4102"/>
  <c r="F16" i="4102"/>
  <c r="H15" i="4102"/>
  <c r="F15" i="4102"/>
  <c r="H14" i="4102"/>
  <c r="F14" i="4102"/>
  <c r="H13" i="4102"/>
  <c r="F13" i="4102"/>
  <c r="H12" i="4102"/>
  <c r="F12" i="4102"/>
  <c r="H11" i="4102"/>
  <c r="F11" i="4102"/>
  <c r="H10" i="4102"/>
  <c r="F10" i="4102"/>
  <c r="H9" i="4102"/>
  <c r="F9" i="4102"/>
  <c r="H8" i="4102"/>
  <c r="F8" i="4102"/>
  <c r="H7" i="4102"/>
  <c r="F7" i="4102"/>
  <c r="H6" i="4102"/>
  <c r="F6" i="4102"/>
  <c r="H5" i="4102"/>
  <c r="F5" i="4102"/>
  <c r="H4" i="4102"/>
  <c r="F4" i="4102"/>
  <c r="H3" i="4102"/>
  <c r="F3" i="4102"/>
  <c r="G82" i="4093"/>
  <c r="G81" i="4093"/>
  <c r="G80" i="4093"/>
  <c r="G79" i="4093"/>
  <c r="G78" i="4093"/>
  <c r="G77" i="4093"/>
  <c r="G76" i="4093"/>
  <c r="G75" i="4093"/>
  <c r="G74" i="4093"/>
  <c r="G73" i="4093"/>
  <c r="G72" i="4093"/>
  <c r="G71" i="4093"/>
  <c r="G70" i="4093"/>
  <c r="G69" i="4093"/>
  <c r="G68" i="4093"/>
  <c r="G67" i="4093"/>
  <c r="G66" i="4093"/>
  <c r="G65" i="4093"/>
  <c r="G64" i="4093"/>
  <c r="G63" i="4093"/>
  <c r="G62" i="4093"/>
  <c r="G61" i="4093"/>
  <c r="G60" i="4093"/>
  <c r="G59" i="4093"/>
  <c r="G58" i="4093"/>
  <c r="G57" i="4093"/>
  <c r="G56" i="4093"/>
  <c r="G55" i="4093"/>
  <c r="G54" i="4093"/>
  <c r="G53" i="4093"/>
  <c r="G52" i="4093"/>
  <c r="G51" i="4093"/>
  <c r="G50" i="4093"/>
  <c r="G49" i="4093"/>
  <c r="G48" i="4093"/>
  <c r="G47" i="4093"/>
  <c r="G46" i="4093"/>
  <c r="G45" i="4093"/>
  <c r="G44" i="4093"/>
  <c r="G43" i="4093"/>
  <c r="G42" i="4093"/>
  <c r="G41" i="4093"/>
  <c r="G40" i="4093"/>
  <c r="G39" i="4093"/>
  <c r="G38" i="4093"/>
  <c r="G37" i="4093"/>
  <c r="G36" i="4093"/>
  <c r="G35" i="4093"/>
  <c r="G34" i="4093"/>
  <c r="G33" i="4093"/>
  <c r="G32" i="4093"/>
  <c r="G31" i="4093"/>
  <c r="G30" i="4093"/>
  <c r="G29" i="4093"/>
  <c r="G28" i="4093"/>
  <c r="G27" i="4093"/>
  <c r="G26" i="4093"/>
  <c r="G25" i="4093"/>
  <c r="G24" i="4093"/>
  <c r="G23" i="4093"/>
  <c r="G22" i="4093"/>
  <c r="G21" i="4093"/>
  <c r="G20" i="4093"/>
  <c r="G19" i="4093"/>
  <c r="G18" i="4093"/>
  <c r="G17" i="4093"/>
  <c r="G16" i="4093"/>
  <c r="G15" i="4093"/>
  <c r="G14" i="4093"/>
  <c r="G13" i="4093"/>
  <c r="G12" i="4093"/>
  <c r="G11" i="4093"/>
  <c r="G10" i="4093"/>
  <c r="G9" i="4093"/>
  <c r="G8" i="4093"/>
  <c r="G7" i="4093"/>
  <c r="G6" i="4093"/>
  <c r="G5" i="4093"/>
  <c r="G4" i="4093"/>
  <c r="G3" i="4093"/>
  <c r="L9" i="4092"/>
  <c r="F16" i="3675"/>
  <c r="F15" i="3675"/>
  <c r="F14" i="3675"/>
  <c r="F13" i="3675"/>
  <c r="F12" i="3675"/>
  <c r="F11" i="3675"/>
  <c r="F10" i="3675"/>
  <c r="F9" i="3675"/>
  <c r="F8" i="3675"/>
  <c r="F7" i="3675"/>
  <c r="F6" i="3675"/>
  <c r="K22" i="3673"/>
  <c r="H13" i="3192"/>
  <c r="H12" i="3192"/>
  <c r="H11" i="3192"/>
  <c r="G11" i="3192"/>
  <c r="H10" i="3192"/>
  <c r="G10" i="3192"/>
  <c r="H9" i="3192"/>
  <c r="G9" i="3192"/>
  <c r="H8" i="3192"/>
  <c r="G8" i="3192"/>
  <c r="H7" i="3192"/>
  <c r="G7" i="3192"/>
  <c r="H6" i="3192"/>
  <c r="G6" i="3192"/>
  <c r="H5" i="3192"/>
  <c r="G5" i="3192"/>
  <c r="H4" i="3192"/>
  <c r="G4" i="3192"/>
  <c r="G11" i="4031"/>
  <c r="G10" i="4031"/>
  <c r="G9" i="4031"/>
  <c r="G8" i="4031"/>
  <c r="E8" i="4031"/>
  <c r="G7" i="4031"/>
  <c r="G6" i="4031"/>
  <c r="G5" i="4031"/>
  <c r="G4" i="4031"/>
  <c r="G3" i="4031"/>
  <c r="J7" i="4111" l="1"/>
  <c r="G7" i="4111" s="1"/>
  <c r="H7" i="4111" s="1"/>
  <c r="H14" i="4111" s="1"/>
  <c r="H24" i="4111" s="1"/>
  <c r="J6" i="4119"/>
  <c r="D6" i="4119" s="1"/>
  <c r="E6" i="4119" s="1"/>
  <c r="H6" i="4119" s="1"/>
  <c r="H14" i="4119" s="1"/>
  <c r="H24" i="4119" s="1"/>
  <c r="G26" i="4119" s="1"/>
  <c r="H26" i="4119" s="1"/>
  <c r="J7" i="4125"/>
  <c r="G7" i="4125" s="1"/>
  <c r="H7" i="4125" s="1"/>
  <c r="H14" i="4125" s="1"/>
  <c r="H24" i="4125" s="1"/>
  <c r="J7" i="4077"/>
  <c r="G7" i="4077" s="1"/>
  <c r="H7" i="4077" s="1"/>
  <c r="H14" i="4077" s="1"/>
  <c r="H24" i="4077" s="1"/>
  <c r="G27" i="4077" s="1"/>
  <c r="H27" i="4077" s="1"/>
  <c r="J7" i="4080"/>
  <c r="G7" i="4080" s="1"/>
  <c r="H7" i="4080" s="1"/>
  <c r="H14" i="4080" s="1"/>
  <c r="H24" i="4080" s="1"/>
  <c r="G27" i="4080" s="1"/>
  <c r="H27" i="4080" s="1"/>
  <c r="J7" i="4132"/>
  <c r="G7" i="4132" s="1"/>
  <c r="H7" i="4132" s="1"/>
  <c r="H14" i="4132" s="1"/>
  <c r="H24" i="4132" s="1"/>
  <c r="G26" i="4132" s="1"/>
  <c r="H26" i="4132" s="1"/>
  <c r="J7" i="4110"/>
  <c r="G7" i="4110" s="1"/>
  <c r="H7" i="4110" s="1"/>
  <c r="H14" i="4110" s="1"/>
  <c r="H24" i="4110" s="1"/>
  <c r="J7" i="4127"/>
  <c r="G7" i="4127" s="1"/>
  <c r="H7" i="4127" s="1"/>
  <c r="H14" i="4127" s="1"/>
  <c r="H24" i="4127" s="1"/>
  <c r="J7" i="4143"/>
  <c r="G7" i="4143" s="1"/>
  <c r="H7" i="4143" s="1"/>
  <c r="H14" i="4143" s="1"/>
  <c r="H24" i="4143" s="1"/>
  <c r="J7" i="4141"/>
  <c r="G7" i="4141" s="1"/>
  <c r="H7" i="4141" s="1"/>
  <c r="H15" i="4141" s="1"/>
  <c r="H25" i="4141" s="1"/>
  <c r="J7" i="4145"/>
  <c r="G7" i="4145" s="1"/>
  <c r="H7" i="4145" s="1"/>
  <c r="H14" i="4145" s="1"/>
  <c r="H24" i="4145" s="1"/>
  <c r="J6" i="4109"/>
  <c r="D6" i="4109" s="1"/>
  <c r="E6" i="4109" s="1"/>
  <c r="H6" i="4109" s="1"/>
  <c r="H14" i="4109" s="1"/>
  <c r="H24" i="4109" s="1"/>
  <c r="J6" i="4135"/>
  <c r="D6" i="4135" s="1"/>
  <c r="E6" i="4135" s="1"/>
  <c r="H6" i="4135" s="1"/>
  <c r="H14" i="4135" s="1"/>
  <c r="H24" i="4135" s="1"/>
  <c r="G26" i="4135" s="1"/>
  <c r="H26" i="4135" s="1"/>
  <c r="J7" i="4103"/>
  <c r="G7" i="4103" s="1"/>
  <c r="H7" i="4103" s="1"/>
  <c r="H14" i="4103" s="1"/>
  <c r="H24" i="4103" s="1"/>
  <c r="J7" i="4120"/>
  <c r="G7" i="4120" s="1"/>
  <c r="H7" i="4120" s="1"/>
  <c r="H14" i="4120" s="1"/>
  <c r="H24" i="4120" s="1"/>
  <c r="G27" i="4120" s="1"/>
  <c r="H27" i="4120" s="1"/>
  <c r="J6" i="4139"/>
  <c r="D6" i="4139" s="1"/>
  <c r="E6" i="4139" s="1"/>
  <c r="H6" i="4139" s="1"/>
  <c r="H15" i="4139" s="1"/>
  <c r="H25" i="4139" s="1"/>
  <c r="J6" i="4142"/>
  <c r="D6" i="4142" s="1"/>
  <c r="E6" i="4142" s="1"/>
  <c r="H6" i="4142" s="1"/>
  <c r="H14" i="4142" s="1"/>
  <c r="H24" i="4142" s="1"/>
  <c r="G27" i="4142" s="1"/>
  <c r="H27" i="4142" s="1"/>
  <c r="J6" i="4128"/>
  <c r="D6" i="4128" s="1"/>
  <c r="E6" i="4128" s="1"/>
  <c r="H6" i="4128" s="1"/>
  <c r="H14" i="4128" s="1"/>
  <c r="H24" i="4128" s="1"/>
  <c r="G26" i="4128" s="1"/>
  <c r="H26" i="4128" s="1"/>
  <c r="J6" i="4105"/>
  <c r="D6" i="4105" s="1"/>
  <c r="E6" i="4105" s="1"/>
  <c r="H6" i="4105" s="1"/>
  <c r="H14" i="4105" s="1"/>
  <c r="H24" i="4105" s="1"/>
  <c r="G26" i="4105" s="1"/>
  <c r="H26" i="4105" s="1"/>
  <c r="J6" i="4137"/>
  <c r="D6" i="4137" s="1"/>
  <c r="E6" i="4137" s="1"/>
  <c r="H6" i="4137" s="1"/>
  <c r="H14" i="4137" s="1"/>
  <c r="H24" i="4137" s="1"/>
  <c r="G27" i="4137" s="1"/>
  <c r="H27" i="4137" s="1"/>
  <c r="J7" i="4134"/>
  <c r="G7" i="4134" s="1"/>
  <c r="H7" i="4134" s="1"/>
  <c r="H14" i="4134" s="1"/>
  <c r="H24" i="4134" s="1"/>
  <c r="J6" i="4112"/>
  <c r="D6" i="4112" s="1"/>
  <c r="E6" i="4112" s="1"/>
  <c r="H6" i="4112" s="1"/>
  <c r="H14" i="4112" s="1"/>
  <c r="H24" i="4112" s="1"/>
  <c r="G26" i="4112" s="1"/>
  <c r="H26" i="4112" s="1"/>
  <c r="J6" i="4114"/>
  <c r="D6" i="4114" s="1"/>
  <c r="E6" i="4114" s="1"/>
  <c r="H6" i="4114" s="1"/>
  <c r="H14" i="4114" s="1"/>
  <c r="H24" i="4114" s="1"/>
  <c r="G27" i="4114" s="1"/>
  <c r="H27" i="4114" s="1"/>
  <c r="J6" i="4126"/>
  <c r="D6" i="4126" s="1"/>
  <c r="E6" i="4126" s="1"/>
  <c r="H6" i="4126" s="1"/>
  <c r="H14" i="4126" s="1"/>
  <c r="H24" i="4126" s="1"/>
  <c r="J6" i="4121"/>
  <c r="D6" i="4121" s="1"/>
  <c r="E6" i="4121" s="1"/>
  <c r="H6" i="4121" s="1"/>
  <c r="H14" i="4121" s="1"/>
  <c r="H24" i="4121" s="1"/>
  <c r="G27" i="4121" s="1"/>
  <c r="H27" i="4121" s="1"/>
  <c r="J7" i="4136"/>
  <c r="G7" i="4136" s="1"/>
  <c r="H7" i="4136" s="1"/>
  <c r="H14" i="4136" s="1"/>
  <c r="H24" i="4136" s="1"/>
  <c r="J6" i="4144"/>
  <c r="D6" i="4144" s="1"/>
  <c r="E6" i="4144" s="1"/>
  <c r="H6" i="4144" s="1"/>
  <c r="H14" i="4144" s="1"/>
  <c r="H24" i="4144" s="1"/>
  <c r="G27" i="4144" s="1"/>
  <c r="H27" i="4144" s="1"/>
  <c r="J7" i="4116"/>
  <c r="G7" i="4116" s="1"/>
  <c r="H7" i="4116" s="1"/>
  <c r="H14" i="4116" s="1"/>
  <c r="H24" i="4116" s="1"/>
  <c r="J7" i="4118"/>
  <c r="G7" i="4118" s="1"/>
  <c r="H7" i="4118" s="1"/>
  <c r="H14" i="4118" s="1"/>
  <c r="H24" i="4118" s="1"/>
  <c r="J6" i="4146"/>
  <c r="D6" i="4146" s="1"/>
  <c r="E6" i="4146" s="1"/>
  <c r="H6" i="4146" s="1"/>
  <c r="H14" i="4146" s="1"/>
  <c r="H24" i="4146" s="1"/>
  <c r="G26" i="4146" s="1"/>
  <c r="H26" i="4146" s="1"/>
  <c r="J6" i="4130"/>
  <c r="D6" i="4130" s="1"/>
  <c r="E6" i="4130" s="1"/>
  <c r="H6" i="4130" s="1"/>
  <c r="H14" i="4130" s="1"/>
  <c r="H24" i="4130" s="1"/>
  <c r="G27" i="4130" s="1"/>
  <c r="H27" i="4130" s="1"/>
  <c r="J7" i="4081"/>
  <c r="G7" i="4081" s="1"/>
  <c r="H7" i="4081" s="1"/>
  <c r="J6" i="4081"/>
  <c r="D6" i="4081" s="1"/>
  <c r="E6" i="4081" s="1"/>
  <c r="H6" i="4081" s="1"/>
  <c r="J7" i="4140"/>
  <c r="G7" i="4140" s="1"/>
  <c r="H7" i="4140" s="1"/>
  <c r="J6" i="4140"/>
  <c r="D6" i="4140" s="1"/>
  <c r="E6" i="4140" s="1"/>
  <c r="H6" i="4140" s="1"/>
  <c r="J7" i="4133"/>
  <c r="G7" i="4133" s="1"/>
  <c r="H7" i="4133" s="1"/>
  <c r="J6" i="4133"/>
  <c r="D6" i="4133" s="1"/>
  <c r="E6" i="4133" s="1"/>
  <c r="H6" i="4133" s="1"/>
  <c r="J6" i="4113"/>
  <c r="D6" i="4113" s="1"/>
  <c r="E6" i="4113" s="1"/>
  <c r="H6" i="4113" s="1"/>
  <c r="H14" i="4113" s="1"/>
  <c r="H24" i="4113" s="1"/>
  <c r="J6" i="4129"/>
  <c r="D6" i="4129" s="1"/>
  <c r="E6" i="4129" s="1"/>
  <c r="H6" i="4129" s="1"/>
  <c r="H14" i="4129" s="1"/>
  <c r="H24" i="4129" s="1"/>
  <c r="J7" i="4117"/>
  <c r="G7" i="4117" s="1"/>
  <c r="H7" i="4117" s="1"/>
  <c r="J6" i="4117"/>
  <c r="D6" i="4117" s="1"/>
  <c r="E6" i="4117" s="1"/>
  <c r="H6" i="4117" s="1"/>
  <c r="J7" i="4124"/>
  <c r="G7" i="4124" s="1"/>
  <c r="H7" i="4124" s="1"/>
  <c r="J6" i="4124"/>
  <c r="D6" i="4124" s="1"/>
  <c r="E6" i="4124" s="1"/>
  <c r="H6" i="4124" s="1"/>
  <c r="J7" i="4108"/>
  <c r="G7" i="4108" s="1"/>
  <c r="H7" i="4108" s="1"/>
  <c r="J6" i="4108"/>
  <c r="D6" i="4108" s="1"/>
  <c r="E6" i="4108" s="1"/>
  <c r="H6" i="4108" s="1"/>
  <c r="J7" i="4104"/>
  <c r="G7" i="4104" s="1"/>
  <c r="H7" i="4104" s="1"/>
  <c r="H14" i="4104" s="1"/>
  <c r="H24" i="4104" s="1"/>
  <c r="J7" i="4131"/>
  <c r="G7" i="4131" s="1"/>
  <c r="H7" i="4131" s="1"/>
  <c r="J6" i="4131"/>
  <c r="D6" i="4131" s="1"/>
  <c r="E6" i="4131" s="1"/>
  <c r="H6" i="4131" s="1"/>
  <c r="J7" i="4115"/>
  <c r="G7" i="4115" s="1"/>
  <c r="H7" i="4115" s="1"/>
  <c r="J6" i="4115"/>
  <c r="D6" i="4115" s="1"/>
  <c r="E6" i="4115" s="1"/>
  <c r="H6" i="4115" s="1"/>
  <c r="J6" i="4082"/>
  <c r="D6" i="4082" s="1"/>
  <c r="E6" i="4082" s="1"/>
  <c r="H6" i="4082" s="1"/>
  <c r="H15" i="4082" s="1"/>
  <c r="H25" i="4082" s="1"/>
  <c r="J6" i="4123"/>
  <c r="D6" i="4123" s="1"/>
  <c r="E6" i="4123" s="1"/>
  <c r="H6" i="4123" s="1"/>
  <c r="H14" i="4123" s="1"/>
  <c r="H24" i="4123" s="1"/>
  <c r="J7" i="4138"/>
  <c r="G7" i="4138" s="1"/>
  <c r="H7" i="4138" s="1"/>
  <c r="J6" i="4138"/>
  <c r="D6" i="4138" s="1"/>
  <c r="E6" i="4138" s="1"/>
  <c r="H6" i="4138" s="1"/>
  <c r="J6" i="4107"/>
  <c r="D6" i="4107" s="1"/>
  <c r="E6" i="4107" s="1"/>
  <c r="H6" i="4107" s="1"/>
  <c r="H14" i="4107" s="1"/>
  <c r="H24" i="4107" s="1"/>
  <c r="J7" i="4122"/>
  <c r="G7" i="4122" s="1"/>
  <c r="H7" i="4122" s="1"/>
  <c r="J6" i="4122"/>
  <c r="D6" i="4122" s="1"/>
  <c r="E6" i="4122" s="1"/>
  <c r="H6" i="4122" s="1"/>
  <c r="J7" i="4106"/>
  <c r="G7" i="4106" s="1"/>
  <c r="H7" i="4106" s="1"/>
  <c r="J6" i="4106"/>
  <c r="D6" i="4106" s="1"/>
  <c r="E6" i="4106" s="1"/>
  <c r="H6" i="4106" s="1"/>
  <c r="J7" i="4084"/>
  <c r="G7" i="4084" s="1"/>
  <c r="H7" i="4084" s="1"/>
  <c r="J6" i="4084"/>
  <c r="D6" i="4084" s="1"/>
  <c r="E6" i="4084" s="1"/>
  <c r="H6" i="4084" s="1"/>
  <c r="G27" i="4132" l="1"/>
  <c r="H27" i="4132" s="1"/>
  <c r="H28" i="4132" s="1"/>
  <c r="H29" i="4132" s="1"/>
  <c r="I35" i="4102" s="1"/>
  <c r="J35" i="4102" s="1"/>
  <c r="G26" i="4077"/>
  <c r="H26" i="4077" s="1"/>
  <c r="H28" i="4077" s="1"/>
  <c r="H29" i="4077" s="1"/>
  <c r="I3" i="4102" s="1"/>
  <c r="J3" i="4102" s="1"/>
  <c r="H14" i="4084"/>
  <c r="H24" i="4084" s="1"/>
  <c r="G27" i="4084" s="1"/>
  <c r="H27" i="4084" s="1"/>
  <c r="H14" i="4115"/>
  <c r="H24" i="4115" s="1"/>
  <c r="G27" i="4115" s="1"/>
  <c r="H27" i="4115" s="1"/>
  <c r="G26" i="4114"/>
  <c r="H26" i="4114" s="1"/>
  <c r="H28" i="4114" s="1"/>
  <c r="H29" i="4114" s="1"/>
  <c r="I17" i="4102" s="1"/>
  <c r="J17" i="4102" s="1"/>
  <c r="G27" i="4119"/>
  <c r="H27" i="4119" s="1"/>
  <c r="H28" i="4119" s="1"/>
  <c r="H29" i="4119" s="1"/>
  <c r="I22" i="4102" s="1"/>
  <c r="J22" i="4102" s="1"/>
  <c r="G26" i="4137"/>
  <c r="H26" i="4137" s="1"/>
  <c r="H28" i="4137" s="1"/>
  <c r="H29" i="4137" s="1"/>
  <c r="I40" i="4102" s="1"/>
  <c r="J40" i="4102" s="1"/>
  <c r="H14" i="4138"/>
  <c r="H24" i="4138" s="1"/>
  <c r="G27" i="4138" s="1"/>
  <c r="H27" i="4138" s="1"/>
  <c r="G27" i="4141"/>
  <c r="H27" i="4141" s="1"/>
  <c r="G28" i="4141"/>
  <c r="H28" i="4141" s="1"/>
  <c r="H14" i="4131"/>
  <c r="H24" i="4131" s="1"/>
  <c r="G27" i="4131" s="1"/>
  <c r="H27" i="4131" s="1"/>
  <c r="G27" i="4105"/>
  <c r="H27" i="4105" s="1"/>
  <c r="H28" i="4105" s="1"/>
  <c r="H29" i="4105" s="1"/>
  <c r="I8" i="4102" s="1"/>
  <c r="J8" i="4102" s="1"/>
  <c r="G26" i="4130"/>
  <c r="H26" i="4130" s="1"/>
  <c r="H28" i="4130" s="1"/>
  <c r="H29" i="4130" s="1"/>
  <c r="I33" i="4102" s="1"/>
  <c r="J33" i="4102" s="1"/>
  <c r="G27" i="4112"/>
  <c r="H27" i="4112" s="1"/>
  <c r="H28" i="4112" s="1"/>
  <c r="H29" i="4112" s="1"/>
  <c r="I15" i="4102" s="1"/>
  <c r="J15" i="4102" s="1"/>
  <c r="G26" i="4080"/>
  <c r="H26" i="4080" s="1"/>
  <c r="H28" i="4080" s="1"/>
  <c r="H29" i="4080" s="1"/>
  <c r="I5" i="4102" s="1"/>
  <c r="J5" i="4102" s="1"/>
  <c r="G26" i="4103"/>
  <c r="H26" i="4103" s="1"/>
  <c r="G27" i="4103"/>
  <c r="H27" i="4103" s="1"/>
  <c r="G26" i="4110"/>
  <c r="H26" i="4110" s="1"/>
  <c r="G27" i="4110"/>
  <c r="H27" i="4110" s="1"/>
  <c r="G28" i="4139"/>
  <c r="H28" i="4139" s="1"/>
  <c r="G27" i="4139"/>
  <c r="H27" i="4139" s="1"/>
  <c r="G27" i="4146"/>
  <c r="H27" i="4146" s="1"/>
  <c r="H28" i="4146" s="1"/>
  <c r="H29" i="4146" s="1"/>
  <c r="I51" i="4102" s="1"/>
  <c r="J51" i="4102" s="1"/>
  <c r="H14" i="4133"/>
  <c r="H24" i="4133" s="1"/>
  <c r="G27" i="4133" s="1"/>
  <c r="H27" i="4133" s="1"/>
  <c r="G27" i="4135"/>
  <c r="H27" i="4135" s="1"/>
  <c r="H28" i="4135" s="1"/>
  <c r="H29" i="4135" s="1"/>
  <c r="I38" i="4102" s="1"/>
  <c r="J38" i="4102" s="1"/>
  <c r="G27" i="4128"/>
  <c r="H27" i="4128" s="1"/>
  <c r="H28" i="4128" s="1"/>
  <c r="H29" i="4128" s="1"/>
  <c r="I31" i="4102" s="1"/>
  <c r="J31" i="4102" s="1"/>
  <c r="G26" i="4136"/>
  <c r="H26" i="4136" s="1"/>
  <c r="G27" i="4136"/>
  <c r="H27" i="4136" s="1"/>
  <c r="H28" i="4136" s="1"/>
  <c r="H29" i="4136" s="1"/>
  <c r="I39" i="4102" s="1"/>
  <c r="J39" i="4102" s="1"/>
  <c r="G26" i="4134"/>
  <c r="H26" i="4134" s="1"/>
  <c r="G27" i="4134"/>
  <c r="H27" i="4134" s="1"/>
  <c r="G26" i="4142"/>
  <c r="H26" i="4142" s="1"/>
  <c r="H28" i="4142" s="1"/>
  <c r="H29" i="4142" s="1"/>
  <c r="I46" i="4102" s="1"/>
  <c r="J46" i="4102" s="1"/>
  <c r="G26" i="4121"/>
  <c r="H26" i="4121" s="1"/>
  <c r="H28" i="4121" s="1"/>
  <c r="H29" i="4121" s="1"/>
  <c r="I24" i="4102" s="1"/>
  <c r="J24" i="4102" s="1"/>
  <c r="H15" i="4140"/>
  <c r="H25" i="4140" s="1"/>
  <c r="G28" i="4140" s="1"/>
  <c r="H28" i="4140" s="1"/>
  <c r="G26" i="4144"/>
  <c r="H26" i="4144" s="1"/>
  <c r="H28" i="4144" s="1"/>
  <c r="H29" i="4144" s="1"/>
  <c r="I49" i="4102" s="1"/>
  <c r="J49" i="4102" s="1"/>
  <c r="H14" i="4124"/>
  <c r="H24" i="4124" s="1"/>
  <c r="G26" i="4124" s="1"/>
  <c r="H26" i="4124" s="1"/>
  <c r="H14" i="4081"/>
  <c r="H24" i="4081" s="1"/>
  <c r="G26" i="4081" s="1"/>
  <c r="H26" i="4081" s="1"/>
  <c r="G26" i="4120"/>
  <c r="H26" i="4120" s="1"/>
  <c r="H28" i="4120" s="1"/>
  <c r="H29" i="4120" s="1"/>
  <c r="I23" i="4102" s="1"/>
  <c r="J23" i="4102" s="1"/>
  <c r="H14" i="4117"/>
  <c r="H24" i="4117" s="1"/>
  <c r="G28" i="4082"/>
  <c r="H28" i="4082" s="1"/>
  <c r="G27" i="4082"/>
  <c r="H27" i="4082" s="1"/>
  <c r="G27" i="4129"/>
  <c r="H27" i="4129" s="1"/>
  <c r="G26" i="4129"/>
  <c r="H26" i="4129" s="1"/>
  <c r="G27" i="4143"/>
  <c r="H27" i="4143" s="1"/>
  <c r="G26" i="4143"/>
  <c r="H26" i="4143" s="1"/>
  <c r="G27" i="4111"/>
  <c r="H27" i="4111" s="1"/>
  <c r="G26" i="4111"/>
  <c r="H26" i="4111" s="1"/>
  <c r="G27" i="4104"/>
  <c r="H27" i="4104" s="1"/>
  <c r="G26" i="4104"/>
  <c r="H26" i="4104" s="1"/>
  <c r="G27" i="4109"/>
  <c r="H27" i="4109" s="1"/>
  <c r="G26" i="4109"/>
  <c r="H26" i="4109" s="1"/>
  <c r="G27" i="4127"/>
  <c r="H27" i="4127" s="1"/>
  <c r="G26" i="4127"/>
  <c r="H26" i="4127" s="1"/>
  <c r="G26" i="4118"/>
  <c r="H26" i="4118" s="1"/>
  <c r="G27" i="4118"/>
  <c r="H27" i="4118" s="1"/>
  <c r="H14" i="4106"/>
  <c r="H24" i="4106" s="1"/>
  <c r="G27" i="4145"/>
  <c r="H27" i="4145" s="1"/>
  <c r="G26" i="4145"/>
  <c r="H26" i="4145" s="1"/>
  <c r="G27" i="4125"/>
  <c r="H27" i="4125" s="1"/>
  <c r="G26" i="4125"/>
  <c r="H26" i="4125" s="1"/>
  <c r="H14" i="4108"/>
  <c r="H24" i="4108" s="1"/>
  <c r="G27" i="4113"/>
  <c r="H27" i="4113" s="1"/>
  <c r="G26" i="4113"/>
  <c r="H26" i="4113" s="1"/>
  <c r="G27" i="4107"/>
  <c r="H27" i="4107" s="1"/>
  <c r="G26" i="4107"/>
  <c r="H26" i="4107" s="1"/>
  <c r="G26" i="4126"/>
  <c r="H26" i="4126" s="1"/>
  <c r="G27" i="4126"/>
  <c r="H27" i="4126" s="1"/>
  <c r="H14" i="4122"/>
  <c r="H24" i="4122" s="1"/>
  <c r="G27" i="4123"/>
  <c r="H27" i="4123" s="1"/>
  <c r="G26" i="4123"/>
  <c r="H26" i="4123" s="1"/>
  <c r="G27" i="4116"/>
  <c r="H27" i="4116" s="1"/>
  <c r="G26" i="4116"/>
  <c r="H26" i="4116" s="1"/>
  <c r="H29" i="4082" l="1"/>
  <c r="H30" i="4082" s="1"/>
  <c r="I42" i="4102" s="1"/>
  <c r="J42" i="4102" s="1"/>
  <c r="G26" i="4115"/>
  <c r="H26" i="4115" s="1"/>
  <c r="H28" i="4115" s="1"/>
  <c r="H29" i="4115" s="1"/>
  <c r="I18" i="4102" s="1"/>
  <c r="J18" i="4102" s="1"/>
  <c r="G26" i="4138"/>
  <c r="H26" i="4138" s="1"/>
  <c r="H28" i="4138" s="1"/>
  <c r="H29" i="4138" s="1"/>
  <c r="I41" i="4102" s="1"/>
  <c r="J41" i="4102" s="1"/>
  <c r="G26" i="4131"/>
  <c r="H26" i="4131" s="1"/>
  <c r="H28" i="4131" s="1"/>
  <c r="H29" i="4131" s="1"/>
  <c r="I34" i="4102" s="1"/>
  <c r="J34" i="4102" s="1"/>
  <c r="H28" i="4104"/>
  <c r="H29" i="4104" s="1"/>
  <c r="I7" i="4102" s="1"/>
  <c r="J7" i="4102" s="1"/>
  <c r="H28" i="4113"/>
  <c r="H29" i="4113" s="1"/>
  <c r="I16" i="4102" s="1"/>
  <c r="J16" i="4102" s="1"/>
  <c r="G26" i="4084"/>
  <c r="H26" i="4084" s="1"/>
  <c r="H28" i="4084" s="1"/>
  <c r="H29" i="4084" s="1"/>
  <c r="I47" i="4102" s="1"/>
  <c r="J47" i="4102" s="1"/>
  <c r="H29" i="4141"/>
  <c r="H30" i="4141" s="1"/>
  <c r="I45" i="4102" s="1"/>
  <c r="J45" i="4102" s="1"/>
  <c r="H28" i="4109"/>
  <c r="H29" i="4109" s="1"/>
  <c r="I12" i="4102" s="1"/>
  <c r="J12" i="4102" s="1"/>
  <c r="H28" i="4103"/>
  <c r="H29" i="4103" s="1"/>
  <c r="I6" i="4102" s="1"/>
  <c r="J6" i="4102" s="1"/>
  <c r="H28" i="4145"/>
  <c r="H29" i="4145" s="1"/>
  <c r="I50" i="4102" s="1"/>
  <c r="J50" i="4102" s="1"/>
  <c r="H28" i="4129"/>
  <c r="H29" i="4129" s="1"/>
  <c r="I32" i="4102" s="1"/>
  <c r="J32" i="4102" s="1"/>
  <c r="G27" i="4140"/>
  <c r="H27" i="4140" s="1"/>
  <c r="H29" i="4140" s="1"/>
  <c r="H30" i="4140" s="1"/>
  <c r="I44" i="4102" s="1"/>
  <c r="J44" i="4102" s="1"/>
  <c r="H28" i="4110"/>
  <c r="H29" i="4110" s="1"/>
  <c r="I13" i="4102" s="1"/>
  <c r="J13" i="4102" s="1"/>
  <c r="H29" i="4139"/>
  <c r="H30" i="4139" s="1"/>
  <c r="I43" i="4102" s="1"/>
  <c r="J43" i="4102" s="1"/>
  <c r="H28" i="4116"/>
  <c r="H29" i="4116" s="1"/>
  <c r="I19" i="4102" s="1"/>
  <c r="J19" i="4102" s="1"/>
  <c r="H28" i="4125"/>
  <c r="H29" i="4125" s="1"/>
  <c r="I28" i="4102" s="1"/>
  <c r="J28" i="4102" s="1"/>
  <c r="H28" i="4111"/>
  <c r="H29" i="4111" s="1"/>
  <c r="I14" i="4102" s="1"/>
  <c r="J14" i="4102" s="1"/>
  <c r="H28" i="4123"/>
  <c r="H29" i="4123" s="1"/>
  <c r="I26" i="4102" s="1"/>
  <c r="J26" i="4102" s="1"/>
  <c r="H28" i="4143"/>
  <c r="H29" i="4143" s="1"/>
  <c r="I48" i="4102" s="1"/>
  <c r="J48" i="4102" s="1"/>
  <c r="G27" i="4124"/>
  <c r="H27" i="4124" s="1"/>
  <c r="H28" i="4124" s="1"/>
  <c r="H29" i="4124" s="1"/>
  <c r="I27" i="4102" s="1"/>
  <c r="J27" i="4102" s="1"/>
  <c r="H28" i="4107"/>
  <c r="H29" i="4107" s="1"/>
  <c r="I10" i="4102" s="1"/>
  <c r="J10" i="4102" s="1"/>
  <c r="H28" i="4127"/>
  <c r="H29" i="4127" s="1"/>
  <c r="I30" i="4102" s="1"/>
  <c r="J30" i="4102" s="1"/>
  <c r="G26" i="4133"/>
  <c r="H26" i="4133" s="1"/>
  <c r="H28" i="4133" s="1"/>
  <c r="H29" i="4133" s="1"/>
  <c r="I36" i="4102" s="1"/>
  <c r="J36" i="4102" s="1"/>
  <c r="H28" i="4118"/>
  <c r="H29" i="4118" s="1"/>
  <c r="I21" i="4102" s="1"/>
  <c r="J21" i="4102" s="1"/>
  <c r="H28" i="4126"/>
  <c r="H29" i="4126" s="1"/>
  <c r="I29" i="4102" s="1"/>
  <c r="J29" i="4102" s="1"/>
  <c r="H28" i="4134"/>
  <c r="H29" i="4134" s="1"/>
  <c r="I37" i="4102" s="1"/>
  <c r="J37" i="4102" s="1"/>
  <c r="G27" i="4081"/>
  <c r="H27" i="4081" s="1"/>
  <c r="H28" i="4081" s="1"/>
  <c r="H29" i="4081" s="1"/>
  <c r="I4" i="4102" s="1"/>
  <c r="J4" i="4102" s="1"/>
  <c r="G27" i="4108"/>
  <c r="H27" i="4108" s="1"/>
  <c r="G26" i="4108"/>
  <c r="H26" i="4108" s="1"/>
  <c r="G26" i="4117"/>
  <c r="H26" i="4117" s="1"/>
  <c r="G27" i="4117"/>
  <c r="H27" i="4117" s="1"/>
  <c r="G27" i="4106"/>
  <c r="H27" i="4106" s="1"/>
  <c r="G26" i="4106"/>
  <c r="H26" i="4106" s="1"/>
  <c r="G27" i="4122"/>
  <c r="H27" i="4122" s="1"/>
  <c r="G26" i="4122"/>
  <c r="H26" i="4122" s="1"/>
  <c r="H28" i="4108" l="1"/>
  <c r="H29" i="4108" s="1"/>
  <c r="I11" i="4102" s="1"/>
  <c r="J11" i="4102" s="1"/>
  <c r="H28" i="4106"/>
  <c r="H29" i="4106" s="1"/>
  <c r="I9" i="4102" s="1"/>
  <c r="J9" i="4102" s="1"/>
  <c r="H28" i="4122"/>
  <c r="H29" i="4122" s="1"/>
  <c r="I25" i="4102" s="1"/>
  <c r="J25" i="4102" s="1"/>
  <c r="H28" i="4117"/>
  <c r="H29" i="4117" s="1"/>
  <c r="I20" i="4102" s="1"/>
  <c r="J20" i="4102" s="1"/>
  <c r="J52" i="4102" l="1"/>
</calcChain>
</file>

<file path=xl/sharedStrings.xml><?xml version="1.0" encoding="utf-8"?>
<sst xmlns="http://schemas.openxmlformats.org/spreadsheetml/2006/main" count="8095" uniqueCount="654">
  <si>
    <r>
      <rPr>
        <b/>
        <sz val="14"/>
        <color theme="1"/>
        <rFont val="宋体"/>
        <family val="3"/>
        <charset val="134"/>
      </rPr>
      <t>江苏盛和地产</t>
    </r>
    <r>
      <rPr>
        <b/>
        <sz val="14"/>
        <color theme="1"/>
        <rFont val="Segoe UI"/>
        <family val="2"/>
      </rPr>
      <t>2025-2027</t>
    </r>
    <r>
      <rPr>
        <b/>
        <sz val="14"/>
        <color theme="1"/>
        <rFont val="宋体"/>
        <family val="3"/>
        <charset val="134"/>
      </rPr>
      <t>年度普通断桥铝合金门窗集中采购清单报价说明</t>
    </r>
  </si>
  <si>
    <t>一、</t>
  </si>
  <si>
    <t>招标范围</t>
  </si>
  <si>
    <r>
      <rPr>
        <sz val="10"/>
        <color theme="1"/>
        <rFont val="微软雅黑"/>
        <family val="2"/>
        <charset val="134"/>
      </rPr>
      <t>本次战略招标为</t>
    </r>
    <r>
      <rPr>
        <sz val="10"/>
        <color rgb="FFFF0000"/>
        <rFont val="微软雅黑"/>
        <family val="2"/>
        <charset val="134"/>
      </rPr>
      <t>江苏盛和地产普通断桥铝合金门窗</t>
    </r>
    <r>
      <rPr>
        <sz val="10"/>
        <color theme="1"/>
        <rFont val="微软雅黑"/>
        <family val="2"/>
        <charset val="134"/>
      </rPr>
      <t>供货及伴随服务采购，招标范围为招标人、招标人下属子公司及招标人下属子公司以及由上述公司指定的施工单位（精装或总包）在战略周期内可能发生的铝合金系统门窗供货及伴随服务业务。甲方持股比例未超过50％（含50％）的下属子公司，有权依据本协议约定的价格及其他交易条件与投标人授权代理企业签订《系统门窗（XX品牌）供应及安装工程合同》，但招标人对该等公司是否选用投标人产品不负有保证义务。</t>
    </r>
  </si>
  <si>
    <t>二、</t>
  </si>
  <si>
    <t>价格要求</t>
  </si>
  <si>
    <r>
      <rPr>
        <sz val="10"/>
        <color theme="1"/>
        <rFont val="微软雅黑"/>
        <family val="2"/>
        <charset val="134"/>
      </rPr>
      <t>1.本项目的综合单价由无需报价部分（表一报价、表二玻璃和表三人工以及其它表格中已列明单价及用量的投标人不可进行修改）和投标人自报价部分（表格种中未列明单价和用量的投标单位可自行填报。如自行填报项不适合投标单位进行报价，投标人可自行修改或者增加相应的报价项）两部分组成。
2.产品的综合单价为货物运至需方各项目工地并完成安装和验收的综合包干价。详细内容如下：</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产品综合单价：包括生产成本、包装费、运输装卸费（含工地卸车费）、施工费、调试费、培训费、劳务费、管理费、因质量问题引起的维修和更换费用、保险、利润、各项税费、政策性文件规定及战略合作协议和采购合同包含的所有风险、责任义务等各项应有费用，以及投标人给予招标人的所有有关优惠。</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包含货到工地的首次检验费以及其它批次产品检验不合格的费用。</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总包配合费已经由招标人统一支付给总包，招标人已支付的配合费包括施工方因施工需要使用垂直运输工具、材料存放场地、现有脚手架以及由总包提供水电接驳点的费用。除上述费用以外的其他费用包含在管理费用内。
3.本项目下的投标人的税率为11.8%(70%为13%+30%为9%)。
4.本清单的系统窗型号除已列的型号外，投标人可根据自己公司具有的产品的型号参照清单中已提供的格式增表进行综合单价的报价，因此涉及到的相关表格进行相应的增加。
5.如投标单位产品中没有已列的某一型系统窗，可直接删除该型系统窗。</t>
    </r>
  </si>
  <si>
    <t>自报价清单</t>
  </si>
  <si>
    <t>序号</t>
  </si>
  <si>
    <t>项目名称</t>
  </si>
  <si>
    <t>工作内容及计价规则</t>
  </si>
  <si>
    <t>单位</t>
  </si>
  <si>
    <t>工程量</t>
  </si>
  <si>
    <t>不含税综合单价</t>
  </si>
  <si>
    <t>小计</t>
  </si>
  <si>
    <t>备注</t>
  </si>
  <si>
    <t>成品保护玻璃覆膜（单面）</t>
  </si>
  <si>
    <t>含采购、粘贴、去除、清理、损耗的材料、人工、机械及风险等所有费用。
工程量同玻璃净用量，按单面计算，不单独计取损耗。</t>
  </si>
  <si>
    <t>㎡</t>
  </si>
  <si>
    <t>此工程量为单面覆膜工程量，如果项目需求双面玻璃覆膜，则工程量乘以2</t>
  </si>
  <si>
    <t>N-X门窗施工增加费</t>
  </si>
  <si>
    <t>适用于N-X爬架强穿插项目
包含区别于普通模式下门窗施工的人员、工效、工期、配合、措施等各方面因素产生的所有增加费用
工程量按该类型施工范围内设计洞口面积计取。</t>
  </si>
  <si>
    <t>项目发生N-X爬架强穿插项目，实际发生措施可以记取</t>
  </si>
  <si>
    <t>超高门窗施工增加费</t>
  </si>
  <si>
    <t>适用于架空层、LOFT等单层层高大于3.9米，采用脚手架、活动架等辅助措施进行门窗施工
包含门窗施工的人员、工效、措施、配合等各方面因素产生的所有增加费用
工程量按该类型施工范围内设计洞口面积计取。</t>
  </si>
  <si>
    <t>结构层高高于3.9米，实际发生措施可以记取</t>
  </si>
  <si>
    <t>·</t>
  </si>
  <si>
    <t>百页五金件</t>
  </si>
  <si>
    <t>适用于百页实现可开启功能
包含加配合页及插销锁闭装置、相应配件的材料、安装人工、机械等所有增加费用；每扇所含二个合页一个插销装置；
工程量按百页开启扇数量计取，</t>
  </si>
  <si>
    <t>扇</t>
  </si>
  <si>
    <t>幕墙窗人工费</t>
  </si>
  <si>
    <t>适用于采用幕墙施工工艺（有龙骨）施工的门窗工程</t>
  </si>
  <si>
    <t>m2</t>
  </si>
  <si>
    <t>门窗深化设计费</t>
  </si>
  <si>
    <t>综合考虑各业态门窗、栏杆、百叶的设计、优化、标准化、咨询等深化设计配合费，工程量按该类型施工范围内设计洞口面积计取。</t>
  </si>
  <si>
    <t>超高层门窗补强增加费</t>
  </si>
  <si>
    <t>包含但不限于中梃型材加强凸包（根据风压计算确定凸包尺寸）、内衬钢材以及补强方案的加工费、安装费、与结构的连接辅材等。</t>
  </si>
  <si>
    <t>表面处理（改氟碳喷涂）</t>
  </si>
  <si>
    <t>包含但不限于断热铝型材的室外侧表面喷涂工艺由电泳/粉末等工艺喷涂改为氟碳三涂（单面），提供15年质保。</t>
  </si>
  <si>
    <t>kg</t>
  </si>
  <si>
    <t>大玻璃吊装费</t>
  </si>
  <si>
    <t>玻璃无法通过施工电梯运输或玻璃为10mm三玻两腔/12mm三玻两腔及超过以上玻璃配置，需采用（吊机，汽车吊，架设环形轨道等）进行吊运;所产生的吊装费/材料费/人工费/台班费等包干费用</t>
  </si>
  <si>
    <t>2025~2027年度江苏盛和地产普通断桥铝合金门窗集采清单</t>
  </si>
  <si>
    <t>类别</t>
  </si>
  <si>
    <t>报价项目</t>
  </si>
  <si>
    <t>业态及说明</t>
  </si>
  <si>
    <t>暂定工程量</t>
  </si>
  <si>
    <t>综合单价（不含税）</t>
  </si>
  <si>
    <t>不含税总价
（元）</t>
  </si>
  <si>
    <t>标准清单部分-门窗项目</t>
  </si>
  <si>
    <t>铝合金门窗</t>
  </si>
  <si>
    <t>高层</t>
  </si>
  <si>
    <t>—</t>
  </si>
  <si>
    <t>高层+节能附框</t>
  </si>
  <si>
    <t>措施费</t>
  </si>
  <si>
    <t>各业态</t>
  </si>
  <si>
    <t>单价含管理费利润</t>
  </si>
  <si>
    <t>淋水试验</t>
  </si>
  <si>
    <t>施工吊篮</t>
  </si>
  <si>
    <t>进出场、安拆费</t>
  </si>
  <si>
    <t>台</t>
  </si>
  <si>
    <t>租赁费</t>
  </si>
  <si>
    <t>台/月</t>
  </si>
  <si>
    <t>样板区增加措施费</t>
  </si>
  <si>
    <t>项</t>
  </si>
  <si>
    <t>水泥砂浆塞缝</t>
  </si>
  <si>
    <t>m</t>
  </si>
  <si>
    <t>防水砂浆塞缝</t>
  </si>
  <si>
    <t>防水涂料</t>
  </si>
  <si>
    <r>
      <rPr>
        <sz val="9"/>
        <rFont val="宋体"/>
        <family val="3"/>
        <charset val="134"/>
      </rPr>
      <t>附框由P</t>
    </r>
    <r>
      <rPr>
        <sz val="9"/>
        <rFont val="宋体"/>
        <family val="3"/>
        <charset val="134"/>
      </rPr>
      <t>C单位预埋时人工费变化</t>
    </r>
  </si>
  <si>
    <t>不含管理费利润</t>
  </si>
  <si>
    <t>窗框由PC单位预埋时人工费变化</t>
  </si>
  <si>
    <t>表一：报价总表</t>
  </si>
  <si>
    <t>大类</t>
  </si>
  <si>
    <t>细类</t>
  </si>
  <si>
    <t>报价说明</t>
  </si>
  <si>
    <t>品牌及型号规定</t>
  </si>
  <si>
    <t>各业态各规格各品种综合取值</t>
  </si>
  <si>
    <t>每平米/米净用量</t>
  </si>
  <si>
    <t>损耗率</t>
  </si>
  <si>
    <t>标准清单/自报价单价（元）</t>
  </si>
  <si>
    <t>每平米/米单价</t>
  </si>
  <si>
    <t>（一）
主
材
部
分</t>
  </si>
  <si>
    <t>1.型材</t>
  </si>
  <si>
    <t>铝合金型材</t>
  </si>
  <si>
    <t>型材计算用量=型材净用量*（1+门窗加工损耗率）。铝合金型材供货损耗率已含在系统窗材料单价中。
框料按照门窗洞口（设计洞口-附框厚度-抹灰层厚度）尺寸计算长度；
扇料按照门窗洞口（设计洞口-附框厚度-抹灰层厚度）尺寸计算长度，不扣减框料、挺料所占宽度；推拉系列重合部位不予扣减。
压条按照门窗洞口（设计洞口-附框厚度-抹灰层厚度）尺寸计算长度，不扣减框料、扇料所占宽度；
挺料按照门窗洞口（设计洞口-附框厚度-抹灰层厚度）尺寸计算长度，不扣减框料所占宽度；
铝型材组角、拼框角码：需单独计算，根据框扇梃料内腔尺寸大小单独计取（单价按照铝锭+基材加工费计算）
型材综合单价以我司签订的型材集采协议计价条款为准。同一窗型中同时用到的断桥、普铝型材按各自材料单价计价。断桥型材隔热条需满足GB/T23615.1-2017国家标准，隔热条打码需包含国标信息，品牌选择泰诺风，亚松，斯安德。</t>
  </si>
  <si>
    <t>据实计算</t>
  </si>
  <si>
    <t>元/kg</t>
  </si>
  <si>
    <t>固定工程量、固定单价，投标人无需报价</t>
  </si>
  <si>
    <t>-</t>
  </si>
  <si>
    <t>2.玻璃</t>
  </si>
  <si>
    <t>门窗玻璃</t>
  </si>
  <si>
    <t xml:space="preserve"> 玻璃净用量以玻璃安装槽底边作为计算起始尺寸，按实计算，不扣减玻璃垫块的尺寸。但如安装通风器，则按实扣减通风器所占面积。
耐火窗厂家只供货不安装时，玻璃施工损耗按实际玻璃供货面积的2%考虑，损耗在2%及以内部分，由耐火窗厂家提供，超出2%以外的部分由铝合金门窗单位自行承担。
非内遮阳中空玻璃，单块面积不足0.3㎡，按0.3㎡计算；内遮阳中空玻璃，单块面积不足0.5㎡，按0.5㎡计算。内遮阳中空玻璃指中空玻璃内置遮阳百叶。
玻璃栏杆部分的玻璃按照实际加工面积计算；</t>
  </si>
  <si>
    <r>
      <rPr>
        <sz val="9"/>
        <rFont val="宋体"/>
        <family val="3"/>
        <charset val="134"/>
      </rPr>
      <t>元/m</t>
    </r>
    <r>
      <rPr>
        <vertAlign val="superscript"/>
        <sz val="9"/>
        <rFont val="宋体"/>
        <family val="3"/>
        <charset val="134"/>
      </rPr>
      <t>2</t>
    </r>
  </si>
  <si>
    <t>在表二填报玻璃材料单价</t>
  </si>
  <si>
    <t>3.五金件</t>
  </si>
  <si>
    <t>五金件</t>
  </si>
  <si>
    <t>五金件单价以套为单位按实计算，五金件损耗率0%。
详见五金件配置清单或根据工程实际需求而定。</t>
  </si>
  <si>
    <t xml:space="preserve">
品牌为：坚朗、合和、兴三星
（只能指定上述品牌）</t>
  </si>
  <si>
    <t>元/套</t>
  </si>
  <si>
    <t>（二）
辅
材
部
分</t>
  </si>
  <si>
    <t>4.1
附框、钢衬</t>
  </si>
  <si>
    <t>4.1.1</t>
  </si>
  <si>
    <t>节能附框—木塑树脂</t>
  </si>
  <si>
    <t>节能附框净用量按照设计洞口尺寸扣减抹灰层厚度计算长度（附框交界部分不扣减），单价包含了木塑附框材料费、组角件与制作安装人工费</t>
  </si>
  <si>
    <t>4.1.1.1</t>
  </si>
  <si>
    <t>70系列木塑节能附框</t>
  </si>
  <si>
    <t>70*24系列木塑</t>
  </si>
  <si>
    <t>元/米</t>
  </si>
  <si>
    <t>4.1.1.2</t>
  </si>
  <si>
    <t>90系列木塑节能附框</t>
  </si>
  <si>
    <t>90*24系列木塑</t>
  </si>
  <si>
    <t>4.1.1.3</t>
  </si>
  <si>
    <t>100系列木塑节能附框</t>
  </si>
  <si>
    <t>100*24系列木塑</t>
  </si>
  <si>
    <t>4.1.1.4</t>
  </si>
  <si>
    <t>110系列木塑节能附框</t>
  </si>
  <si>
    <t>110*24系列木塑</t>
  </si>
  <si>
    <t>4.1.1.5</t>
  </si>
  <si>
    <t>120系列木塑节能附框</t>
  </si>
  <si>
    <t>120*24系列木塑</t>
  </si>
  <si>
    <t>4.1.1.6</t>
  </si>
  <si>
    <t>140系列木塑节能附框</t>
  </si>
  <si>
    <t>140*24系列木塑</t>
  </si>
  <si>
    <t>4.1.2</t>
  </si>
  <si>
    <t>门窗增强钢衬</t>
  </si>
  <si>
    <t>铝塑门窗为满足强度需求，在型材腔体内增强钢衬（穿钢钢芯）</t>
  </si>
  <si>
    <t>板材定制加工后热浸锌处理，规格型号符合规范与设计要求。</t>
  </si>
  <si>
    <t>4.2
门窗通用辅材</t>
  </si>
  <si>
    <t>4.2.1</t>
  </si>
  <si>
    <t>发泡剂</t>
  </si>
  <si>
    <t>投标人根据工程实际使用情况综合考虑后填报各业态下每平米平均耗量，平米耗量包干，后期不作任何调整。</t>
  </si>
  <si>
    <t>桑莱斯、豪勒、安泰、美盛750ML/支</t>
  </si>
  <si>
    <t>元/支</t>
  </si>
  <si>
    <t>4.2.2</t>
  </si>
  <si>
    <t>玻璃密封胶</t>
  </si>
  <si>
    <t>4.2.3</t>
  </si>
  <si>
    <t>外墙密封胶</t>
  </si>
  <si>
    <t>4.2.4</t>
  </si>
  <si>
    <t>内墙密封胶</t>
  </si>
  <si>
    <t>4.2.5</t>
  </si>
  <si>
    <t>连接铁片</t>
  </si>
  <si>
    <t>无附框时为连接铁片。
投标人根据工程实际使用情况综合考虑后填报各业态下每平米平均耗量，平米耗量包干，后期不作任何调整。</t>
  </si>
  <si>
    <t>4.2.6</t>
  </si>
  <si>
    <t>膨胀螺栓</t>
  </si>
  <si>
    <t>元/个</t>
  </si>
  <si>
    <t>4.2.7</t>
  </si>
  <si>
    <t>各业态下各类门窗通用辅材单价小计，单价包干，后期不作任何调整。</t>
  </si>
  <si>
    <t>辅材计价公式</t>
  </si>
  <si>
    <t>铝合金：平开门窗=4.1.1+4.1.2
        推拉门窗=平开门窗=4.1.1+4.1.2</t>
  </si>
  <si>
    <t>（三）
人工费</t>
  </si>
  <si>
    <t>5.人工费</t>
  </si>
  <si>
    <t>人工费</t>
  </si>
  <si>
    <r>
      <rPr>
        <sz val="9"/>
        <rFont val="宋体"/>
        <family val="3"/>
        <charset val="134"/>
      </rPr>
      <t xml:space="preserve">根据建筑业态、门窗类别取不同人工费
</t>
    </r>
    <r>
      <rPr>
        <b/>
        <u/>
        <sz val="9"/>
        <rFont val="宋体"/>
        <family val="3"/>
        <charset val="134"/>
      </rPr>
      <t>投标人在表三填报各业态各种类人工费单价</t>
    </r>
  </si>
  <si>
    <t>在表三填报人工单价</t>
  </si>
  <si>
    <t>（四）运输费</t>
  </si>
  <si>
    <t>6.运输费</t>
  </si>
  <si>
    <t>运输费—上海</t>
  </si>
  <si>
    <r>
      <rPr>
        <sz val="9"/>
        <rFont val="宋体"/>
        <family val="3"/>
        <charset val="134"/>
      </rPr>
      <t>分城市进行报价，</t>
    </r>
    <r>
      <rPr>
        <b/>
        <sz val="9"/>
        <rFont val="宋体"/>
        <family val="3"/>
        <charset val="134"/>
      </rPr>
      <t>请在F列填写加工厂</t>
    </r>
    <r>
      <rPr>
        <sz val="9"/>
        <rFont val="宋体"/>
        <family val="3"/>
        <charset val="134"/>
      </rPr>
      <t>，未经甲方允许，不得随意更换</t>
    </r>
  </si>
  <si>
    <t>按实核算</t>
  </si>
  <si>
    <t>运输费—苏州</t>
  </si>
  <si>
    <t>运输费—徐州</t>
  </si>
  <si>
    <t>运输费—南昌</t>
  </si>
  <si>
    <t>运输费—天津</t>
  </si>
  <si>
    <t>运输费—杭州</t>
  </si>
  <si>
    <t>运输费—海口</t>
  </si>
  <si>
    <t>运输费—南京</t>
  </si>
  <si>
    <t>6.11</t>
  </si>
  <si>
    <t>新城市运输费0-150KM</t>
  </si>
  <si>
    <t>新城市运输费按照运距进行报价，运输距离为F列至该城市中心区距离。</t>
  </si>
  <si>
    <t>新城市运输费150-300KM</t>
  </si>
  <si>
    <t>新城市运输费300-600KM</t>
  </si>
  <si>
    <t>新城市运输费大于600KM</t>
  </si>
  <si>
    <t>管理费</t>
  </si>
  <si>
    <t>（主材费+辅材费+人工费）*管理费</t>
  </si>
  <si>
    <t>费率</t>
  </si>
  <si>
    <t>利润</t>
  </si>
  <si>
    <t>（主材费+辅材费+人工费）*利润费率</t>
  </si>
  <si>
    <t>投标人在表四填报措施费各分项价格</t>
  </si>
  <si>
    <r>
      <rPr>
        <sz val="9"/>
        <rFont val="宋体"/>
        <family val="3"/>
        <charset val="134"/>
      </rPr>
      <t>元/米或m</t>
    </r>
    <r>
      <rPr>
        <vertAlign val="superscript"/>
        <sz val="9"/>
        <rFont val="宋体"/>
        <family val="3"/>
        <charset val="134"/>
      </rPr>
      <t>2</t>
    </r>
  </si>
  <si>
    <t>（六）其他项目报价</t>
  </si>
  <si>
    <t>8.其他项目</t>
  </si>
  <si>
    <t>整体楼栋满铺淋水试验及完成此项检测所产生的一切费用，工程量同实施淋水试验的门窗工程量，每樘窗需要淋满2小时</t>
  </si>
  <si>
    <t>包括完成塞缝所需的所有，人工费、材料费</t>
  </si>
  <si>
    <t>包括完成刷防水涂料所需的所有，人工费、材料费，防水涂料涂刷的范围以图纸及规范要求按实计算。涂膜厚度不小于规范及我司防渗漏标准的最低要求。</t>
  </si>
  <si>
    <t>吊篮品牌、型号包干考虑</t>
  </si>
  <si>
    <t>元/台</t>
  </si>
  <si>
    <t>元/台月</t>
  </si>
  <si>
    <t>投标人为招标人进行样板区（含售楼处、样板房）施工时，考虑材料、人员、工期、配合等各方面因素产生的样板区增加费用。</t>
  </si>
  <si>
    <t>元/项</t>
  </si>
  <si>
    <t>钢制防火窗安装费</t>
  </si>
  <si>
    <t>包含安装成品钢制防火窗所需的全部人工费用，按设计洞口尺寸计算，不区分业态。如果耐火窗甲指乙供，此价格不包含主材取费。如果为甲供材不在计取取费。</t>
  </si>
  <si>
    <t>耐火窗安装费</t>
  </si>
  <si>
    <t>包含安装成品耐火窗所需的全部人工费用，按设计洞口尺寸计算，不区分业态。如果耐火窗甲指乙供，此价格不包含主材取费。如果为甲供材不在计取取费，安装辅材由耐火窗单位提供；相关成品保护及损耗均包含在此安装费用中。</t>
  </si>
  <si>
    <t>1、型材供应方式不同而产生的支付、保管、结算、风险等一切费用乙方均已全部考虑在管理费及利润率差异中，其他单价、费率乙方均不考虑型材供应方式因素。</t>
  </si>
  <si>
    <t>表二：玻璃报价表</t>
  </si>
  <si>
    <t>产品名称</t>
  </si>
  <si>
    <t>名称</t>
  </si>
  <si>
    <t>规格代号</t>
  </si>
  <si>
    <t>材料单价
（元/m2)</t>
  </si>
  <si>
    <t>单玻系列</t>
  </si>
  <si>
    <r>
      <rPr>
        <sz val="9"/>
        <rFont val="宋体"/>
        <family val="3"/>
        <charset val="134"/>
      </rPr>
      <t>浮法白玻5</t>
    </r>
    <r>
      <rPr>
        <sz val="9"/>
        <rFont val="宋体"/>
        <family val="3"/>
        <charset val="134"/>
      </rPr>
      <t>mm</t>
    </r>
  </si>
  <si>
    <r>
      <rPr>
        <sz val="9"/>
        <rFont val="宋体"/>
        <family val="3"/>
        <charset val="134"/>
      </rPr>
      <t>5</t>
    </r>
    <r>
      <rPr>
        <sz val="9"/>
        <rFont val="宋体"/>
        <family val="3"/>
        <charset val="134"/>
      </rPr>
      <t>C</t>
    </r>
  </si>
  <si>
    <t>钢化浮法白玻5mm</t>
  </si>
  <si>
    <r>
      <rPr>
        <sz val="9"/>
        <rFont val="宋体"/>
        <family val="3"/>
        <charset val="134"/>
      </rPr>
      <t>5</t>
    </r>
    <r>
      <rPr>
        <sz val="9"/>
        <rFont val="宋体"/>
        <family val="3"/>
        <charset val="134"/>
      </rPr>
      <t>T</t>
    </r>
  </si>
  <si>
    <t>浮法白玻6mm</t>
  </si>
  <si>
    <r>
      <rPr>
        <sz val="9"/>
        <rFont val="宋体"/>
        <family val="3"/>
        <charset val="134"/>
      </rPr>
      <t>6</t>
    </r>
    <r>
      <rPr>
        <sz val="9"/>
        <rFont val="宋体"/>
        <family val="3"/>
        <charset val="134"/>
      </rPr>
      <t>C</t>
    </r>
  </si>
  <si>
    <t>钢化浮法白玻6mm</t>
  </si>
  <si>
    <r>
      <rPr>
        <sz val="9"/>
        <rFont val="宋体"/>
        <family val="3"/>
        <charset val="134"/>
      </rPr>
      <t>6</t>
    </r>
    <r>
      <rPr>
        <sz val="9"/>
        <rFont val="宋体"/>
        <family val="3"/>
        <charset val="134"/>
      </rPr>
      <t>T</t>
    </r>
  </si>
  <si>
    <t>浮法白玻8mm</t>
  </si>
  <si>
    <r>
      <rPr>
        <sz val="9"/>
        <rFont val="宋体"/>
        <family val="3"/>
        <charset val="134"/>
      </rPr>
      <t>8</t>
    </r>
    <r>
      <rPr>
        <sz val="9"/>
        <rFont val="宋体"/>
        <family val="3"/>
        <charset val="134"/>
      </rPr>
      <t>C</t>
    </r>
  </si>
  <si>
    <t>钢化浮法白玻8mm</t>
  </si>
  <si>
    <r>
      <rPr>
        <sz val="9"/>
        <rFont val="宋体"/>
        <family val="3"/>
        <charset val="134"/>
      </rPr>
      <t>8</t>
    </r>
    <r>
      <rPr>
        <sz val="9"/>
        <rFont val="宋体"/>
        <family val="3"/>
        <charset val="134"/>
      </rPr>
      <t>T</t>
    </r>
  </si>
  <si>
    <r>
      <rPr>
        <sz val="9"/>
        <rFont val="宋体"/>
        <family val="3"/>
        <charset val="134"/>
      </rPr>
      <t>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</si>
  <si>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C</t>
    </r>
  </si>
  <si>
    <r>
      <rPr>
        <sz val="9"/>
        <rFont val="宋体"/>
        <family val="3"/>
        <charset val="134"/>
      </rPr>
      <t>钢化浮法白玻1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</si>
  <si>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T</t>
    </r>
  </si>
  <si>
    <r>
      <rPr>
        <sz val="9"/>
        <rFont val="宋体"/>
        <family val="3"/>
        <charset val="134"/>
      </rPr>
      <t>浮法白玻1</t>
    </r>
    <r>
      <rPr>
        <sz val="9"/>
        <rFont val="宋体"/>
        <family val="3"/>
        <charset val="134"/>
      </rPr>
      <t>2</t>
    </r>
    <r>
      <rPr>
        <sz val="9"/>
        <rFont val="宋体"/>
        <family val="3"/>
        <charset val="134"/>
      </rPr>
      <t>mm</t>
    </r>
  </si>
  <si>
    <t>12C</t>
  </si>
  <si>
    <t>钢化浮法白玻12mm</t>
  </si>
  <si>
    <r>
      <rPr>
        <sz val="9"/>
        <rFont val="宋体"/>
        <family val="3"/>
        <charset val="134"/>
      </rPr>
      <t>12</t>
    </r>
    <r>
      <rPr>
        <sz val="9"/>
        <rFont val="宋体"/>
        <family val="3"/>
        <charset val="134"/>
      </rPr>
      <t>T</t>
    </r>
  </si>
  <si>
    <t>超白玻璃5mm</t>
  </si>
  <si>
    <t>5（超白）</t>
  </si>
  <si>
    <t>超白玻璃6mm</t>
  </si>
  <si>
    <t>6（超白）</t>
  </si>
  <si>
    <t>超白玻璃8mm</t>
  </si>
  <si>
    <t>8（超白）</t>
  </si>
  <si>
    <t>超白玻璃10mm</t>
  </si>
  <si>
    <t>10（超白）</t>
  </si>
  <si>
    <t>超白玻璃12mm</t>
  </si>
  <si>
    <t>12（超白）</t>
  </si>
  <si>
    <t>白玻系列</t>
  </si>
  <si>
    <t>普通中空玻璃</t>
  </si>
  <si>
    <r>
      <rPr>
        <sz val="9"/>
        <rFont val="宋体"/>
        <family val="3"/>
        <charset val="134"/>
      </rPr>
      <t>5C+</t>
    </r>
    <r>
      <rPr>
        <sz val="9"/>
        <rFont val="宋体"/>
        <family val="3"/>
        <charset val="134"/>
      </rPr>
      <t>6</t>
    </r>
    <r>
      <rPr>
        <sz val="9"/>
        <rFont val="宋体"/>
        <family val="3"/>
        <charset val="134"/>
      </rPr>
      <t>A+5C</t>
    </r>
  </si>
  <si>
    <t>5C+9A+5C</t>
  </si>
  <si>
    <t>5C+12A+5C</t>
  </si>
  <si>
    <r>
      <rPr>
        <sz val="9"/>
        <rFont val="宋体"/>
        <family val="3"/>
        <charset val="134"/>
      </rPr>
      <t>5C+1</t>
    </r>
    <r>
      <rPr>
        <sz val="9"/>
        <rFont val="宋体"/>
        <family val="3"/>
        <charset val="134"/>
      </rPr>
      <t>6</t>
    </r>
    <r>
      <rPr>
        <sz val="9"/>
        <rFont val="宋体"/>
        <family val="3"/>
        <charset val="134"/>
      </rPr>
      <t>A+5C</t>
    </r>
  </si>
  <si>
    <r>
      <rPr>
        <sz val="9"/>
        <rFont val="宋体"/>
        <family val="3"/>
        <charset val="134"/>
      </rPr>
      <t>5C+19</t>
    </r>
    <r>
      <rPr>
        <sz val="9"/>
        <rFont val="宋体"/>
        <family val="3"/>
        <charset val="134"/>
      </rPr>
      <t>A+5C</t>
    </r>
  </si>
  <si>
    <t>6C+9A+6C</t>
  </si>
  <si>
    <t>6C+12A+6C</t>
  </si>
  <si>
    <r>
      <rPr>
        <sz val="9"/>
        <rFont val="宋体"/>
        <family val="3"/>
        <charset val="134"/>
      </rPr>
      <t>6C+1</t>
    </r>
    <r>
      <rPr>
        <sz val="9"/>
        <rFont val="宋体"/>
        <family val="3"/>
        <charset val="134"/>
      </rPr>
      <t>6</t>
    </r>
    <r>
      <rPr>
        <sz val="9"/>
        <rFont val="宋体"/>
        <family val="3"/>
        <charset val="134"/>
      </rPr>
      <t>A+6C</t>
    </r>
  </si>
  <si>
    <t>8C+9A+8C</t>
  </si>
  <si>
    <t>8C+12A+8C</t>
  </si>
  <si>
    <t>10C+9A+10C</t>
  </si>
  <si>
    <t>10C+12A+10C</t>
  </si>
  <si>
    <t>钢化白玻系列</t>
  </si>
  <si>
    <t>双钢化中空玻璃</t>
  </si>
  <si>
    <r>
      <rPr>
        <sz val="9"/>
        <rFont val="宋体"/>
        <family val="3"/>
        <charset val="134"/>
      </rPr>
      <t>5T+</t>
    </r>
    <r>
      <rPr>
        <sz val="9"/>
        <rFont val="宋体"/>
        <family val="3"/>
        <charset val="134"/>
      </rPr>
      <t>6</t>
    </r>
    <r>
      <rPr>
        <sz val="9"/>
        <rFont val="宋体"/>
        <family val="3"/>
        <charset val="134"/>
      </rPr>
      <t>A+5T</t>
    </r>
  </si>
  <si>
    <t>5T+9A+5T</t>
  </si>
  <si>
    <t>5T+12A+5T</t>
  </si>
  <si>
    <r>
      <rPr>
        <sz val="9"/>
        <rFont val="宋体"/>
        <family val="3"/>
        <charset val="134"/>
      </rPr>
      <t>5T+1</t>
    </r>
    <r>
      <rPr>
        <sz val="9"/>
        <rFont val="宋体"/>
        <family val="3"/>
        <charset val="134"/>
      </rPr>
      <t>6</t>
    </r>
    <r>
      <rPr>
        <sz val="9"/>
        <rFont val="宋体"/>
        <family val="3"/>
        <charset val="134"/>
      </rPr>
      <t>A+5T</t>
    </r>
  </si>
  <si>
    <r>
      <rPr>
        <sz val="9"/>
        <rFont val="宋体"/>
        <family val="3"/>
        <charset val="134"/>
      </rPr>
      <t>5T+19</t>
    </r>
    <r>
      <rPr>
        <sz val="9"/>
        <rFont val="宋体"/>
        <family val="3"/>
        <charset val="134"/>
      </rPr>
      <t>A+5T</t>
    </r>
  </si>
  <si>
    <t>6T+9A+6T</t>
  </si>
  <si>
    <t>6T+12A+6T</t>
  </si>
  <si>
    <r>
      <rPr>
        <sz val="9"/>
        <rFont val="宋体"/>
        <family val="3"/>
        <charset val="134"/>
      </rPr>
      <t>6T+1</t>
    </r>
    <r>
      <rPr>
        <sz val="9"/>
        <rFont val="宋体"/>
        <family val="3"/>
        <charset val="134"/>
      </rPr>
      <t>6</t>
    </r>
    <r>
      <rPr>
        <sz val="9"/>
        <rFont val="宋体"/>
        <family val="3"/>
        <charset val="134"/>
      </rPr>
      <t>A+6T</t>
    </r>
  </si>
  <si>
    <t>8T+9A+8T</t>
  </si>
  <si>
    <t>8T+12A+8T</t>
  </si>
  <si>
    <t>10T+9A+10T</t>
  </si>
  <si>
    <t>10T+12A+10T</t>
  </si>
  <si>
    <t>Low－E系列</t>
  </si>
  <si>
    <t>普通Low－E中空玻璃</t>
  </si>
  <si>
    <r>
      <rPr>
        <sz val="9"/>
        <rFont val="宋体"/>
        <family val="3"/>
        <charset val="134"/>
      </rPr>
      <t>5C+9A+5C</t>
    </r>
    <r>
      <rPr>
        <sz val="9"/>
        <rFont val="宋体"/>
        <family val="3"/>
        <charset val="134"/>
      </rPr>
      <t>+单Low-E</t>
    </r>
  </si>
  <si>
    <r>
      <rPr>
        <sz val="9"/>
        <rFont val="宋体"/>
        <family val="3"/>
        <charset val="134"/>
      </rPr>
      <t>5C+12A+5C</t>
    </r>
    <r>
      <rPr>
        <sz val="9"/>
        <rFont val="宋体"/>
        <family val="3"/>
        <charset val="134"/>
      </rPr>
      <t>+</t>
    </r>
    <r>
      <rPr>
        <sz val="9"/>
        <rFont val="宋体"/>
        <family val="3"/>
        <charset val="134"/>
      </rPr>
      <t>单</t>
    </r>
    <r>
      <rPr>
        <sz val="9"/>
        <rFont val="宋体"/>
        <family val="3"/>
        <charset val="134"/>
      </rPr>
      <t>Low-E</t>
    </r>
  </si>
  <si>
    <t>普通双Low－E中空玻璃</t>
  </si>
  <si>
    <r>
      <rPr>
        <sz val="9"/>
        <rFont val="宋体"/>
        <family val="3"/>
        <charset val="134"/>
      </rPr>
      <t>5C+9A+5C+</t>
    </r>
    <r>
      <rPr>
        <sz val="9"/>
        <rFont val="宋体"/>
        <family val="3"/>
        <charset val="134"/>
      </rPr>
      <t>双</t>
    </r>
    <r>
      <rPr>
        <sz val="9"/>
        <rFont val="宋体"/>
        <family val="3"/>
        <charset val="134"/>
      </rPr>
      <t>Low-E</t>
    </r>
  </si>
  <si>
    <r>
      <rPr>
        <sz val="9"/>
        <rFont val="宋体"/>
        <family val="3"/>
        <charset val="134"/>
      </rPr>
      <t>5C+12A+5C</t>
    </r>
    <r>
      <rPr>
        <sz val="9"/>
        <rFont val="宋体"/>
        <family val="3"/>
        <charset val="134"/>
      </rPr>
      <t>+</t>
    </r>
    <r>
      <rPr>
        <sz val="9"/>
        <rFont val="宋体"/>
        <family val="3"/>
        <charset val="134"/>
      </rPr>
      <t>双</t>
    </r>
    <r>
      <rPr>
        <sz val="9"/>
        <rFont val="宋体"/>
        <family val="3"/>
        <charset val="134"/>
      </rPr>
      <t>Low-E</t>
    </r>
  </si>
  <si>
    <r>
      <rPr>
        <sz val="9"/>
        <rFont val="宋体"/>
        <family val="3"/>
        <charset val="134"/>
      </rPr>
      <t>6C+9A+6C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</si>
  <si>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</si>
  <si>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6C+9A+6C+</t>
    </r>
    <r>
      <rPr>
        <sz val="9"/>
        <rFont val="宋体"/>
        <family val="3"/>
        <charset val="134"/>
      </rPr>
      <t>双</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</si>
  <si>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双</t>
    </r>
    <r>
      <rPr>
        <sz val="9"/>
        <rFont val="宋体"/>
        <family val="3"/>
        <charset val="134"/>
      </rPr>
      <t>Low-E</t>
    </r>
  </si>
  <si>
    <t>8C+9A+8C+单Low-E</t>
  </si>
  <si>
    <t>8C+12A+8C+单Low-E</t>
  </si>
  <si>
    <t>8C+9A+8C+双Low-E</t>
  </si>
  <si>
    <t>8C+12A+8C+双Low-E</t>
  </si>
  <si>
    <t>10C+9A+10C+单Low-E</t>
  </si>
  <si>
    <t>10C+12A+10C+单Low-E</t>
  </si>
  <si>
    <t>10C+9A+10C+双Low-E</t>
  </si>
  <si>
    <t>10C+12A+10C+双Low-E</t>
  </si>
  <si>
    <t>双钢化Low－E系列</t>
  </si>
  <si>
    <t>双钢化Low－E中空玻璃</t>
  </si>
  <si>
    <r>
      <rPr>
        <sz val="9"/>
        <rFont val="宋体"/>
        <family val="3"/>
        <charset val="134"/>
      </rPr>
      <t>5T+9A+5T</t>
    </r>
    <r>
      <rPr>
        <sz val="9"/>
        <rFont val="宋体"/>
        <family val="3"/>
        <charset val="134"/>
      </rPr>
      <t>+</t>
    </r>
    <r>
      <rPr>
        <sz val="9"/>
        <rFont val="宋体"/>
        <family val="3"/>
        <charset val="134"/>
      </rPr>
      <t>单</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</si>
  <si>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单</t>
    </r>
    <r>
      <rPr>
        <sz val="9"/>
        <rFont val="宋体"/>
        <family val="3"/>
        <charset val="134"/>
      </rPr>
      <t>Low-E</t>
    </r>
  </si>
  <si>
    <t>双钢化双Low－E中空玻璃</t>
  </si>
  <si>
    <r>
      <rPr>
        <sz val="9"/>
        <rFont val="宋体"/>
        <family val="3"/>
        <charset val="134"/>
      </rPr>
      <t>5T+9A+5T+</t>
    </r>
    <r>
      <rPr>
        <sz val="9"/>
        <rFont val="宋体"/>
        <family val="3"/>
        <charset val="134"/>
      </rPr>
      <t>双</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</si>
  <si>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双</t>
    </r>
    <r>
      <rPr>
        <sz val="9"/>
        <rFont val="宋体"/>
        <family val="3"/>
        <charset val="134"/>
      </rPr>
      <t>Low-E</t>
    </r>
  </si>
  <si>
    <r>
      <rPr>
        <sz val="9"/>
        <rFont val="宋体"/>
        <family val="3"/>
        <charset val="134"/>
      </rPr>
      <t>6T+9A+6T</t>
    </r>
    <r>
      <rPr>
        <sz val="9"/>
        <rFont val="宋体"/>
        <family val="3"/>
        <charset val="134"/>
      </rPr>
      <t>+</t>
    </r>
    <r>
      <rPr>
        <sz val="9"/>
        <rFont val="宋体"/>
        <family val="3"/>
        <charset val="134"/>
      </rPr>
      <t>单</t>
    </r>
    <r>
      <rPr>
        <sz val="9"/>
        <rFont val="宋体"/>
        <family val="3"/>
        <charset val="134"/>
      </rPr>
      <t>Low-E</t>
    </r>
  </si>
  <si>
    <t>6T+12A+6T+单Low-E</t>
  </si>
  <si>
    <r>
      <rPr>
        <sz val="9"/>
        <rFont val="宋体"/>
        <family val="3"/>
        <charset val="134"/>
      </rPr>
      <t>6T+9A+6T+</t>
    </r>
    <r>
      <rPr>
        <sz val="9"/>
        <rFont val="宋体"/>
        <family val="3"/>
        <charset val="134"/>
      </rPr>
      <t>双</t>
    </r>
    <r>
      <rPr>
        <sz val="9"/>
        <rFont val="宋体"/>
        <family val="3"/>
        <charset val="134"/>
      </rPr>
      <t>Low-E</t>
    </r>
  </si>
  <si>
    <r>
      <rPr>
        <sz val="9"/>
        <rFont val="宋体"/>
        <family val="3"/>
        <charset val="134"/>
      </rPr>
      <t>6T+12A+6T</t>
    </r>
    <r>
      <rPr>
        <sz val="9"/>
        <rFont val="宋体"/>
        <family val="3"/>
        <charset val="134"/>
      </rPr>
      <t>+</t>
    </r>
    <r>
      <rPr>
        <sz val="9"/>
        <rFont val="宋体"/>
        <family val="3"/>
        <charset val="134"/>
      </rPr>
      <t>双</t>
    </r>
    <r>
      <rPr>
        <sz val="9"/>
        <rFont val="宋体"/>
        <family val="3"/>
        <charset val="134"/>
      </rPr>
      <t>Low-E</t>
    </r>
  </si>
  <si>
    <t>8T+9A+8T+单Low-E</t>
  </si>
  <si>
    <t>8T+12A+8T+单Low-E</t>
  </si>
  <si>
    <t>8T+9A+8T+双Low-E</t>
  </si>
  <si>
    <t>8T+12A+8T+双Low-E</t>
  </si>
  <si>
    <t>10T+9A+10T+单Low-E</t>
  </si>
  <si>
    <t>10T+12A+10T+单Low-E</t>
  </si>
  <si>
    <t>10T+9A+10T+双Low-E</t>
  </si>
  <si>
    <t>10T+12A+10T+双Low-E</t>
  </si>
  <si>
    <t>磨砂系列</t>
  </si>
  <si>
    <t>单面磨砂中空玻璃</t>
  </si>
  <si>
    <t>5C+12A+5C（磨砂）</t>
  </si>
  <si>
    <t>单面磨砂中空双钢化玻璃</t>
  </si>
  <si>
    <t>5T+12A+5T（磨砂）</t>
  </si>
  <si>
    <t>6C+12A+6C（磨砂）</t>
  </si>
  <si>
    <t>6T+12A+6T（磨砂）</t>
  </si>
  <si>
    <t>三玻两腔系列</t>
  </si>
  <si>
    <t>三层中空夹胶玻璃</t>
  </si>
  <si>
    <t>5C+0.76PVB+5C+9A+6C</t>
  </si>
  <si>
    <t>三层钢化中空夹胶玻璃</t>
  </si>
  <si>
    <t>5T+0.76PVB+5T+9A+6T</t>
  </si>
  <si>
    <t>三层钢化Low-E中空夹胶玻璃</t>
  </si>
  <si>
    <r>
      <rPr>
        <sz val="9"/>
        <rFont val="宋体"/>
        <family val="3"/>
        <charset val="134"/>
      </rPr>
      <t>5T+0.76PVB+5T+9A+6T</t>
    </r>
    <r>
      <rPr>
        <sz val="9"/>
        <rFont val="宋体"/>
        <family val="3"/>
        <charset val="134"/>
      </rPr>
      <t>+</t>
    </r>
    <r>
      <rPr>
        <sz val="9"/>
        <rFont val="宋体"/>
        <family val="3"/>
        <charset val="134"/>
      </rPr>
      <t>单</t>
    </r>
    <r>
      <rPr>
        <sz val="9"/>
        <rFont val="宋体"/>
        <family val="3"/>
        <charset val="134"/>
      </rPr>
      <t>Low-E</t>
    </r>
  </si>
  <si>
    <t>三层双中空玻璃</t>
  </si>
  <si>
    <r>
      <rPr>
        <sz val="9"/>
        <rFont val="宋体"/>
        <family val="3"/>
        <charset val="134"/>
      </rPr>
      <t>5C+</t>
    </r>
    <r>
      <rPr>
        <sz val="9"/>
        <rFont val="宋体"/>
        <family val="3"/>
        <charset val="134"/>
      </rPr>
      <t>6</t>
    </r>
    <r>
      <rPr>
        <sz val="9"/>
        <rFont val="宋体"/>
        <family val="3"/>
        <charset val="134"/>
      </rPr>
      <t>A+</t>
    </r>
    <r>
      <rPr>
        <sz val="9"/>
        <rFont val="宋体"/>
        <family val="3"/>
        <charset val="134"/>
      </rPr>
      <t>5</t>
    </r>
    <r>
      <rPr>
        <sz val="9"/>
        <rFont val="宋体"/>
        <family val="3"/>
        <charset val="134"/>
      </rPr>
      <t>C+</t>
    </r>
    <r>
      <rPr>
        <sz val="9"/>
        <rFont val="宋体"/>
        <family val="3"/>
        <charset val="134"/>
      </rPr>
      <t>6</t>
    </r>
    <r>
      <rPr>
        <sz val="9"/>
        <rFont val="宋体"/>
        <family val="3"/>
        <charset val="134"/>
      </rPr>
      <t>A+</t>
    </r>
    <r>
      <rPr>
        <sz val="9"/>
        <rFont val="宋体"/>
        <family val="3"/>
        <charset val="134"/>
      </rPr>
      <t>5C</t>
    </r>
  </si>
  <si>
    <t>三层钢化双中空玻璃</t>
  </si>
  <si>
    <r>
      <rPr>
        <sz val="9"/>
        <rFont val="宋体"/>
        <family val="3"/>
        <charset val="134"/>
      </rPr>
      <t>5T+6</t>
    </r>
    <r>
      <rPr>
        <sz val="9"/>
        <rFont val="宋体"/>
        <family val="3"/>
        <charset val="134"/>
      </rPr>
      <t>A+</t>
    </r>
    <r>
      <rPr>
        <sz val="9"/>
        <rFont val="宋体"/>
        <family val="3"/>
        <charset val="134"/>
      </rPr>
      <t>5T</t>
    </r>
    <r>
      <rPr>
        <sz val="9"/>
        <rFont val="宋体"/>
        <family val="3"/>
        <charset val="134"/>
      </rPr>
      <t>+</t>
    </r>
    <r>
      <rPr>
        <sz val="9"/>
        <rFont val="宋体"/>
        <family val="3"/>
        <charset val="134"/>
      </rPr>
      <t>6</t>
    </r>
    <r>
      <rPr>
        <sz val="9"/>
        <rFont val="宋体"/>
        <family val="3"/>
        <charset val="134"/>
      </rPr>
      <t>A+</t>
    </r>
    <r>
      <rPr>
        <sz val="9"/>
        <rFont val="宋体"/>
        <family val="3"/>
        <charset val="134"/>
      </rPr>
      <t>5T</t>
    </r>
  </si>
  <si>
    <r>
      <rPr>
        <sz val="9"/>
        <rFont val="宋体"/>
        <family val="3"/>
        <charset val="134"/>
      </rPr>
      <t>6C+9A+6C+9A+6</t>
    </r>
    <r>
      <rPr>
        <sz val="9"/>
        <rFont val="宋体"/>
        <family val="3"/>
        <charset val="134"/>
      </rPr>
      <t>C</t>
    </r>
  </si>
  <si>
    <t>6T+9A+6T+9A+6T</t>
  </si>
  <si>
    <t>三层钢化双中空Low-E玻璃</t>
  </si>
  <si>
    <t>6Low_E+9A+6T+9A+6T</t>
  </si>
  <si>
    <t>6Low_E+12A+6T+12A+6T</t>
  </si>
  <si>
    <t>8Low_E+9A+6T+9A+8T</t>
  </si>
  <si>
    <t>中置百页系列</t>
  </si>
  <si>
    <t>中空玻璃中置百页</t>
  </si>
  <si>
    <r>
      <rPr>
        <sz val="9"/>
        <rFont val="宋体"/>
        <family val="3"/>
        <charset val="134"/>
      </rPr>
      <t>5C+19A+</t>
    </r>
    <r>
      <rPr>
        <sz val="9"/>
        <rFont val="宋体"/>
        <family val="3"/>
        <charset val="134"/>
      </rPr>
      <t>5</t>
    </r>
    <r>
      <rPr>
        <sz val="9"/>
        <rFont val="宋体"/>
        <family val="3"/>
        <charset val="134"/>
      </rPr>
      <t>C（中置百页）</t>
    </r>
  </si>
  <si>
    <t>品牌：赛迪乐、可瑞爱特或同等品牌</t>
  </si>
  <si>
    <t>双钢化中空玻璃中置百页</t>
  </si>
  <si>
    <r>
      <rPr>
        <sz val="9"/>
        <rFont val="宋体"/>
        <family val="3"/>
        <charset val="134"/>
      </rPr>
      <t>5T+19A+</t>
    </r>
    <r>
      <rPr>
        <sz val="9"/>
        <rFont val="宋体"/>
        <family val="3"/>
        <charset val="134"/>
      </rPr>
      <t>5</t>
    </r>
    <r>
      <rPr>
        <sz val="9"/>
        <rFont val="宋体"/>
        <family val="3"/>
        <charset val="134"/>
      </rPr>
      <t>T（中置百页）</t>
    </r>
  </si>
  <si>
    <t>6C+19A+6C（中置百页）</t>
  </si>
  <si>
    <t>6T+19A+6T（中置百页）</t>
  </si>
  <si>
    <t>10T+27A+10T（电动中置百页）</t>
  </si>
  <si>
    <t>三玻二腔中空百叶玻璃</t>
  </si>
  <si>
    <r>
      <rPr>
        <sz val="9"/>
        <rFont val="宋体"/>
        <family val="3"/>
        <charset val="134"/>
      </rPr>
      <t>5C</t>
    </r>
    <r>
      <rPr>
        <sz val="9"/>
        <rFont val="宋体"/>
        <family val="3"/>
        <charset val="134"/>
      </rPr>
      <t>+19A+5</t>
    </r>
    <r>
      <rPr>
        <sz val="9"/>
        <rFont val="宋体"/>
        <family val="3"/>
        <charset val="134"/>
      </rPr>
      <t>C</t>
    </r>
    <r>
      <rPr>
        <sz val="9"/>
        <rFont val="宋体"/>
        <family val="3"/>
        <charset val="134"/>
      </rPr>
      <t>+6A+5</t>
    </r>
    <r>
      <rPr>
        <sz val="9"/>
        <rFont val="宋体"/>
        <family val="3"/>
        <charset val="134"/>
      </rPr>
      <t>C</t>
    </r>
    <r>
      <rPr>
        <sz val="10"/>
        <color indexed="8"/>
        <rFont val="宋体"/>
        <family val="3"/>
        <charset val="134"/>
      </rPr>
      <t>中空百叶玻璃</t>
    </r>
  </si>
  <si>
    <t>双钢化三玻二腔中空百叶玻璃</t>
  </si>
  <si>
    <r>
      <rPr>
        <sz val="9"/>
        <rFont val="宋体"/>
        <family val="3"/>
        <charset val="134"/>
      </rPr>
      <t>5T</t>
    </r>
    <r>
      <rPr>
        <sz val="9"/>
        <rFont val="宋体"/>
        <family val="3"/>
        <charset val="134"/>
      </rPr>
      <t>+19A+5</t>
    </r>
    <r>
      <rPr>
        <sz val="9"/>
        <rFont val="宋体"/>
        <family val="3"/>
        <charset val="134"/>
      </rPr>
      <t>T</t>
    </r>
    <r>
      <rPr>
        <sz val="9"/>
        <rFont val="宋体"/>
        <family val="3"/>
        <charset val="134"/>
      </rPr>
      <t>+6A+5</t>
    </r>
    <r>
      <rPr>
        <sz val="9"/>
        <rFont val="宋体"/>
        <family val="3"/>
        <charset val="134"/>
      </rPr>
      <t>T</t>
    </r>
    <r>
      <rPr>
        <sz val="10"/>
        <color indexed="8"/>
        <rFont val="宋体"/>
        <family val="3"/>
        <charset val="134"/>
      </rPr>
      <t>中空百叶玻璃</t>
    </r>
  </si>
  <si>
    <r>
      <rPr>
        <sz val="9"/>
        <rFont val="宋体"/>
        <family val="3"/>
        <charset val="134"/>
      </rPr>
      <t>5C</t>
    </r>
    <r>
      <rPr>
        <sz val="9"/>
        <rFont val="宋体"/>
        <family val="3"/>
        <charset val="134"/>
      </rPr>
      <t>+19A+5</t>
    </r>
    <r>
      <rPr>
        <sz val="9"/>
        <rFont val="宋体"/>
        <family val="3"/>
        <charset val="134"/>
      </rPr>
      <t>C</t>
    </r>
    <r>
      <rPr>
        <sz val="9"/>
        <rFont val="宋体"/>
        <family val="3"/>
        <charset val="134"/>
      </rPr>
      <t>+9A+5</t>
    </r>
    <r>
      <rPr>
        <sz val="9"/>
        <rFont val="宋体"/>
        <family val="3"/>
        <charset val="134"/>
      </rPr>
      <t>C</t>
    </r>
    <r>
      <rPr>
        <sz val="10"/>
        <color indexed="8"/>
        <rFont val="宋体"/>
        <family val="3"/>
        <charset val="134"/>
      </rPr>
      <t>中空百叶玻璃</t>
    </r>
  </si>
  <si>
    <r>
      <rPr>
        <sz val="9"/>
        <rFont val="宋体"/>
        <family val="3"/>
        <charset val="134"/>
      </rPr>
      <t>5T</t>
    </r>
    <r>
      <rPr>
        <sz val="9"/>
        <rFont val="宋体"/>
        <family val="3"/>
        <charset val="134"/>
      </rPr>
      <t>+19A+5</t>
    </r>
    <r>
      <rPr>
        <sz val="9"/>
        <rFont val="宋体"/>
        <family val="3"/>
        <charset val="134"/>
      </rPr>
      <t>T</t>
    </r>
    <r>
      <rPr>
        <sz val="9"/>
        <rFont val="宋体"/>
        <family val="3"/>
        <charset val="134"/>
      </rPr>
      <t>+9A+5</t>
    </r>
    <r>
      <rPr>
        <sz val="9"/>
        <rFont val="宋体"/>
        <family val="3"/>
        <charset val="134"/>
      </rPr>
      <t>T</t>
    </r>
    <r>
      <rPr>
        <sz val="10"/>
        <color indexed="8"/>
        <rFont val="宋体"/>
        <family val="3"/>
        <charset val="134"/>
      </rPr>
      <t>中空百叶玻璃</t>
    </r>
  </si>
  <si>
    <t>6C+19A+6C+6A+6C中空百叶玻璃</t>
  </si>
  <si>
    <r>
      <rPr>
        <sz val="9"/>
        <rFont val="宋体"/>
        <family val="3"/>
        <charset val="134"/>
      </rPr>
      <t>6T</t>
    </r>
    <r>
      <rPr>
        <sz val="9"/>
        <rFont val="宋体"/>
        <family val="3"/>
        <charset val="134"/>
      </rPr>
      <t>+19A+6</t>
    </r>
    <r>
      <rPr>
        <sz val="9"/>
        <rFont val="宋体"/>
        <family val="3"/>
        <charset val="134"/>
      </rPr>
      <t>T</t>
    </r>
    <r>
      <rPr>
        <sz val="9"/>
        <rFont val="宋体"/>
        <family val="3"/>
        <charset val="134"/>
      </rPr>
      <t>+6A+6</t>
    </r>
    <r>
      <rPr>
        <sz val="9"/>
        <rFont val="宋体"/>
        <family val="3"/>
        <charset val="134"/>
      </rPr>
      <t>T中空百叶玻璃</t>
    </r>
  </si>
  <si>
    <t>6C+19A+6C+9A+6C中空百叶玻璃</t>
  </si>
  <si>
    <r>
      <rPr>
        <sz val="9"/>
        <rFont val="宋体"/>
        <family val="3"/>
        <charset val="134"/>
      </rPr>
      <t>6T</t>
    </r>
    <r>
      <rPr>
        <sz val="9"/>
        <rFont val="宋体"/>
        <family val="3"/>
        <charset val="134"/>
      </rPr>
      <t>+19A+6</t>
    </r>
    <r>
      <rPr>
        <sz val="9"/>
        <rFont val="宋体"/>
        <family val="3"/>
        <charset val="134"/>
      </rPr>
      <t>T</t>
    </r>
    <r>
      <rPr>
        <sz val="9"/>
        <rFont val="宋体"/>
        <family val="3"/>
        <charset val="134"/>
      </rPr>
      <t>+9A+6</t>
    </r>
    <r>
      <rPr>
        <sz val="9"/>
        <rFont val="宋体"/>
        <family val="3"/>
        <charset val="134"/>
      </rPr>
      <t>T</t>
    </r>
    <r>
      <rPr>
        <sz val="10"/>
        <color indexed="8"/>
        <rFont val="宋体"/>
        <family val="3"/>
        <charset val="134"/>
      </rPr>
      <t>中空百叶玻璃</t>
    </r>
  </si>
  <si>
    <t>双钢化夹胶系列</t>
  </si>
  <si>
    <t>双钢化夹胶玻璃</t>
  </si>
  <si>
    <t>5T+0.76PVB+5T</t>
  </si>
  <si>
    <r>
      <rPr>
        <sz val="9"/>
        <rFont val="宋体"/>
        <family val="3"/>
        <charset val="134"/>
      </rPr>
      <t>5T+</t>
    </r>
    <r>
      <rPr>
        <sz val="9"/>
        <rFont val="宋体"/>
        <family val="3"/>
        <charset val="134"/>
      </rPr>
      <t>1.14</t>
    </r>
    <r>
      <rPr>
        <sz val="9"/>
        <rFont val="宋体"/>
        <family val="3"/>
        <charset val="134"/>
      </rPr>
      <t>PVB+5T</t>
    </r>
  </si>
  <si>
    <t>6T+0.76PVB+6T</t>
  </si>
  <si>
    <t>6T+1.14PVB+6T</t>
  </si>
  <si>
    <r>
      <rPr>
        <sz val="9"/>
        <rFont val="宋体"/>
        <family val="3"/>
        <charset val="134"/>
      </rPr>
      <t>8T+</t>
    </r>
    <r>
      <rPr>
        <sz val="9"/>
        <rFont val="宋体"/>
        <family val="3"/>
        <charset val="134"/>
      </rPr>
      <t>1.14</t>
    </r>
    <r>
      <rPr>
        <sz val="9"/>
        <rFont val="宋体"/>
        <family val="3"/>
        <charset val="134"/>
      </rPr>
      <t>PVB+</t>
    </r>
    <r>
      <rPr>
        <sz val="9"/>
        <rFont val="宋体"/>
        <family val="3"/>
        <charset val="134"/>
      </rPr>
      <t>8</t>
    </r>
    <r>
      <rPr>
        <sz val="9"/>
        <rFont val="宋体"/>
        <family val="3"/>
        <charset val="134"/>
      </rPr>
      <t>T</t>
    </r>
  </si>
  <si>
    <r>
      <rPr>
        <sz val="9"/>
        <rFont val="宋体"/>
        <family val="3"/>
        <charset val="134"/>
      </rPr>
      <t>8T+1.52</t>
    </r>
    <r>
      <rPr>
        <sz val="9"/>
        <rFont val="宋体"/>
        <family val="3"/>
        <charset val="134"/>
      </rPr>
      <t>PVB+</t>
    </r>
    <r>
      <rPr>
        <sz val="9"/>
        <rFont val="宋体"/>
        <family val="3"/>
        <charset val="134"/>
      </rPr>
      <t>8</t>
    </r>
    <r>
      <rPr>
        <sz val="9"/>
        <rFont val="宋体"/>
        <family val="3"/>
        <charset val="134"/>
      </rPr>
      <t>T</t>
    </r>
  </si>
  <si>
    <t>玻璃单片磨砂</t>
  </si>
  <si>
    <t>玻璃磨砂包干增加单价，含材料、加工等所有费用</t>
  </si>
  <si>
    <t>玻璃充氩气</t>
  </si>
  <si>
    <t>玻璃充氩气包干增加单价，含材料、加工等所有费用</t>
  </si>
  <si>
    <t>6A暖边胶条</t>
  </si>
  <si>
    <t>玻璃暖边包干增加单价，含材料、加工等所有费用</t>
  </si>
  <si>
    <t>暖边品牌：泰诺风，亚松，斯安德</t>
  </si>
  <si>
    <t>9A暖边胶条</t>
  </si>
  <si>
    <t>12A暖边胶条</t>
  </si>
  <si>
    <t>16A暖边胶条</t>
  </si>
  <si>
    <t>19A暖边胶条</t>
  </si>
  <si>
    <t>玻璃开孔费</t>
  </si>
  <si>
    <t>玻璃进行开孔处理，按单片玻璃单个孔进行报价</t>
  </si>
  <si>
    <t>美景条制作安装</t>
  </si>
  <si>
    <t>玻璃内分隔条包干增加单价，含辅材、加工等所有费用，型材按实际用量单独计算</t>
  </si>
  <si>
    <t>表三：人工费报价表</t>
  </si>
  <si>
    <t>项目业态</t>
  </si>
  <si>
    <t>门窗类型</t>
  </si>
  <si>
    <t>各种规格、各品种综合取值</t>
  </si>
  <si>
    <t>投标人工费单价</t>
  </si>
  <si>
    <t>制作费</t>
  </si>
  <si>
    <t>安装费</t>
  </si>
  <si>
    <t>合计</t>
  </si>
  <si>
    <t>普通铝合金型材</t>
  </si>
  <si>
    <t>断桥铝合金型材</t>
  </si>
  <si>
    <t>洋房</t>
  </si>
  <si>
    <t>别墅</t>
  </si>
  <si>
    <t>商业</t>
  </si>
  <si>
    <t>节能附框</t>
  </si>
  <si>
    <t>节能附框—树脂/木塑</t>
  </si>
  <si>
    <t>节能附框—预埋</t>
  </si>
  <si>
    <t>门窗所在楼栋如采用PC构件，且有节能附框（节能附框由门窗单位制作好移交给PC构件厂家在工厂内进行安装，PC构件在项目现场组装后，门窗单位在项目现场安装窗框与窗扇），则节能附框人工费报价相应调整（按门窗实际加工面积）</t>
  </si>
  <si>
    <t>门窗所在楼栋如采用PC构件，但无节能附框（窗框由门窗单位制作好移交给PC构件厂家在工厂内进行安装，PC构件在项目现场组装后，门窗单位在项目现场安装窗扇），则门窗人工费报价相应调整（按门窗实际加工面积，综合各种业态、各种型材、各种规格、各种种类）</t>
  </si>
  <si>
    <t>1、高层指10层及以上的住宅、酒店、写字楼、SOHO；
2、洋房指9层及以下的住宅、酒店、写字楼、SOHO；
3、别墅包括叠拼别墅、院落别墅、联排别墅、独栋别墅；
4、商业指使用非住宅常用型材的裙房商业、独栋商业、Shopping Mall等，如裙房商业带框地弹簧门。</t>
  </si>
  <si>
    <t>表四：措施费报价表</t>
  </si>
  <si>
    <t>基本要求</t>
  </si>
  <si>
    <t>1、投标人根据江苏盛和地产门窗项目实际情况考虑填报措施项目费用，此费用应包含为保证本工程工期、质量所发生的临时设施、安全文明施工费、大型机械使用、脚手架使用、冬雨季高温施工、成品保护费及本工程移交发包人指定物业公司前的清洁费等所有项目的全部费用（包括税金），分包人不得以任何理由向发包人提出索赔。措施费用也应充分考虑合同履约期内可能会发生的各种风险因素，不因人工、材料、施工机械和临时设施的费用、费率等形成各项单价的任何价格要素的波动而调整（例如出现油料价格大幅上涨等情况均不会调整综合单价或获得其他费用补偿），也不因本合同履约期内有关工作条件、工作时间或人工工资标准和其他与本工程相关的税费和政府收费或其他在本工程使用的材料、货物、施工机械价格或费用的变化或货币的贬升值而调整。
2、措施费单价包干，门窗、百叶工程按照门窗、百叶设计洞口面积记取；
3、深化设计、优化费发生时计取。</t>
  </si>
  <si>
    <t>措施费分项</t>
  </si>
  <si>
    <t>描述</t>
  </si>
  <si>
    <t>投标价格
（门窗百叶：元/m2；栏杆：元/m）</t>
  </si>
  <si>
    <t>1</t>
  </si>
  <si>
    <t>安全文明施工措施费</t>
  </si>
  <si>
    <t>施工现场满足安全文明施工要求所做的相应措施费用，垃圾清运费等</t>
  </si>
  <si>
    <t>2</t>
  </si>
  <si>
    <t>临时设施费用</t>
  </si>
  <si>
    <t>包括但不限于施工人员和管理人员的库房、住宿和办公室费用</t>
  </si>
  <si>
    <t>3</t>
  </si>
  <si>
    <t>成品保护</t>
  </si>
  <si>
    <t>本工程所涉及的保护措施包括但不限于本说明及合同条款中指明的各项内容，分包人应对施工现场及周边情况进行充分踏勘和了解，所有涉及本工程的保护措施均不再单独列项，包括门窗框扇保护，门框下框专用保护盒等</t>
  </si>
  <si>
    <t>4</t>
  </si>
  <si>
    <t>清洁费</t>
  </si>
  <si>
    <t>包含移交发包人指定物业公司前达到物业公司清洁要求的门窗清洁费（负责竣工验收、工地开放日和交房前的三次精保洁工作，并达到发包人要求且能顺利移交物业及业主，否则发包人有权统一委托第三方进行保洁，并从分包人合同中扣除相关费用）</t>
  </si>
  <si>
    <t>5</t>
  </si>
  <si>
    <t>规费</t>
  </si>
  <si>
    <t>包含但不限于工程排污费、社会保障费（养老保险、失业保险、医疗保险）、住房公积金、危险作业意外伤害保险</t>
  </si>
  <si>
    <t>6</t>
  </si>
  <si>
    <t>备案费</t>
  </si>
  <si>
    <t>投标人进驻工程所在地省市进行的公司备案及合约备案</t>
  </si>
  <si>
    <t>7</t>
  </si>
  <si>
    <t>竣工验收</t>
  </si>
  <si>
    <t>投标人自动或配合完成项目竣工验收包括的一切费用</t>
  </si>
  <si>
    <t>8</t>
  </si>
  <si>
    <t>其它</t>
  </si>
  <si>
    <t>若有请自行添加，不填则表示所有项目措施费均已考虑</t>
  </si>
  <si>
    <t>9</t>
  </si>
  <si>
    <t>4.2门窗通用辅材(补差)</t>
  </si>
  <si>
    <t>计算取费规则同战略约定</t>
  </si>
  <si>
    <t>10</t>
  </si>
  <si>
    <t>管理费、利润(补差)</t>
  </si>
  <si>
    <t>11</t>
  </si>
  <si>
    <t>人工费(补差)</t>
  </si>
  <si>
    <t>高层/洋房/别墅/商业，普通/断桥铝合金型材制作安装费增加</t>
  </si>
  <si>
    <t>12</t>
  </si>
  <si>
    <t>节能附框(补差)</t>
  </si>
  <si>
    <t>13</t>
  </si>
  <si>
    <t>合  计</t>
  </si>
  <si>
    <t>14</t>
  </si>
  <si>
    <t>淋水试验(补差)</t>
  </si>
  <si>
    <t>15</t>
  </si>
  <si>
    <t>水泥砂浆塞缝(补差)</t>
  </si>
  <si>
    <t>普通断桥铝合金窗材料运费报价表</t>
  </si>
  <si>
    <t>区域名称</t>
  </si>
  <si>
    <t>城市名称</t>
  </si>
  <si>
    <t>单价（不含税）
（元/㎡）</t>
  </si>
  <si>
    <t>备注说明</t>
  </si>
  <si>
    <t>不限项目业态报价</t>
  </si>
  <si>
    <t>江苏省</t>
  </si>
  <si>
    <t>苏州</t>
  </si>
  <si>
    <t>元/㎡</t>
  </si>
  <si>
    <t>包含普通断桥铝合金窗型材、五金等到加工厂的运费</t>
  </si>
  <si>
    <t>南通</t>
  </si>
  <si>
    <t>南京</t>
  </si>
  <si>
    <t>徐州</t>
  </si>
  <si>
    <t>无锡</t>
  </si>
  <si>
    <t>常州</t>
  </si>
  <si>
    <t>扬州</t>
  </si>
  <si>
    <t xml:space="preserve">说明：                                                                                                                                                                                 </t>
  </si>
  <si>
    <t xml:space="preserve">1）运费报价包括材料运至江苏盛和地产各项目工地指定位置所需之运输、装卸、保险等全部费用。  </t>
  </si>
  <si>
    <t>2）针对以上每个城市的供货，不填写视为运输费用已综合考虑在报价中，不再另行计取。如该城市不参与竞标和供货，请此项填写“/”。</t>
  </si>
  <si>
    <t>3）运费作为评标价格一部分会影响贵司竞价排名，请慎重考虑后填报。</t>
  </si>
  <si>
    <t>4）运费为不含税（增值税）价。</t>
  </si>
  <si>
    <t>主 要 材 料 配 置 清 单</t>
  </si>
  <si>
    <t>种类</t>
  </si>
  <si>
    <t>规格</t>
  </si>
  <si>
    <t>数量</t>
  </si>
  <si>
    <t>参考价（元）
（不含税）</t>
  </si>
  <si>
    <t>品牌</t>
  </si>
  <si>
    <t>XXX系列</t>
  </si>
  <si>
    <t>粉末喷涂断桥隔热铝型材</t>
  </si>
  <si>
    <t>氟碳喷涂断桥隔热铝型材（三涂两烤）</t>
  </si>
  <si>
    <t>电泳SG涂层断桥隔热铝型材</t>
  </si>
  <si>
    <t>门窗EPDM胶条、密封胶、密封毛条</t>
  </si>
  <si>
    <t>门窗其他五金件及辅材</t>
  </si>
  <si>
    <r>
      <rPr>
        <b/>
        <sz val="15"/>
        <color rgb="FF000000"/>
        <rFont val="宋体"/>
        <family val="3"/>
        <charset val="134"/>
      </rPr>
      <t>普通断桥铝合金门窗</t>
    </r>
    <r>
      <rPr>
        <b/>
        <sz val="15"/>
        <color rgb="FFFF0000"/>
        <rFont val="宋体"/>
        <family val="3"/>
        <charset val="134"/>
      </rPr>
      <t>主要</t>
    </r>
    <r>
      <rPr>
        <b/>
        <sz val="15"/>
        <color rgb="FF000000"/>
        <rFont val="宋体"/>
        <family val="3"/>
        <charset val="134"/>
      </rPr>
      <t>五金配件样板技术要求及报价清单</t>
    </r>
  </si>
  <si>
    <t>窗型</t>
  </si>
  <si>
    <t>型材类型</t>
  </si>
  <si>
    <t>配件类型</t>
  </si>
  <si>
    <t>产品品牌</t>
  </si>
  <si>
    <t>产品代号</t>
  </si>
  <si>
    <t>配件材质</t>
  </si>
  <si>
    <t>产地</t>
  </si>
  <si>
    <t>执手风格</t>
  </si>
  <si>
    <t>不含税单价
（元/单位）</t>
  </si>
  <si>
    <t>小计（元）</t>
  </si>
  <si>
    <t>内开窗</t>
  </si>
  <si>
    <t>XX
系列</t>
  </si>
  <si>
    <t>主要配件</t>
  </si>
  <si>
    <t>全半开配件</t>
  </si>
  <si>
    <t>其他配件</t>
  </si>
  <si>
    <t>合计（元/套）</t>
  </si>
  <si>
    <t>报价说明：上表普通断桥铝合金门窗五金按招标清单给定的标准窗型进行报价（不同类型产品都按套报价，自行增加），主要指门窗扇固定开启五金，请根据自己的系统窗五金自行罗列报价（数量要准确，固定螺钉不单列，其它报价综合考虑）。本系列产品可选五金报价列入下面表中（可自行添加）。</t>
  </si>
  <si>
    <t>主要铝型材线重表</t>
  </si>
  <si>
    <t>类型</t>
  </si>
  <si>
    <t>系列</t>
  </si>
  <si>
    <t>型材品牌</t>
  </si>
  <si>
    <t>型材名称</t>
  </si>
  <si>
    <t>型材代号</t>
  </si>
  <si>
    <t>线重</t>
  </si>
  <si>
    <t>铝合金门窗扣减规则</t>
  </si>
  <si>
    <t>门窗系列</t>
  </si>
  <si>
    <t>材料名称</t>
  </si>
  <si>
    <t>材料品牌</t>
  </si>
  <si>
    <t>单元格代号</t>
  </si>
  <si>
    <t>单边扣减尺寸</t>
  </si>
  <si>
    <t>门窗</t>
  </si>
  <si>
    <t>抹灰+节能附框</t>
  </si>
  <si>
    <t>具体尺寸按照研发确认的深化施工图确定</t>
  </si>
  <si>
    <t>抹灰</t>
  </si>
  <si>
    <t>江苏盛和房产模拟项目门窗工程清单及报价汇总表</t>
  </si>
  <si>
    <t>设计编号</t>
  </si>
  <si>
    <t>宽</t>
  </si>
  <si>
    <t>高</t>
  </si>
  <si>
    <t>数量
(樘)</t>
  </si>
  <si>
    <t>户数</t>
  </si>
  <si>
    <t>面积小计(m2)</t>
  </si>
  <si>
    <t>综合单价
（元/㎡·不含稅）</t>
  </si>
  <si>
    <t>合价
（元·不含税）</t>
  </si>
  <si>
    <t>70系列隔热铝合金门窗</t>
  </si>
  <si>
    <t>C1</t>
  </si>
  <si>
    <t>C2</t>
  </si>
  <si>
    <t>C3</t>
  </si>
  <si>
    <t>C4</t>
  </si>
  <si>
    <t>C5</t>
  </si>
  <si>
    <t>C6</t>
  </si>
  <si>
    <t>C7</t>
  </si>
  <si>
    <t>C8</t>
  </si>
  <si>
    <t>C9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</si>
  <si>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</si>
  <si>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</si>
  <si>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</si>
  <si>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</si>
  <si>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</si>
  <si>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</si>
  <si>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</si>
  <si>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</si>
  <si>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</si>
  <si>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</si>
  <si>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</si>
  <si>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</si>
  <si>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</si>
  <si>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</si>
  <si>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</si>
  <si>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</si>
  <si>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</si>
  <si>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</si>
  <si>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</si>
  <si>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</si>
  <si>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</si>
  <si>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</si>
  <si>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</si>
  <si>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</si>
  <si>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C34</t>
  </si>
  <si>
    <t>C35</t>
  </si>
  <si>
    <t>C36</t>
  </si>
  <si>
    <t>C37</t>
  </si>
  <si>
    <t>C38</t>
  </si>
  <si>
    <t>C39</t>
  </si>
  <si>
    <t>ZJC1</t>
  </si>
  <si>
    <t>ZJC2</t>
  </si>
  <si>
    <t>ZJC3</t>
  </si>
  <si>
    <t>ZJC4</t>
  </si>
  <si>
    <t>120以上系列隔热推拉门</t>
  </si>
  <si>
    <t>TLM4824</t>
  </si>
  <si>
    <t>TLM1824</t>
  </si>
  <si>
    <t>TLM4224</t>
  </si>
  <si>
    <t>TLM1824a</t>
  </si>
  <si>
    <t>TLM4224a</t>
  </si>
  <si>
    <t>TLM2124</t>
  </si>
  <si>
    <t>门窗小计</t>
  </si>
  <si>
    <t>备注：</t>
  </si>
  <si>
    <t>1、</t>
  </si>
  <si>
    <t>表中综合单价包含五金等辅材，并且施工过程中与墙面结构的处理均含在综合单价内。</t>
  </si>
  <si>
    <t>2、</t>
  </si>
  <si>
    <t>铝合金门窗结算工程量按实际窗框外围面积结算。</t>
  </si>
  <si>
    <t>3、</t>
  </si>
  <si>
    <t>未尽事宜详见招标图纸及招标文件相关规定。</t>
  </si>
  <si>
    <r>
      <rPr>
        <b/>
        <sz val="14"/>
        <rFont val="宋体"/>
        <family val="3"/>
        <charset val="134"/>
      </rPr>
      <t>铝门窗综合单价分析表</t>
    </r>
    <r>
      <rPr>
        <b/>
        <sz val="14"/>
        <color rgb="FFFF0000"/>
        <rFont val="宋体"/>
        <family val="3"/>
        <charset val="134"/>
      </rPr>
      <t>--样版（每个窗需要制作分析表）</t>
    </r>
  </si>
  <si>
    <t>工程名称：普通门窗工程</t>
  </si>
  <si>
    <r>
      <rPr>
        <sz val="12"/>
        <rFont val="Times New Roman"/>
        <family val="1"/>
      </rPr>
      <t xml:space="preserve"> </t>
    </r>
    <r>
      <rPr>
        <sz val="10"/>
        <rFont val="宋体"/>
        <family val="3"/>
        <charset val="134"/>
      </rPr>
      <t>单位：</t>
    </r>
    <r>
      <rPr>
        <sz val="12"/>
        <rFont val="Times New Roman"/>
        <family val="1"/>
      </rPr>
      <t>RMB</t>
    </r>
    <r>
      <rPr>
        <sz val="10"/>
        <rFont val="宋体"/>
        <family val="3"/>
        <charset val="134"/>
      </rPr>
      <t>元</t>
    </r>
    <r>
      <rPr>
        <sz val="12"/>
        <rFont val="Times New Roman"/>
        <family val="1"/>
      </rPr>
      <t>/m</t>
    </r>
    <r>
      <rPr>
        <vertAlign val="superscript"/>
        <sz val="12"/>
        <rFont val="Times New Roman"/>
        <family val="1"/>
      </rPr>
      <t>2</t>
    </r>
  </si>
  <si>
    <t>洞口尺寸</t>
  </si>
  <si>
    <t>系统门窗型号：内开窗--C1</t>
  </si>
  <si>
    <t>单位：人民币·元</t>
  </si>
  <si>
    <t>↓以下勿删除</t>
  </si>
  <si>
    <t>品牌规格型号</t>
  </si>
  <si>
    <t>净用量</t>
  </si>
  <si>
    <t>计算用量</t>
  </si>
  <si>
    <t>单价
（不含税）
（元）</t>
  </si>
  <si>
    <t>合价
（不含税）
（元）</t>
  </si>
  <si>
    <t xml:space="preserve">备注
</t>
  </si>
  <si>
    <t>一</t>
  </si>
  <si>
    <t>材料费</t>
  </si>
  <si>
    <t>面积</t>
  </si>
  <si>
    <t>电泳或粉末喷涂断桥隔热铝型材
（材料单价含隔热条、供货损耗）</t>
  </si>
  <si>
    <t>Kg</t>
  </si>
  <si>
    <t>包含电泳或粉末喷涂和损耗，专用系统门窗型材</t>
  </si>
  <si>
    <t>普通断桥窗开启扇五金件汇总</t>
  </si>
  <si>
    <t>执手、传动杆连片、锁点锁块、传动盒等。五金明细具体见附件1-系统窗五金报价表。</t>
  </si>
  <si>
    <t>此费用按平米包干，包含密封胶条、等压胶条、胶条角等</t>
  </si>
  <si>
    <t>此费用按平米包干，包括连接角插件、组角专用双组份胶、固定销钉、自攻钉、玻璃垫托垫块、扣条卡子、清洗剂、连接固定用自攻钉、调节垫块、工艺孔盖等。</t>
  </si>
  <si>
    <t>系统窗材料运输费</t>
  </si>
  <si>
    <r>
      <rPr>
        <sz val="10"/>
        <rFont val="宋体"/>
        <family val="3"/>
        <charset val="134"/>
      </rPr>
      <t>系统门窗厂家提供材料运输到门窗厂费用；参考表五中报价；本次报价暂按照运输到</t>
    </r>
    <r>
      <rPr>
        <sz val="10"/>
        <color rgb="FFFF0000"/>
        <rFont val="宋体"/>
        <family val="3"/>
        <charset val="134"/>
      </rPr>
      <t>南通</t>
    </r>
    <r>
      <rPr>
        <sz val="10"/>
        <rFont val="宋体"/>
        <family val="3"/>
        <charset val="134"/>
      </rPr>
      <t>计入</t>
    </r>
  </si>
  <si>
    <t>LOW-E中空玻璃</t>
  </si>
  <si>
    <t>6+12A+6 LOW-E中空玻璃</t>
  </si>
  <si>
    <t>表二玻璃；本次暂定价，以最终配置价格为准（计算规则参考计算规则计算）</t>
  </si>
  <si>
    <t>表一报价4.1附框、钢衬；本次暂定价，以最终配置价格为准</t>
  </si>
  <si>
    <t>门窗安装辅材</t>
  </si>
  <si>
    <t>表一报价4.2门窗通用辅材；</t>
  </si>
  <si>
    <t>小计：</t>
  </si>
  <si>
    <t>二</t>
  </si>
  <si>
    <t>节能附框加工费</t>
  </si>
  <si>
    <t>表三人工节能附框加工费</t>
  </si>
  <si>
    <t>铝合金门窗制作加工费</t>
  </si>
  <si>
    <t>表三人工铝合金门窗制作加工费；本次暂定价，以最终配置价格为准</t>
  </si>
  <si>
    <t>运输保护包装及运输费</t>
  </si>
  <si>
    <t>表一报价6运输费；本次暂定价，以最终配置价格为准</t>
  </si>
  <si>
    <t>三</t>
  </si>
  <si>
    <t>节能附框安装费</t>
  </si>
  <si>
    <t>表三人工节能附框安装费</t>
  </si>
  <si>
    <t>铝合金门窗安装费</t>
  </si>
  <si>
    <t>表三人工铝合金门窗安装费；本次暂定价，以最终配置价格为准</t>
  </si>
  <si>
    <t>一、二、三项合计</t>
  </si>
  <si>
    <t>四</t>
  </si>
  <si>
    <t>取费</t>
  </si>
  <si>
    <t>按投标费率计</t>
  </si>
  <si>
    <t>五</t>
  </si>
  <si>
    <t>合计（不含增值税）</t>
  </si>
  <si>
    <t>六</t>
  </si>
  <si>
    <t>综合单价（不含增值税）</t>
  </si>
  <si>
    <r>
      <rPr>
        <sz val="12"/>
        <rFont val="Times New Roman"/>
        <family val="1"/>
      </rPr>
      <t xml:space="preserve"> </t>
    </r>
    <r>
      <rPr>
        <sz val="10"/>
        <rFont val="Arial"/>
        <family val="2"/>
      </rPr>
      <t>单位：</t>
    </r>
    <r>
      <rPr>
        <sz val="12"/>
        <rFont val="Times New Roman"/>
        <family val="1"/>
      </rPr>
      <t>RMB</t>
    </r>
    <r>
      <rPr>
        <sz val="10"/>
        <rFont val="Arial"/>
        <family val="2"/>
      </rPr>
      <t>元</t>
    </r>
    <r>
      <rPr>
        <sz val="12"/>
        <rFont val="Times New Roman"/>
        <family val="1"/>
      </rPr>
      <t>/m</t>
    </r>
    <r>
      <rPr>
        <vertAlign val="superscript"/>
        <sz val="12"/>
        <rFont val="Times New Roman"/>
        <family val="1"/>
      </rPr>
      <t>2</t>
    </r>
  </si>
  <si>
    <t>系统门窗型号：内开窗--C2</t>
  </si>
  <si>
    <t>电泳或粉末喷涂断桥隔热铝型材
（材料单价含供货损耗）</t>
  </si>
  <si>
    <t>系统门窗型号：内开窗--C3</t>
  </si>
  <si>
    <t>工程名称：系统门窗工程</t>
  </si>
  <si>
    <t>普通门窗型号：内开窗--C3</t>
  </si>
  <si>
    <t>系统门窗型号：内开窗--ZJC1</t>
  </si>
  <si>
    <t>Low-E中空玻璃中置百页</t>
  </si>
  <si>
    <t>6T+19A+6T（中置百页） LOW-E中空玻璃</t>
  </si>
  <si>
    <t>10T+27A+10T（中置百页） LOW-E中空玻璃</t>
  </si>
  <si>
    <t>系统门窗型号：推拉门1824</t>
  </si>
  <si>
    <t>系统门窗型号：推拉门4224a</t>
  </si>
  <si>
    <r>
      <rPr>
        <b/>
        <sz val="14"/>
        <rFont val="宋体"/>
        <family val="3"/>
        <charset val="134"/>
      </rPr>
      <t>铝门窗综合单价分析表</t>
    </r>
    <r>
      <rPr>
        <b/>
        <sz val="14"/>
        <color rgb="FFFF0000"/>
        <rFont val="宋体"/>
        <family val="3"/>
        <charset val="134"/>
      </rPr>
      <t>--样版（每个窗需要制作分析）</t>
    </r>
  </si>
  <si>
    <t>普通门窗型号：推拉门1824</t>
  </si>
  <si>
    <r>
      <rPr>
        <b/>
        <sz val="14"/>
        <color theme="1"/>
        <rFont val="宋体"/>
        <family val="3"/>
        <charset val="134"/>
        <scheme val="minor"/>
      </rPr>
      <t>门窗型材明细表</t>
    </r>
    <r>
      <rPr>
        <b/>
        <sz val="14"/>
        <color rgb="FFFF0000"/>
        <rFont val="宋体"/>
        <family val="3"/>
        <charset val="134"/>
        <scheme val="minor"/>
      </rPr>
      <t>--样版（每个窗需要制作型材明细表）</t>
    </r>
  </si>
  <si>
    <t>项目名</t>
  </si>
  <si>
    <t>窗号</t>
  </si>
  <si>
    <t>型材编号</t>
  </si>
  <si>
    <t>尺寸（mm）</t>
  </si>
  <si>
    <t>数量（支）</t>
  </si>
  <si>
    <t>米单重（kg/m）</t>
  </si>
  <si>
    <t>重量（kg）</t>
  </si>
  <si>
    <t>樘数</t>
  </si>
  <si>
    <t>合计重量（kg）</t>
  </si>
  <si>
    <t>盛和房产模拟项目</t>
  </si>
  <si>
    <r>
      <rPr>
        <b/>
        <sz val="16"/>
        <color theme="1"/>
        <rFont val="宋体"/>
        <family val="3"/>
        <charset val="134"/>
        <scheme val="minor"/>
      </rPr>
      <t>门窗配件明细表</t>
    </r>
    <r>
      <rPr>
        <b/>
        <sz val="16"/>
        <color rgb="FFFF0000"/>
        <rFont val="宋体"/>
        <family val="3"/>
        <charset val="134"/>
        <scheme val="minor"/>
      </rPr>
      <t>--样版（每个窗需要制作配件明细表）</t>
    </r>
  </si>
  <si>
    <t>配件名称</t>
  </si>
  <si>
    <t>编号</t>
  </si>
  <si>
    <r>
      <rPr>
        <b/>
        <sz val="10"/>
        <rFont val="宋体"/>
        <family val="3"/>
        <charset val="134"/>
      </rPr>
      <t>不含税单价</t>
    </r>
  </si>
  <si>
    <t>不含税金额（元）</t>
  </si>
  <si>
    <t>不含税合计金额（元）</t>
  </si>
  <si>
    <t>……</t>
  </si>
  <si>
    <t>玻璃原片为：南玻、信义、耀皮
（只能指定上述品牌）</t>
    <phoneticPr fontId="31" type="noConversion"/>
  </si>
  <si>
    <t>铝型材为：华建、奋安、兴发、海螺
（只能上述指定品牌）
隔热条品牌为：泰诺风、亚松、斯安德
（只能指定上述品牌，且隔热条质量必须符合GB/T 23615.1-2017 《铝合金建筑型材用隔热材料 第1部分：聚酰胺型材》</t>
    <phoneticPr fontId="31" type="noConversion"/>
  </si>
  <si>
    <t xml:space="preserve">之江、东方雨虹、坚朗、思蓝德等同档次品牌
</t>
    <phoneticPr fontId="31" type="noConversion"/>
  </si>
  <si>
    <t>20A暖边胶条</t>
  </si>
  <si>
    <t>22A暖边胶条</t>
    <phoneticPr fontId="31" type="noConversion"/>
  </si>
  <si>
    <t>24A暖边胶条</t>
    <phoneticPr fontId="3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</si>
</sst>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41" formatCode="_ * #,##0_ ;_ * \-#,##0_ ;_ * &quot;-&quot;_ ;_ @_ "/>
    <numFmt numFmtId="43" formatCode="_ * #,##0.00_ ;_ * \-#,##0.00_ ;_ * &quot;-&quot;??_ ;_ @_ "/>
    <numFmt numFmtId="176" formatCode="_(&quot;$&quot;* #,##0_);_(&quot;$&quot;* \(#,##0\);_(&quot;$&quot;* &quot;-&quot;_);_(@_)"/>
    <numFmt numFmtId="177" formatCode="_-* #,##0.00\ [$€-1]_-;\-* #,##0.00\ [$€-1]_-;_-* &quot;-&quot;??\ [$€-1]_-"/>
    <numFmt numFmtId="178" formatCode="_ \¥* #,##0.00_ ;_ \¥* \-#,##0.00_ ;_ \¥* &quot;-&quot;??_ ;_ @_ "/>
    <numFmt numFmtId="179" formatCode="_(* #,##0_);_(* \(#,##0\);_(* &quot;-&quot;_);_(@_)"/>
    <numFmt numFmtId="180" formatCode="\¥#,##0.00_);[Red]\(\¥#,##0.00\)"/>
    <numFmt numFmtId="181" formatCode="#,##0.000_);[Red]\(#,##0.000\)"/>
    <numFmt numFmtId="182" formatCode="0.00_);[Red]\(0.00\)"/>
    <numFmt numFmtId="183" formatCode="0.0"/>
    <numFmt numFmtId="184" formatCode="0.000"/>
    <numFmt numFmtId="185" formatCode="0.00_ "/>
    <numFmt numFmtId="186" formatCode="_(* #,##0.0_);_(* \(#,##0.0\);_(* &quot;-&quot;??_);_(@_)"/>
    <numFmt numFmtId="187" formatCode="#,##0.00_);[Red]\(#,##0.00\)"/>
    <numFmt numFmtId="188" formatCode="0.0%"/>
    <numFmt numFmtId="189" formatCode="0_ "/>
    <numFmt numFmtId="190" formatCode="0.00;_㰀"/>
    <numFmt numFmtId="191" formatCode="0.00;_䠀"/>
    <numFmt numFmtId="192" formatCode="0.000_ "/>
    <numFmt numFmtId="193" formatCode="0.00;[Red]0.00"/>
    <numFmt numFmtId="194" formatCode="#,##0.00_ "/>
  </numFmts>
  <fonts count="114">
    <font>
      <sz val="12"/>
      <name val="宋体"/>
      <charset val="134"/>
    </font>
    <font>
      <sz val="11"/>
      <color theme="1"/>
      <name val="宋体"/>
      <family val="3"/>
      <charset val="134"/>
      <scheme val="minor"/>
    </font>
    <font>
      <b/>
      <sz val="16"/>
      <color theme="1"/>
      <name val="宋体"/>
      <family val="3"/>
      <charset val="134"/>
      <scheme val="minor"/>
    </font>
    <font>
      <b/>
      <sz val="11"/>
      <color rgb="FFFF0000"/>
      <name val="微软雅黑"/>
      <family val="2"/>
      <charset val="134"/>
    </font>
    <font>
      <b/>
      <sz val="10"/>
      <name val="宋体"/>
      <family val="3"/>
      <charset val="134"/>
    </font>
    <font>
      <sz val="11"/>
      <name val="宋体"/>
      <family val="3"/>
      <charset val="134"/>
    </font>
    <font>
      <sz val="10"/>
      <name val="Calibri"/>
      <family val="2"/>
    </font>
    <font>
      <sz val="10"/>
      <name val="宋体"/>
      <family val="3"/>
      <charset val="134"/>
    </font>
    <font>
      <sz val="10"/>
      <color theme="1"/>
      <name val="Calibri+"/>
      <family val="2"/>
    </font>
    <font>
      <b/>
      <sz val="14"/>
      <color theme="1"/>
      <name val="宋体"/>
      <family val="3"/>
      <charset val="134"/>
      <scheme val="minor"/>
    </font>
    <font>
      <b/>
      <sz val="11"/>
      <name val="宋体"/>
      <family val="3"/>
      <charset val="134"/>
    </font>
    <font>
      <sz val="11"/>
      <name val="Calibri"/>
      <family val="2"/>
    </font>
    <font>
      <sz val="11"/>
      <color theme="1"/>
      <name val="Calibri+"/>
      <family val="2"/>
    </font>
    <font>
      <sz val="10"/>
      <name val="Arial"/>
      <family val="2"/>
    </font>
    <font>
      <sz val="10"/>
      <color rgb="FFFF0000"/>
      <name val="Arial"/>
      <family val="2"/>
    </font>
    <font>
      <b/>
      <sz val="10"/>
      <name val="仿宋_GB2312"/>
      <family val="3"/>
      <charset val="134"/>
    </font>
    <font>
      <sz val="11"/>
      <name val="Arial Unicode MS"/>
      <family val="2"/>
    </font>
    <font>
      <sz val="10"/>
      <name val="Arial Unicode MS"/>
      <family val="2"/>
    </font>
    <font>
      <b/>
      <sz val="14"/>
      <name val="宋体"/>
      <family val="3"/>
      <charset val="134"/>
    </font>
    <font>
      <b/>
      <sz val="10.8"/>
      <name val="宋体"/>
      <family val="3"/>
      <charset val="134"/>
    </font>
    <font>
      <sz val="10.8"/>
      <name val="宋体"/>
      <family val="3"/>
      <charset val="134"/>
    </font>
    <font>
      <b/>
      <sz val="12"/>
      <name val="宋体"/>
      <family val="3"/>
      <charset val="134"/>
    </font>
    <font>
      <sz val="9"/>
      <name val="Tahoma"/>
      <family val="2"/>
    </font>
    <font>
      <sz val="11"/>
      <name val="Arial"/>
      <family val="2"/>
    </font>
    <font>
      <sz val="11"/>
      <name val="Times New Roman"/>
      <family val="1"/>
    </font>
    <font>
      <sz val="12"/>
      <name val="Times New Roman"/>
      <family val="1"/>
    </font>
    <font>
      <sz val="10"/>
      <color rgb="FFFF0000"/>
      <name val="Arial Unicode MS"/>
      <family val="2"/>
    </font>
    <font>
      <b/>
      <sz val="11"/>
      <color theme="1"/>
      <name val="宋体"/>
      <family val="3"/>
      <charset val="134"/>
    </font>
    <font>
      <sz val="11"/>
      <color rgb="FFFF0000"/>
      <name val="Arial Unicode MS"/>
      <family val="2"/>
    </font>
    <font>
      <b/>
      <sz val="10"/>
      <color rgb="FFFF0000"/>
      <name val="宋体"/>
      <family val="3"/>
      <charset val="134"/>
    </font>
    <font>
      <b/>
      <i/>
      <sz val="10"/>
      <name val="宋体"/>
      <family val="3"/>
      <charset val="134"/>
    </font>
    <font>
      <sz val="9"/>
      <name val="宋体"/>
      <family val="3"/>
      <charset val="134"/>
    </font>
    <font>
      <b/>
      <sz val="9"/>
      <name val="宋体"/>
      <family val="3"/>
      <charset val="134"/>
    </font>
    <font>
      <sz val="11"/>
      <name val="宋体"/>
      <family val="3"/>
      <charset val="134"/>
      <scheme val="minor"/>
    </font>
    <font>
      <b/>
      <sz val="11"/>
      <name val="仿宋"/>
      <family val="3"/>
      <charset val="134"/>
    </font>
    <font>
      <sz val="11"/>
      <name val="仿宋"/>
      <family val="3"/>
      <charset val="134"/>
    </font>
    <font>
      <b/>
      <sz val="11"/>
      <color theme="1"/>
      <name val="宋体"/>
      <family val="3"/>
      <charset val="134"/>
      <scheme val="minor"/>
    </font>
    <font>
      <b/>
      <sz val="15"/>
      <color rgb="FF000000"/>
      <name val="宋体"/>
      <family val="3"/>
      <charset val="134"/>
    </font>
    <font>
      <b/>
      <sz val="15"/>
      <color indexed="8"/>
      <name val="宋体"/>
      <family val="3"/>
      <charset val="134"/>
    </font>
    <font>
      <b/>
      <sz val="11"/>
      <color indexed="8"/>
      <name val="宋体"/>
      <family val="3"/>
      <charset val="134"/>
    </font>
    <font>
      <sz val="11"/>
      <color indexed="8"/>
      <name val="宋体"/>
      <family val="3"/>
      <charset val="134"/>
    </font>
    <font>
      <sz val="12"/>
      <color indexed="8"/>
      <name val="宋体"/>
      <family val="3"/>
      <charset val="134"/>
    </font>
    <font>
      <sz val="10"/>
      <color rgb="FFFF0000"/>
      <name val="宋体"/>
      <family val="3"/>
      <charset val="134"/>
    </font>
    <font>
      <sz val="11"/>
      <color rgb="FFFF0000"/>
      <name val="宋体"/>
      <family val="3"/>
      <charset val="134"/>
    </font>
    <font>
      <b/>
      <sz val="20"/>
      <name val="宋体"/>
      <family val="3"/>
      <charset val="134"/>
    </font>
    <font>
      <sz val="12"/>
      <color rgb="FFFF0000"/>
      <name val="宋体"/>
      <family val="3"/>
      <charset val="134"/>
    </font>
    <font>
      <sz val="14"/>
      <name val="宋体"/>
      <family val="3"/>
      <charset val="134"/>
    </font>
    <font>
      <sz val="10"/>
      <color theme="1"/>
      <name val="微软雅黑"/>
      <family val="2"/>
      <charset val="134"/>
    </font>
    <font>
      <sz val="10"/>
      <name val="微软雅黑"/>
      <family val="2"/>
      <charset val="134"/>
    </font>
    <font>
      <sz val="10"/>
      <color indexed="8"/>
      <name val="宋体"/>
      <family val="3"/>
      <charset val="134"/>
    </font>
    <font>
      <sz val="9"/>
      <name val="Arial"/>
      <family val="2"/>
    </font>
    <font>
      <sz val="9"/>
      <color rgb="FFFF0000"/>
      <name val="宋体"/>
      <family val="3"/>
      <charset val="134"/>
    </font>
    <font>
      <b/>
      <sz val="12"/>
      <color rgb="FFFF0000"/>
      <name val="宋体"/>
      <family val="3"/>
      <charset val="134"/>
    </font>
    <font>
      <sz val="9"/>
      <color indexed="8"/>
      <name val="宋体"/>
      <family val="3"/>
      <charset val="134"/>
    </font>
    <font>
      <sz val="10"/>
      <color theme="1"/>
      <name val="宋体"/>
      <family val="3"/>
      <charset val="134"/>
      <scheme val="minor"/>
    </font>
    <font>
      <sz val="9"/>
      <name val="宋体"/>
      <family val="3"/>
      <charset val="134"/>
      <scheme val="minor"/>
    </font>
    <font>
      <b/>
      <sz val="9"/>
      <name val="宋体"/>
      <family val="3"/>
      <charset val="134"/>
      <scheme val="minor"/>
    </font>
    <font>
      <b/>
      <u/>
      <sz val="9"/>
      <name val="宋体"/>
      <family val="3"/>
      <charset val="134"/>
    </font>
    <font>
      <sz val="10"/>
      <name val="华文细黑"/>
      <family val="3"/>
      <charset val="134"/>
    </font>
    <font>
      <sz val="18"/>
      <color rgb="FF0000FF"/>
      <name val="宋体"/>
      <family val="3"/>
      <charset val="134"/>
    </font>
    <font>
      <sz val="11"/>
      <color theme="1"/>
      <name val="华文细黑"/>
      <family val="3"/>
      <charset val="134"/>
    </font>
    <font>
      <sz val="10"/>
      <color theme="1"/>
      <name val="华文细黑"/>
      <family val="3"/>
      <charset val="134"/>
    </font>
    <font>
      <sz val="10"/>
      <color rgb="FFFF0000"/>
      <name val="华文细黑"/>
      <family val="3"/>
      <charset val="134"/>
    </font>
    <font>
      <b/>
      <sz val="14"/>
      <color theme="1"/>
      <name val="Segoe UI"/>
      <family val="2"/>
    </font>
    <font>
      <b/>
      <sz val="10"/>
      <color theme="1"/>
      <name val="Segoe UI"/>
      <family val="2"/>
    </font>
    <font>
      <sz val="10"/>
      <color theme="1"/>
      <name val="Segoe UI"/>
      <family val="2"/>
    </font>
    <font>
      <sz val="11"/>
      <color indexed="42"/>
      <name val="宋体"/>
      <family val="3"/>
      <charset val="134"/>
    </font>
    <font>
      <b/>
      <sz val="8"/>
      <name val="Arial"/>
      <family val="2"/>
    </font>
    <font>
      <sz val="8"/>
      <name val="Arial"/>
      <family val="2"/>
    </font>
    <font>
      <b/>
      <sz val="12"/>
      <name val="Helv"/>
      <family val="2"/>
    </font>
    <font>
      <b/>
      <sz val="12"/>
      <name val="Arial"/>
      <family val="2"/>
    </font>
    <font>
      <b/>
      <sz val="11"/>
      <name val="Helv"/>
      <family val="2"/>
    </font>
    <font>
      <b/>
      <sz val="10"/>
      <name val="Helv"/>
      <family val="2"/>
    </font>
    <font>
      <b/>
      <sz val="12"/>
      <color indexed="8"/>
      <name val="Arial"/>
      <family val="2"/>
    </font>
    <font>
      <sz val="11"/>
      <color indexed="8"/>
      <name val="宋体"/>
      <family val="3"/>
      <charset val="134"/>
      <scheme val="minor"/>
    </font>
    <font>
      <b/>
      <sz val="15"/>
      <color indexed="62"/>
      <name val="宋体"/>
      <family val="3"/>
      <charset val="134"/>
    </font>
    <font>
      <b/>
      <sz val="13"/>
      <color indexed="62"/>
      <name val="宋体"/>
      <family val="3"/>
      <charset val="134"/>
    </font>
    <font>
      <b/>
      <sz val="11"/>
      <color indexed="62"/>
      <name val="宋体"/>
      <family val="3"/>
      <charset val="134"/>
    </font>
    <font>
      <b/>
      <sz val="18"/>
      <color indexed="62"/>
      <name val="宋体"/>
      <family val="3"/>
      <charset val="134"/>
    </font>
    <font>
      <sz val="11"/>
      <color indexed="8"/>
      <name val="ＭＳ Ｐゴシック"/>
      <family val="2"/>
    </font>
    <font>
      <sz val="11"/>
      <color indexed="20"/>
      <name val="宋体"/>
      <family val="3"/>
      <charset val="134"/>
    </font>
    <font>
      <sz val="10"/>
      <color indexed="20"/>
      <name val="宋体"/>
      <family val="3"/>
      <charset val="134"/>
    </font>
    <font>
      <sz val="11"/>
      <color rgb="FF9C0006"/>
      <name val="微软雅黑"/>
      <family val="2"/>
      <charset val="134"/>
    </font>
    <font>
      <sz val="11"/>
      <color rgb="FF9C0006"/>
      <name val="宋体"/>
      <family val="3"/>
      <charset val="134"/>
      <scheme val="minor"/>
    </font>
    <font>
      <sz val="12"/>
      <color indexed="20"/>
      <name val="宋体"/>
      <family val="3"/>
      <charset val="134"/>
    </font>
    <font>
      <sz val="11"/>
      <name val="ＭＳ Ｐゴシック"/>
      <family val="2"/>
    </font>
    <font>
      <u/>
      <sz val="12"/>
      <color indexed="12"/>
      <name val="宋体"/>
      <family val="3"/>
      <charset val="134"/>
    </font>
    <font>
      <sz val="11"/>
      <color indexed="17"/>
      <name val="宋体"/>
      <family val="3"/>
      <charset val="134"/>
    </font>
    <font>
      <sz val="10"/>
      <color indexed="17"/>
      <name val="宋体"/>
      <family val="3"/>
      <charset val="134"/>
    </font>
    <font>
      <sz val="11"/>
      <color rgb="FF006100"/>
      <name val="微软雅黑"/>
      <family val="2"/>
      <charset val="134"/>
    </font>
    <font>
      <sz val="11"/>
      <color rgb="FF006100"/>
      <name val="宋体"/>
      <family val="3"/>
      <charset val="134"/>
      <scheme val="minor"/>
    </font>
    <font>
      <sz val="12"/>
      <color indexed="17"/>
      <name val="宋体"/>
      <family val="3"/>
      <charset val="134"/>
    </font>
    <font>
      <b/>
      <sz val="11"/>
      <color indexed="52"/>
      <name val="宋体"/>
      <family val="3"/>
      <charset val="134"/>
    </font>
    <font>
      <b/>
      <sz val="11"/>
      <color indexed="42"/>
      <name val="宋体"/>
      <family val="3"/>
      <charset val="134"/>
    </font>
    <font>
      <i/>
      <sz val="11"/>
      <color indexed="23"/>
      <name val="宋体"/>
      <family val="3"/>
      <charset val="134"/>
    </font>
    <font>
      <sz val="11"/>
      <color indexed="10"/>
      <name val="宋体"/>
      <family val="3"/>
      <charset val="134"/>
    </font>
    <font>
      <sz val="11"/>
      <color indexed="52"/>
      <name val="宋体"/>
      <family val="3"/>
      <charset val="134"/>
    </font>
    <font>
      <sz val="10"/>
      <color rgb="FF000000"/>
      <name val="Times New Roman"/>
      <family val="1"/>
    </font>
    <font>
      <sz val="11"/>
      <color indexed="60"/>
      <name val="宋体"/>
      <family val="3"/>
      <charset val="134"/>
    </font>
    <font>
      <b/>
      <sz val="11"/>
      <color indexed="63"/>
      <name val="宋体"/>
      <family val="3"/>
      <charset val="134"/>
    </font>
    <font>
      <sz val="11"/>
      <color indexed="62"/>
      <name val="宋体"/>
      <family val="3"/>
      <charset val="134"/>
    </font>
    <font>
      <sz val="12"/>
      <name val="新細明體"/>
      <charset val="134"/>
    </font>
    <font>
      <b/>
      <sz val="15"/>
      <color rgb="FFFF0000"/>
      <name val="宋体"/>
      <family val="3"/>
      <charset val="134"/>
    </font>
    <font>
      <b/>
      <sz val="14"/>
      <color rgb="FFFF0000"/>
      <name val="宋体"/>
      <family val="3"/>
      <charset val="134"/>
      <scheme val="minor"/>
    </font>
    <font>
      <vertAlign val="superscript"/>
      <sz val="12"/>
      <name val="Times New Roman"/>
      <family val="1"/>
    </font>
    <font>
      <vertAlign val="superscript"/>
      <sz val="9"/>
      <name val="宋体"/>
      <family val="3"/>
      <charset val="134"/>
    </font>
    <font>
      <b/>
      <sz val="14"/>
      <color theme="1"/>
      <name val="宋体"/>
      <family val="3"/>
      <charset val="134"/>
    </font>
    <font>
      <b/>
      <sz val="16"/>
      <color rgb="FFFF0000"/>
      <name val="宋体"/>
      <family val="3"/>
      <charset val="134"/>
      <scheme val="minor"/>
    </font>
    <font>
      <b/>
      <sz val="14"/>
      <color rgb="FFFF0000"/>
      <name val="宋体"/>
      <family val="3"/>
      <charset val="134"/>
    </font>
    <font>
      <sz val="10"/>
      <color rgb="FFFF0000"/>
      <name val="微软雅黑"/>
      <family val="2"/>
      <charset val="134"/>
    </font>
    <font>
      <sz val="10"/>
      <color indexed="8"/>
      <name val="Segoe UI"/>
      <family val="2"/>
    </font>
    <font>
      <sz val="10"/>
      <color indexed="8"/>
      <name val="Wingdings"/>
      <charset val="2"/>
    </font>
    <font>
      <sz val="10"/>
      <color indexed="8"/>
      <name val="微软雅黑"/>
      <family val="2"/>
      <charset val="134"/>
    </font>
    <font>
      <sz val="12"/>
      <name val="宋体"/>
      <family val="3"/>
      <charset val="134"/>
    </font>
  </fonts>
  <fills count="28">
    <fill>
      <patternFill patternType="none"/>
    </fill>
    <fill>
      <patternFill patternType="gray125"/>
    </fill>
    <fill>
      <patternFill patternType="solid">
        <fgColor indexed="22"/>
        <bgColor indexed="0"/>
      </patternFill>
    </fill>
    <fill>
      <patternFill patternType="solid">
        <fgColor theme="0" tint="-0.249977111117893"/>
        <bgColor indexed="64"/>
      </patternFill>
    </fill>
    <fill>
      <patternFill patternType="solid">
        <fgColor theme="0" tint="-0.1498764000366222"/>
        <bgColor indexed="64"/>
      </patternFill>
    </fill>
    <fill>
      <patternFill patternType="solid">
        <fgColor rgb="FFFFFF00"/>
        <bgColor indexed="64"/>
      </patternFill>
    </fill>
    <fill>
      <patternFill patternType="solid">
        <fgColor rgb="FF92D050"/>
        <bgColor indexed="64"/>
      </patternFill>
    </fill>
    <fill>
      <patternFill patternType="solid">
        <fgColor rgb="FF7030A0"/>
        <bgColor indexed="64"/>
      </patternFill>
    </fill>
    <fill>
      <patternFill patternType="solid">
        <fgColor theme="0"/>
        <bgColor indexed="64"/>
      </patternFill>
    </fill>
    <fill>
      <patternFill patternType="solid">
        <fgColor theme="7" tint="0.59999389629810485"/>
        <bgColor indexed="64"/>
      </patternFill>
    </fill>
    <fill>
      <patternFill patternType="solid">
        <fgColor rgb="FFC6EFCE"/>
        <bgColor indexed="64"/>
      </patternFill>
    </fill>
    <fill>
      <patternFill patternType="solid">
        <fgColor rgb="FFFFC7CE"/>
        <bgColor indexed="64"/>
      </patternFill>
    </fill>
    <fill>
      <patternFill patternType="solid">
        <fgColor indexed="9"/>
        <bgColor indexed="64"/>
      </patternFill>
    </fill>
    <fill>
      <patternFill patternType="solid">
        <fgColor indexed="47"/>
        <bgColor indexed="64"/>
      </patternFill>
    </fill>
    <fill>
      <patternFill patternType="solid">
        <fgColor indexed="26"/>
        <bgColor indexed="64"/>
      </patternFill>
    </fill>
    <fill>
      <patternFill patternType="solid">
        <fgColor indexed="27"/>
        <bgColor indexed="64"/>
      </patternFill>
    </fill>
    <fill>
      <patternFill patternType="solid">
        <fgColor indexed="22"/>
        <bgColor indexed="64"/>
      </patternFill>
    </fill>
    <fill>
      <patternFill patternType="solid">
        <fgColor indexed="29"/>
        <bgColor indexed="64"/>
      </patternFill>
    </fill>
    <fill>
      <patternFill patternType="solid">
        <fgColor indexed="43"/>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2"/>
        <bgColor indexed="64"/>
      </patternFill>
    </fill>
    <fill>
      <patternFill patternType="solid">
        <fgColor indexed="55"/>
        <bgColor indexed="64"/>
      </patternFill>
    </fill>
    <fill>
      <patternFill patternType="solid">
        <fgColor indexed="10"/>
        <bgColor indexed="64"/>
      </patternFill>
    </fill>
    <fill>
      <patternFill patternType="solid">
        <fgColor indexed="57"/>
        <bgColor indexed="64"/>
      </patternFill>
    </fill>
    <fill>
      <patternFill patternType="solid">
        <fgColor indexed="54"/>
        <bgColor indexed="64"/>
      </patternFill>
    </fill>
    <fill>
      <patternFill patternType="solid">
        <fgColor indexed="53"/>
        <bgColor indexed="64"/>
      </patternFill>
    </fill>
  </fills>
  <borders count="56">
    <border>
      <left/>
      <right/>
      <top/>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style="thin">
        <color auto="1"/>
      </left>
      <right style="thin">
        <color auto="1"/>
      </right>
      <top/>
      <bottom style="hair">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medium">
        <color auto="1"/>
      </bottom>
      <diagonal/>
    </border>
    <border>
      <left/>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right/>
      <top style="medium">
        <color auto="1"/>
      </top>
      <bottom style="medium">
        <color auto="1"/>
      </bottom>
      <diagonal/>
    </border>
    <border>
      <left style="thin">
        <color auto="1"/>
      </left>
      <right style="medium">
        <color auto="1"/>
      </right>
      <top style="medium">
        <color auto="1"/>
      </top>
      <bottom style="medium">
        <color auto="1"/>
      </bottom>
      <diagonal/>
    </border>
    <border>
      <left/>
      <right style="thin">
        <color auto="1"/>
      </right>
      <top/>
      <bottom style="thin">
        <color auto="1"/>
      </bottom>
      <diagonal/>
    </border>
    <border>
      <left style="thin">
        <color auto="1"/>
      </left>
      <right/>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medium">
        <color auto="1"/>
      </left>
      <right/>
      <top style="medium">
        <color auto="1"/>
      </top>
      <bottom style="medium">
        <color rgb="FFD0D7E5"/>
      </bottom>
      <diagonal/>
    </border>
    <border>
      <left/>
      <right/>
      <top style="medium">
        <color auto="1"/>
      </top>
      <bottom style="medium">
        <color rgb="FFD0D7E5"/>
      </bottom>
      <diagonal/>
    </border>
    <border>
      <left style="medium">
        <color auto="1"/>
      </left>
      <right style="medium">
        <color rgb="FFD0D7E5"/>
      </right>
      <top style="medium">
        <color rgb="FFD0D7E5"/>
      </top>
      <bottom style="medium">
        <color rgb="FFD0D7E5"/>
      </bottom>
      <diagonal/>
    </border>
    <border>
      <left style="medium">
        <color rgb="FFD0D7E5"/>
      </left>
      <right style="medium">
        <color rgb="FFD0D7E5"/>
      </right>
      <top style="medium">
        <color rgb="FFD0D7E5"/>
      </top>
      <bottom style="medium">
        <color rgb="FFD0D7E5"/>
      </bottom>
      <diagonal/>
    </border>
    <border>
      <left style="medium">
        <color auto="1"/>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style="medium">
        <color auto="1"/>
      </left>
      <right style="medium">
        <color rgb="FF000000"/>
      </right>
      <top style="medium">
        <color rgb="FF000000"/>
      </top>
      <bottom style="medium">
        <color auto="1"/>
      </bottom>
      <diagonal/>
    </border>
    <border>
      <left style="medium">
        <color rgb="FF000000"/>
      </left>
      <right/>
      <top style="medium">
        <color rgb="FF000000"/>
      </top>
      <bottom style="medium">
        <color auto="1"/>
      </bottom>
      <diagonal/>
    </border>
    <border>
      <left/>
      <right/>
      <top style="medium">
        <color rgb="FF000000"/>
      </top>
      <bottom style="medium">
        <color auto="1"/>
      </bottom>
      <diagonal/>
    </border>
    <border>
      <left/>
      <right style="medium">
        <color auto="1"/>
      </right>
      <top style="medium">
        <color auto="1"/>
      </top>
      <bottom style="medium">
        <color rgb="FFD0D7E5"/>
      </bottom>
      <diagonal/>
    </border>
    <border>
      <left style="medium">
        <color rgb="FFD0D7E5"/>
      </left>
      <right style="medium">
        <color auto="1"/>
      </right>
      <top style="medium">
        <color rgb="FFD0D7E5"/>
      </top>
      <bottom style="medium">
        <color rgb="FFD0D7E5"/>
      </bottom>
      <diagonal/>
    </border>
    <border>
      <left/>
      <right style="medium">
        <color auto="1"/>
      </right>
      <top style="medium">
        <color rgb="FF000000"/>
      </top>
      <bottom style="medium">
        <color rgb="FF000000"/>
      </bottom>
      <diagonal/>
    </border>
    <border>
      <left/>
      <right style="medium">
        <color auto="1"/>
      </right>
      <top style="medium">
        <color rgb="FF000000"/>
      </top>
      <bottom style="medium">
        <color auto="1"/>
      </bottom>
      <diagonal/>
    </border>
    <border>
      <left/>
      <right/>
      <top/>
      <bottom style="medium">
        <color auto="1"/>
      </bottom>
      <diagonal/>
    </border>
    <border>
      <left style="thin">
        <color indexed="48"/>
      </left>
      <right style="thin">
        <color indexed="48"/>
      </right>
      <top style="thin">
        <color indexed="48"/>
      </top>
      <bottom style="thin">
        <color indexed="48"/>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style="thin">
        <color indexed="49"/>
      </top>
      <bottom style="double">
        <color indexed="49"/>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s>
  <cellStyleXfs count="779">
    <xf numFmtId="0" fontId="0" fillId="0" borderId="0">
      <alignment vertical="center"/>
    </xf>
    <xf numFmtId="43" fontId="113" fillId="0" borderId="0" applyFont="0" applyFill="0" applyBorder="0" applyAlignment="0" applyProtection="0">
      <alignment vertical="center"/>
    </xf>
    <xf numFmtId="9" fontId="113" fillId="0" borderId="0" applyFont="0" applyFill="0" applyBorder="0" applyAlignment="0" applyProtection="0">
      <alignment vertical="center"/>
    </xf>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0" fontId="25" fillId="0" borderId="0"/>
    <xf numFmtId="0" fontId="113" fillId="0" borderId="0"/>
    <xf numFmtId="0" fontId="113" fillId="0" borderId="0"/>
    <xf numFmtId="0" fontId="113" fillId="0" borderId="0"/>
    <xf numFmtId="0" fontId="113" fillId="0" borderId="0"/>
    <xf numFmtId="0" fontId="40" fillId="12" borderId="0" applyNumberFormat="0" applyBorder="0" applyAlignment="0" applyProtection="0">
      <alignment vertical="center"/>
    </xf>
    <xf numFmtId="0" fontId="40" fillId="12" borderId="0" applyNumberFormat="0" applyBorder="0" applyAlignment="0" applyProtection="0">
      <alignment vertical="center"/>
    </xf>
    <xf numFmtId="0" fontId="40" fillId="12"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40" fillId="14" borderId="0" applyNumberFormat="0" applyBorder="0" applyAlignment="0" applyProtection="0">
      <alignment vertical="center"/>
    </xf>
    <xf numFmtId="0" fontId="40" fillId="12" borderId="0" applyNumberFormat="0" applyBorder="0" applyAlignment="0" applyProtection="0">
      <alignment vertical="center"/>
    </xf>
    <xf numFmtId="0" fontId="40" fillId="12" borderId="0" applyNumberFormat="0" applyBorder="0" applyAlignment="0" applyProtection="0">
      <alignment vertical="center"/>
    </xf>
    <xf numFmtId="0" fontId="40" fillId="12" borderId="0" applyNumberFormat="0" applyBorder="0" applyAlignment="0" applyProtection="0">
      <alignment vertical="center"/>
    </xf>
    <xf numFmtId="0" fontId="40" fillId="15" borderId="0" applyNumberFormat="0" applyBorder="0" applyAlignment="0" applyProtection="0">
      <alignment vertical="center"/>
    </xf>
    <xf numFmtId="0" fontId="40" fillId="15" borderId="0" applyNumberFormat="0" applyBorder="0" applyAlignment="0" applyProtection="0">
      <alignment vertical="center"/>
    </xf>
    <xf numFmtId="0" fontId="40" fillId="15"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40" fillId="16" borderId="0" applyNumberFormat="0" applyBorder="0" applyAlignment="0" applyProtection="0">
      <alignment vertical="center"/>
    </xf>
    <xf numFmtId="0" fontId="40" fillId="16" borderId="0" applyNumberFormat="0" applyBorder="0" applyAlignment="0" applyProtection="0">
      <alignment vertical="center"/>
    </xf>
    <xf numFmtId="0" fontId="40" fillId="16" borderId="0" applyNumberFormat="0" applyBorder="0" applyAlignment="0" applyProtection="0">
      <alignment vertical="center"/>
    </xf>
    <xf numFmtId="0" fontId="40" fillId="17" borderId="0" applyNumberFormat="0" applyBorder="0" applyAlignment="0" applyProtection="0">
      <alignment vertical="center"/>
    </xf>
    <xf numFmtId="0" fontId="40" fillId="17" borderId="0" applyNumberFormat="0" applyBorder="0" applyAlignment="0" applyProtection="0">
      <alignment vertical="center"/>
    </xf>
    <xf numFmtId="0" fontId="40" fillId="17" borderId="0" applyNumberFormat="0" applyBorder="0" applyAlignment="0" applyProtection="0">
      <alignment vertical="center"/>
    </xf>
    <xf numFmtId="0" fontId="40" fillId="18" borderId="0" applyNumberFormat="0" applyBorder="0" applyAlignment="0" applyProtection="0">
      <alignment vertical="center"/>
    </xf>
    <xf numFmtId="0" fontId="40" fillId="18" borderId="0" applyNumberFormat="0" applyBorder="0" applyAlignment="0" applyProtection="0">
      <alignment vertical="center"/>
    </xf>
    <xf numFmtId="0" fontId="40" fillId="18" borderId="0" applyNumberFormat="0" applyBorder="0" applyAlignment="0" applyProtection="0">
      <alignment vertical="center"/>
    </xf>
    <xf numFmtId="0" fontId="40" fillId="16" borderId="0" applyNumberFormat="0" applyBorder="0" applyAlignment="0" applyProtection="0">
      <alignment vertical="center"/>
    </xf>
    <xf numFmtId="0" fontId="40" fillId="16" borderId="0" applyNumberFormat="0" applyBorder="0" applyAlignment="0" applyProtection="0">
      <alignment vertical="center"/>
    </xf>
    <xf numFmtId="0" fontId="40" fillId="16" borderId="0" applyNumberFormat="0" applyBorder="0" applyAlignment="0" applyProtection="0">
      <alignment vertical="center"/>
    </xf>
    <xf numFmtId="0" fontId="40" fillId="19" borderId="0" applyNumberFormat="0" applyBorder="0" applyAlignment="0" applyProtection="0">
      <alignment vertical="center"/>
    </xf>
    <xf numFmtId="0" fontId="40" fillId="19" borderId="0" applyNumberFormat="0" applyBorder="0" applyAlignment="0" applyProtection="0">
      <alignment vertical="center"/>
    </xf>
    <xf numFmtId="0" fontId="40" fillId="19"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40" fillId="13" borderId="0" applyNumberFormat="0" applyBorder="0" applyAlignment="0" applyProtection="0">
      <alignment vertical="center"/>
    </xf>
    <xf numFmtId="0" fontId="66" fillId="20" borderId="0" applyNumberFormat="0" applyBorder="0" applyAlignment="0" applyProtection="0">
      <alignment vertical="center"/>
    </xf>
    <xf numFmtId="0" fontId="66" fillId="17" borderId="0" applyNumberFormat="0" applyBorder="0" applyAlignment="0" applyProtection="0">
      <alignment vertical="center"/>
    </xf>
    <xf numFmtId="0" fontId="66" fillId="18" borderId="0" applyNumberFormat="0" applyBorder="0" applyAlignment="0" applyProtection="0">
      <alignment vertical="center"/>
    </xf>
    <xf numFmtId="0" fontId="66" fillId="16" borderId="0" applyNumberFormat="0" applyBorder="0" applyAlignment="0" applyProtection="0">
      <alignment vertical="center"/>
    </xf>
    <xf numFmtId="0" fontId="66" fillId="20" borderId="0" applyNumberFormat="0" applyBorder="0" applyAlignment="0" applyProtection="0">
      <alignment vertical="center"/>
    </xf>
    <xf numFmtId="0" fontId="66" fillId="13" borderId="0" applyNumberFormat="0" applyBorder="0" applyAlignment="0" applyProtection="0">
      <alignment vertical="center"/>
    </xf>
    <xf numFmtId="0" fontId="113" fillId="0" borderId="0"/>
    <xf numFmtId="0" fontId="21" fillId="0" borderId="0" applyNumberFormat="0" applyFill="0" applyBorder="0" applyAlignment="0" applyProtection="0"/>
    <xf numFmtId="0" fontId="67" fillId="0" borderId="7">
      <alignment horizontal="center"/>
    </xf>
    <xf numFmtId="0" fontId="113" fillId="0" borderId="0" applyFont="0" applyFill="0" applyBorder="0" applyAlignment="0" applyProtection="0"/>
    <xf numFmtId="176" fontId="113" fillId="0" borderId="0" applyFont="0" applyFill="0" applyBorder="0" applyAlignment="0" applyProtection="0"/>
    <xf numFmtId="176" fontId="68" fillId="0" borderId="0" applyFont="0" applyFill="0" applyBorder="0" applyAlignment="0" applyProtection="0"/>
    <xf numFmtId="0" fontId="69" fillId="0" borderId="0">
      <alignment horizontal="left"/>
    </xf>
    <xf numFmtId="0" fontId="70" fillId="0" borderId="24" applyNumberFormat="0" applyAlignment="0" applyProtection="0">
      <alignment horizontal="left" vertical="center"/>
    </xf>
    <xf numFmtId="0" fontId="70" fillId="0" borderId="18">
      <alignment horizontal="left" vertical="center"/>
    </xf>
    <xf numFmtId="0" fontId="70" fillId="0" borderId="18">
      <alignment horizontal="left" vertical="center"/>
    </xf>
    <xf numFmtId="0" fontId="70" fillId="0" borderId="18">
      <alignment horizontal="left" vertical="center"/>
    </xf>
    <xf numFmtId="0" fontId="71" fillId="0" borderId="45"/>
    <xf numFmtId="0" fontId="72" fillId="0" borderId="0"/>
    <xf numFmtId="0" fontId="13" fillId="0" borderId="0"/>
    <xf numFmtId="0" fontId="21" fillId="0" borderId="0" applyNumberFormat="0" applyFill="0" applyBorder="0" applyAlignment="0" applyProtection="0"/>
    <xf numFmtId="0" fontId="73" fillId="19" borderId="46" applyNumberFormat="0" applyProtection="0">
      <alignment horizontal="left" vertical="center" indent="1"/>
    </xf>
    <xf numFmtId="4" fontId="73" fillId="19" borderId="46" applyProtection="0">
      <alignment horizontal="left" vertical="center" indent="1"/>
    </xf>
    <xf numFmtId="0" fontId="71" fillId="0" borderId="0"/>
    <xf numFmtId="9" fontId="113" fillId="0" borderId="0" applyFont="0" applyFill="0" applyBorder="0" applyAlignment="0" applyProtection="0">
      <alignment vertical="center"/>
    </xf>
    <xf numFmtId="9" fontId="113" fillId="0" borderId="0" applyFont="0" applyFill="0" applyBorder="0" applyAlignment="0" applyProtection="0"/>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9" fontId="113" fillId="0" borderId="0" applyFont="0" applyFill="0" applyBorder="0" applyAlignment="0" applyProtection="0"/>
    <xf numFmtId="9" fontId="113" fillId="0" borderId="0" applyFont="0" applyFill="0" applyBorder="0" applyAlignment="0" applyProtection="0"/>
    <xf numFmtId="9" fontId="113" fillId="0" borderId="0" applyFont="0" applyFill="0" applyBorder="0" applyAlignment="0" applyProtection="0"/>
    <xf numFmtId="9" fontId="113" fillId="0" borderId="0" applyFont="0" applyFill="0" applyBorder="0" applyAlignment="0" applyProtection="0">
      <alignment vertical="center"/>
    </xf>
    <xf numFmtId="9" fontId="40" fillId="0" borderId="0" applyFont="0" applyFill="0" applyBorder="0" applyAlignment="0" applyProtection="0">
      <alignment vertical="center"/>
    </xf>
    <xf numFmtId="9" fontId="113" fillId="0" borderId="0" applyFont="0" applyFill="0" applyBorder="0" applyAlignment="0" applyProtection="0">
      <alignment vertical="center"/>
    </xf>
    <xf numFmtId="9" fontId="113" fillId="0" borderId="0" applyFont="0" applyFill="0" applyBorder="0" applyAlignment="0" applyProtection="0">
      <alignment vertical="center"/>
    </xf>
    <xf numFmtId="9" fontId="113" fillId="0" borderId="0" applyFont="0" applyFill="0" applyBorder="0" applyAlignment="0" applyProtection="0">
      <alignment vertical="center"/>
    </xf>
    <xf numFmtId="9" fontId="113" fillId="0" borderId="0" applyFont="0" applyFill="0" applyBorder="0" applyAlignment="0" applyProtection="0">
      <alignment vertical="center"/>
    </xf>
    <xf numFmtId="9" fontId="113" fillId="0" borderId="0" applyFont="0" applyFill="0" applyBorder="0" applyAlignment="0" applyProtection="0">
      <alignment vertical="center"/>
    </xf>
    <xf numFmtId="9" fontId="113" fillId="0" borderId="0" applyFont="0" applyFill="0" applyBorder="0" applyAlignment="0" applyProtection="0">
      <alignment vertical="center"/>
    </xf>
    <xf numFmtId="9" fontId="74" fillId="0" borderId="0" applyFont="0" applyFill="0" applyBorder="0" applyAlignment="0" applyProtection="0">
      <alignment vertical="center"/>
    </xf>
    <xf numFmtId="9" fontId="113" fillId="0" borderId="0" applyFont="0" applyFill="0" applyBorder="0" applyAlignment="0" applyProtection="0">
      <alignment vertical="center"/>
    </xf>
    <xf numFmtId="0" fontId="75" fillId="0" borderId="47" applyNumberFormat="0" applyFill="0" applyAlignment="0" applyProtection="0">
      <alignment vertical="center"/>
    </xf>
    <xf numFmtId="0" fontId="76" fillId="0" borderId="48" applyNumberFormat="0" applyFill="0" applyAlignment="0" applyProtection="0">
      <alignment vertical="center"/>
    </xf>
    <xf numFmtId="0" fontId="77" fillId="0" borderId="49" applyNumberFormat="0" applyFill="0" applyAlignment="0" applyProtection="0">
      <alignment vertical="center"/>
    </xf>
    <xf numFmtId="0" fontId="77" fillId="0" borderId="0" applyNumberFormat="0" applyFill="0" applyBorder="0" applyAlignment="0" applyProtection="0">
      <alignment vertical="center"/>
    </xf>
    <xf numFmtId="0" fontId="78" fillId="0" borderId="0" applyNumberFormat="0" applyFill="0" applyBorder="0" applyAlignment="0" applyProtection="0">
      <alignment vertical="center"/>
    </xf>
    <xf numFmtId="0" fontId="79" fillId="0" borderId="0"/>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1" fillId="21" borderId="0" applyNumberFormat="0" applyBorder="0" applyAlignment="0" applyProtection="0">
      <alignment vertical="center"/>
    </xf>
    <xf numFmtId="0" fontId="81" fillId="21" borderId="0" applyNumberFormat="0" applyBorder="0" applyAlignment="0" applyProtection="0">
      <alignment vertical="center"/>
    </xf>
    <xf numFmtId="0" fontId="81" fillId="21" borderId="0" applyNumberFormat="0" applyBorder="0" applyAlignment="0" applyProtection="0">
      <alignment vertical="center"/>
    </xf>
    <xf numFmtId="0" fontId="81" fillId="21" borderId="0" applyNumberFormat="0" applyBorder="0" applyAlignment="0" applyProtection="0">
      <alignment vertical="center"/>
    </xf>
    <xf numFmtId="0" fontId="82" fillId="11" borderId="0" applyNumberFormat="0" applyBorder="0" applyAlignment="0" applyProtection="0">
      <alignment vertical="center"/>
    </xf>
    <xf numFmtId="0" fontId="82" fillId="11" borderId="0" applyNumberFormat="0" applyBorder="0" applyAlignment="0" applyProtection="0">
      <alignment vertical="center"/>
    </xf>
    <xf numFmtId="0" fontId="83" fillId="11" borderId="0" applyNumberFormat="0" applyBorder="0" applyAlignment="0" applyProtection="0">
      <alignment vertical="center"/>
    </xf>
    <xf numFmtId="0" fontId="83" fillId="11" borderId="0" applyNumberFormat="0" applyBorder="0" applyAlignment="0" applyProtection="0">
      <alignment vertical="center"/>
    </xf>
    <xf numFmtId="0" fontId="83" fillId="1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4" fillId="21" borderId="0" applyNumberFormat="0" applyBorder="0" applyAlignment="0" applyProtection="0">
      <alignment vertical="center"/>
    </xf>
    <xf numFmtId="0" fontId="84" fillId="21" borderId="0" applyNumberFormat="0" applyBorder="0" applyAlignment="0" applyProtection="0">
      <alignment vertical="center"/>
    </xf>
    <xf numFmtId="0" fontId="84" fillId="21" borderId="0" applyNumberFormat="0" applyBorder="0" applyAlignment="0" applyProtection="0">
      <alignment vertical="center"/>
    </xf>
    <xf numFmtId="0" fontId="84"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1" fillId="21" borderId="0" applyNumberFormat="0" applyBorder="0" applyAlignment="0" applyProtection="0">
      <alignment vertical="center"/>
    </xf>
    <xf numFmtId="0" fontId="81" fillId="21" borderId="0" applyNumberFormat="0" applyBorder="0" applyAlignment="0" applyProtection="0">
      <alignment vertical="center"/>
    </xf>
    <xf numFmtId="0" fontId="81" fillId="21" borderId="0" applyNumberFormat="0" applyBorder="0" applyAlignment="0" applyProtection="0">
      <alignment vertical="center"/>
    </xf>
    <xf numFmtId="0" fontId="81" fillId="21" borderId="0" applyNumberFormat="0" applyBorder="0" applyAlignment="0" applyProtection="0">
      <alignment vertical="center"/>
    </xf>
    <xf numFmtId="0" fontId="81"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80" fillId="21" borderId="0" applyNumberFormat="0" applyBorder="0" applyAlignment="0" applyProtection="0">
      <alignment vertical="center"/>
    </xf>
    <xf numFmtId="0" fontId="113" fillId="0" borderId="0"/>
    <xf numFmtId="0" fontId="113" fillId="0" borderId="0">
      <alignment vertical="center"/>
    </xf>
    <xf numFmtId="0" fontId="113" fillId="0" borderId="0">
      <alignment vertical="center"/>
    </xf>
    <xf numFmtId="0" fontId="113" fillId="0" borderId="0"/>
    <xf numFmtId="0" fontId="113" fillId="0" borderId="0">
      <alignment vertical="center"/>
    </xf>
    <xf numFmtId="0" fontId="113" fillId="0" borderId="0">
      <alignment vertical="center"/>
    </xf>
    <xf numFmtId="0" fontId="113" fillId="0" borderId="0"/>
    <xf numFmtId="0" fontId="113" fillId="0" borderId="0"/>
    <xf numFmtId="0" fontId="113" fillId="0" borderId="0">
      <alignment vertical="center"/>
    </xf>
    <xf numFmtId="0" fontId="113" fillId="0" borderId="0"/>
    <xf numFmtId="0" fontId="113" fillId="0" borderId="0"/>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40" fillId="0" borderId="0"/>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 fillId="0" borderId="0"/>
    <xf numFmtId="0" fontId="113" fillId="0" borderId="0"/>
    <xf numFmtId="0" fontId="113" fillId="0" borderId="0"/>
    <xf numFmtId="0" fontId="1" fillId="0" borderId="0"/>
    <xf numFmtId="0" fontId="113" fillId="0" borderId="0">
      <alignment vertical="center"/>
    </xf>
    <xf numFmtId="0" fontId="1" fillId="0" borderId="0"/>
    <xf numFmtId="0" fontId="113" fillId="0" borderId="0">
      <alignment vertical="center"/>
    </xf>
    <xf numFmtId="0" fontId="85"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xf numFmtId="0" fontId="113" fillId="0" borderId="0">
      <alignment vertical="center"/>
    </xf>
    <xf numFmtId="0" fontId="113" fillId="0" borderId="0">
      <alignment vertical="center"/>
    </xf>
    <xf numFmtId="0" fontId="113" fillId="0" borderId="0"/>
    <xf numFmtId="0" fontId="113" fillId="0" borderId="0">
      <alignment vertical="center"/>
    </xf>
    <xf numFmtId="0" fontId="113" fillId="0" borderId="0">
      <alignment vertical="center"/>
    </xf>
    <xf numFmtId="0" fontId="113" fillId="0" borderId="0"/>
    <xf numFmtId="0" fontId="113" fillId="0" borderId="0"/>
    <xf numFmtId="0" fontId="1" fillId="0" borderId="0">
      <alignment vertical="center"/>
    </xf>
    <xf numFmtId="0" fontId="1" fillId="0" borderId="0">
      <alignment vertical="center"/>
    </xf>
    <xf numFmtId="0" fontId="1"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xf numFmtId="0" fontId="113" fillId="0" borderId="0"/>
    <xf numFmtId="0" fontId="113" fillId="0" borderId="0"/>
    <xf numFmtId="0" fontId="113" fillId="0" borderId="0"/>
    <xf numFmtId="0" fontId="113" fillId="0" borderId="0"/>
    <xf numFmtId="0" fontId="113" fillId="0" borderId="0"/>
    <xf numFmtId="0" fontId="40" fillId="0" borderId="0">
      <alignment vertical="center"/>
    </xf>
    <xf numFmtId="0" fontId="113" fillId="0" borderId="0"/>
    <xf numFmtId="0" fontId="113" fillId="0" borderId="0"/>
    <xf numFmtId="0" fontId="113" fillId="0" borderId="0"/>
    <xf numFmtId="0" fontId="113" fillId="0" borderId="0"/>
    <xf numFmtId="0" fontId="113" fillId="0" borderId="0"/>
    <xf numFmtId="0" fontId="1" fillId="0" borderId="0">
      <alignment vertical="center"/>
    </xf>
    <xf numFmtId="0" fontId="1" fillId="0" borderId="0">
      <alignment vertical="center"/>
    </xf>
    <xf numFmtId="0" fontId="40"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40" fillId="0" borderId="0">
      <alignment vertical="center"/>
    </xf>
    <xf numFmtId="0" fontId="113" fillId="0" borderId="0">
      <alignment vertical="center"/>
    </xf>
    <xf numFmtId="0" fontId="40" fillId="0" borderId="0">
      <alignment vertical="center"/>
    </xf>
    <xf numFmtId="177" fontId="1" fillId="0" borderId="0"/>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alignment vertical="center"/>
    </xf>
    <xf numFmtId="0" fontId="113" fillId="0" borderId="0"/>
    <xf numFmtId="0" fontId="113" fillId="0" borderId="0"/>
    <xf numFmtId="0" fontId="113" fillId="0" borderId="0"/>
    <xf numFmtId="0" fontId="17" fillId="0" borderId="0">
      <alignment vertical="center"/>
    </xf>
    <xf numFmtId="0" fontId="25" fillId="0" borderId="0"/>
    <xf numFmtId="177" fontId="41" fillId="0" borderId="0"/>
    <xf numFmtId="0" fontId="113" fillId="0" borderId="0"/>
    <xf numFmtId="0" fontId="86" fillId="0" borderId="0" applyNumberFormat="0" applyFill="0" applyBorder="0" applyAlignment="0" applyProtection="0">
      <alignment vertical="top"/>
      <protection locked="0"/>
    </xf>
    <xf numFmtId="0" fontId="86" fillId="0" borderId="0" applyNumberFormat="0" applyFill="0" applyBorder="0" applyAlignment="0" applyProtection="0">
      <alignment vertical="top"/>
      <protection locked="0"/>
    </xf>
    <xf numFmtId="0" fontId="86" fillId="0" borderId="0" applyNumberFormat="0" applyFill="0" applyBorder="0" applyAlignment="0" applyProtection="0">
      <alignment vertical="top"/>
      <protection locked="0"/>
    </xf>
    <xf numFmtId="0" fontId="86" fillId="0" borderId="0" applyNumberFormat="0" applyFill="0" applyBorder="0" applyAlignment="0" applyProtection="0">
      <alignment vertical="top"/>
      <protection locked="0"/>
    </xf>
    <xf numFmtId="0" fontId="86" fillId="0" borderId="0" applyNumberFormat="0" applyFill="0" applyBorder="0" applyAlignment="0" applyProtection="0">
      <alignment vertical="top"/>
      <protection locked="0"/>
    </xf>
    <xf numFmtId="0" fontId="86" fillId="0" borderId="0" applyNumberFormat="0" applyFill="0" applyBorder="0" applyAlignment="0" applyProtection="0">
      <alignment vertical="top"/>
      <protection locked="0"/>
    </xf>
    <xf numFmtId="0" fontId="86" fillId="0" borderId="0" applyNumberFormat="0" applyFill="0" applyBorder="0" applyAlignment="0" applyProtection="0">
      <alignment vertical="top"/>
      <protection locked="0"/>
    </xf>
    <xf numFmtId="0" fontId="86" fillId="0" borderId="0" applyNumberFormat="0" applyFill="0" applyBorder="0" applyAlignment="0" applyProtection="0">
      <alignment vertical="top"/>
      <protection locked="0"/>
    </xf>
    <xf numFmtId="0" fontId="86" fillId="0" borderId="0" applyNumberFormat="0" applyFill="0" applyBorder="0" applyAlignment="0" applyProtection="0">
      <alignment vertical="top"/>
      <protection locked="0"/>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8" fillId="22" borderId="0" applyNumberFormat="0" applyBorder="0" applyAlignment="0" applyProtection="0">
      <alignment vertical="center"/>
    </xf>
    <xf numFmtId="0" fontId="88" fillId="22" borderId="0" applyNumberFormat="0" applyBorder="0" applyAlignment="0" applyProtection="0">
      <alignment vertical="center"/>
    </xf>
    <xf numFmtId="0" fontId="88" fillId="22" borderId="0" applyNumberFormat="0" applyBorder="0" applyAlignment="0" applyProtection="0">
      <alignment vertical="center"/>
    </xf>
    <xf numFmtId="0" fontId="88" fillId="22" borderId="0" applyNumberFormat="0" applyBorder="0" applyAlignment="0" applyProtection="0">
      <alignment vertical="center"/>
    </xf>
    <xf numFmtId="0" fontId="89" fillId="10" borderId="0" applyNumberFormat="0" applyBorder="0" applyAlignment="0" applyProtection="0">
      <alignment vertical="center"/>
    </xf>
    <xf numFmtId="0" fontId="89" fillId="10" borderId="0" applyNumberFormat="0" applyBorder="0" applyAlignment="0" applyProtection="0">
      <alignment vertical="center"/>
    </xf>
    <xf numFmtId="0" fontId="90" fillId="10" borderId="0" applyNumberFormat="0" applyBorder="0" applyAlignment="0" applyProtection="0">
      <alignment vertical="center"/>
    </xf>
    <xf numFmtId="0" fontId="90" fillId="10" borderId="0" applyNumberFormat="0" applyBorder="0" applyAlignment="0" applyProtection="0">
      <alignment vertical="center"/>
    </xf>
    <xf numFmtId="0" fontId="90" fillId="10"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91" fillId="22" borderId="0" applyNumberFormat="0" applyBorder="0" applyAlignment="0" applyProtection="0">
      <alignment vertical="center"/>
    </xf>
    <xf numFmtId="0" fontId="91" fillId="22" borderId="0" applyNumberFormat="0" applyBorder="0" applyAlignment="0" applyProtection="0">
      <alignment vertical="center"/>
    </xf>
    <xf numFmtId="0" fontId="91" fillId="22" borderId="0" applyNumberFormat="0" applyBorder="0" applyAlignment="0" applyProtection="0">
      <alignment vertical="center"/>
    </xf>
    <xf numFmtId="0" fontId="91"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8" fillId="22" borderId="0" applyNumberFormat="0" applyBorder="0" applyAlignment="0" applyProtection="0">
      <alignment vertical="center"/>
    </xf>
    <xf numFmtId="0" fontId="88" fillId="22" borderId="0" applyNumberFormat="0" applyBorder="0" applyAlignment="0" applyProtection="0">
      <alignment vertical="center"/>
    </xf>
    <xf numFmtId="0" fontId="88" fillId="22" borderId="0" applyNumberFormat="0" applyBorder="0" applyAlignment="0" applyProtection="0">
      <alignment vertical="center"/>
    </xf>
    <xf numFmtId="0" fontId="88" fillId="22" borderId="0" applyNumberFormat="0" applyBorder="0" applyAlignment="0" applyProtection="0">
      <alignment vertical="center"/>
    </xf>
    <xf numFmtId="0" fontId="88"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87" fillId="22" borderId="0" applyNumberFormat="0" applyBorder="0" applyAlignment="0" applyProtection="0">
      <alignment vertical="center"/>
    </xf>
    <xf numFmtId="0" fontId="39" fillId="0" borderId="50" applyNumberFormat="0" applyFill="0" applyAlignment="0" applyProtection="0">
      <alignment vertical="center"/>
    </xf>
    <xf numFmtId="0" fontId="39" fillId="0" borderId="50" applyNumberFormat="0" applyFill="0" applyAlignment="0" applyProtection="0">
      <alignment vertical="center"/>
    </xf>
    <xf numFmtId="0" fontId="39" fillId="0" borderId="50" applyNumberFormat="0" applyFill="0" applyAlignment="0" applyProtection="0">
      <alignment vertical="center"/>
    </xf>
    <xf numFmtId="178" fontId="113" fillId="0" borderId="0" applyFont="0" applyFill="0" applyBorder="0" applyAlignment="0" applyProtection="0">
      <alignment vertical="center"/>
    </xf>
    <xf numFmtId="178" fontId="113" fillId="0" borderId="0" applyFont="0" applyFill="0" applyBorder="0" applyAlignment="0" applyProtection="0">
      <alignment vertical="center"/>
    </xf>
    <xf numFmtId="178" fontId="113" fillId="0" borderId="0" applyFont="0" applyFill="0" applyBorder="0" applyAlignment="0" applyProtection="0">
      <alignment vertical="center"/>
    </xf>
    <xf numFmtId="178" fontId="113" fillId="0" borderId="0" applyFont="0" applyFill="0" applyBorder="0" applyAlignment="0" applyProtection="0">
      <alignment vertical="center"/>
    </xf>
    <xf numFmtId="178" fontId="113" fillId="0" borderId="0" applyFont="0" applyFill="0" applyBorder="0" applyAlignment="0" applyProtection="0">
      <alignment vertical="center"/>
    </xf>
    <xf numFmtId="176" fontId="113" fillId="0" borderId="0" applyFont="0" applyFill="0" applyBorder="0" applyAlignment="0" applyProtection="0"/>
    <xf numFmtId="0" fontId="92" fillId="12" borderId="51" applyNumberFormat="0" applyAlignment="0" applyProtection="0">
      <alignment vertical="center"/>
    </xf>
    <xf numFmtId="0" fontId="92" fillId="12" borderId="51" applyNumberFormat="0" applyAlignment="0" applyProtection="0">
      <alignment vertical="center"/>
    </xf>
    <xf numFmtId="0" fontId="92" fillId="12" borderId="51" applyNumberFormat="0" applyAlignment="0" applyProtection="0">
      <alignment vertical="center"/>
    </xf>
    <xf numFmtId="0" fontId="93" fillId="23" borderId="52" applyNumberFormat="0" applyAlignment="0" applyProtection="0">
      <alignment vertical="center"/>
    </xf>
    <xf numFmtId="0" fontId="94" fillId="0" borderId="0" applyNumberFormat="0" applyFill="0" applyBorder="0" applyAlignment="0" applyProtection="0">
      <alignment vertical="center"/>
    </xf>
    <xf numFmtId="0" fontId="94" fillId="0" borderId="0" applyNumberFormat="0" applyFill="0" applyBorder="0" applyAlignment="0" applyProtection="0">
      <alignment vertical="center"/>
    </xf>
    <xf numFmtId="0" fontId="94" fillId="0" borderId="0" applyNumberFormat="0" applyFill="0" applyBorder="0" applyAlignment="0" applyProtection="0">
      <alignment vertical="center"/>
    </xf>
    <xf numFmtId="0" fontId="95" fillId="0" borderId="0" applyNumberFormat="0" applyFill="0" applyBorder="0" applyAlignment="0" applyProtection="0">
      <alignment vertical="center"/>
    </xf>
    <xf numFmtId="0" fontId="95" fillId="0" borderId="0" applyNumberFormat="0" applyFill="0" applyBorder="0" applyAlignment="0" applyProtection="0">
      <alignment vertical="center"/>
    </xf>
    <xf numFmtId="0" fontId="95" fillId="0" borderId="0" applyNumberFormat="0" applyFill="0" applyBorder="0" applyAlignment="0" applyProtection="0">
      <alignment vertical="center"/>
    </xf>
    <xf numFmtId="0" fontId="96" fillId="0" borderId="53" applyNumberFormat="0" applyFill="0" applyAlignment="0" applyProtection="0">
      <alignment vertical="center"/>
    </xf>
    <xf numFmtId="0" fontId="96" fillId="0" borderId="53" applyNumberFormat="0" applyFill="0" applyAlignment="0" applyProtection="0">
      <alignment vertical="center"/>
    </xf>
    <xf numFmtId="0" fontId="96" fillId="0" borderId="53" applyNumberFormat="0" applyFill="0" applyAlignment="0" applyProtection="0">
      <alignment vertical="center"/>
    </xf>
    <xf numFmtId="0" fontId="25" fillId="0" borderId="0"/>
    <xf numFmtId="179" fontId="113" fillId="0" borderId="0" applyFont="0" applyFill="0" applyBorder="0" applyAlignment="0" applyProtection="0"/>
    <xf numFmtId="43" fontId="113" fillId="0" borderId="0" applyFont="0" applyFill="0" applyBorder="0" applyAlignment="0" applyProtection="0"/>
    <xf numFmtId="41"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alignment vertical="center"/>
    </xf>
    <xf numFmtId="43" fontId="97" fillId="0" borderId="0" applyFont="0" applyFill="0" applyBorder="0" applyAlignment="0" applyProtection="0">
      <alignment vertical="center"/>
    </xf>
    <xf numFmtId="43" fontId="113" fillId="0" borderId="0" applyFont="0" applyFill="0" applyBorder="0" applyAlignment="0" applyProtection="0">
      <alignment vertical="center"/>
    </xf>
    <xf numFmtId="43" fontId="113" fillId="0" borderId="0" applyFont="0" applyFill="0" applyBorder="0" applyAlignment="0" applyProtection="0"/>
    <xf numFmtId="43" fontId="40" fillId="0" borderId="0" applyFont="0" applyFill="0" applyBorder="0" applyAlignment="0" applyProtection="0">
      <alignment vertical="center"/>
    </xf>
    <xf numFmtId="43" fontId="40" fillId="0" borderId="0" applyFont="0" applyFill="0" applyBorder="0" applyAlignment="0" applyProtection="0">
      <alignment vertical="center"/>
    </xf>
    <xf numFmtId="43" fontId="113" fillId="0" borderId="0" applyFont="0" applyFill="0" applyBorder="0" applyAlignment="0" applyProtection="0"/>
    <xf numFmtId="43" fontId="40" fillId="0" borderId="0" applyFont="0" applyFill="0" applyBorder="0" applyAlignment="0" applyProtection="0">
      <alignment vertical="center"/>
    </xf>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alignment vertical="center"/>
    </xf>
    <xf numFmtId="43" fontId="40" fillId="0" borderId="0" applyFont="0" applyFill="0" applyBorder="0" applyAlignment="0" applyProtection="0">
      <alignment vertical="center"/>
    </xf>
    <xf numFmtId="43" fontId="113" fillId="0" borderId="0" applyFont="0" applyFill="0" applyBorder="0" applyAlignment="0" applyProtection="0"/>
    <xf numFmtId="180" fontId="113" fillId="0" borderId="0" applyFont="0" applyFill="0" applyBorder="0" applyAlignment="0" applyProtection="0">
      <alignment vertical="center"/>
    </xf>
    <xf numFmtId="180" fontId="113" fillId="0" borderId="0" applyFont="0" applyFill="0" applyBorder="0" applyAlignment="0" applyProtection="0">
      <alignment vertical="center"/>
    </xf>
    <xf numFmtId="180" fontId="113" fillId="0" borderId="0" applyFont="0" applyFill="0" applyBorder="0" applyAlignment="0" applyProtection="0">
      <alignment vertical="center"/>
    </xf>
    <xf numFmtId="180" fontId="113" fillId="0" borderId="0" applyFont="0" applyFill="0" applyBorder="0" applyAlignment="0" applyProtection="0">
      <alignment vertical="center"/>
    </xf>
    <xf numFmtId="180" fontId="113" fillId="0" borderId="0" applyFont="0" applyFill="0" applyBorder="0" applyAlignment="0" applyProtection="0">
      <alignment vertical="center"/>
    </xf>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alignment vertical="center"/>
    </xf>
    <xf numFmtId="43" fontId="113" fillId="0" borderId="0" applyFont="0" applyFill="0" applyBorder="0" applyAlignment="0" applyProtection="0">
      <alignment vertical="center"/>
    </xf>
    <xf numFmtId="43" fontId="113" fillId="0" borderId="0" applyFont="0" applyFill="0" applyBorder="0" applyAlignment="0" applyProtection="0">
      <alignment vertical="center"/>
    </xf>
    <xf numFmtId="43" fontId="113" fillId="0" borderId="0" applyFont="0" applyFill="0" applyBorder="0" applyAlignment="0" applyProtection="0">
      <alignment vertical="center"/>
    </xf>
    <xf numFmtId="43" fontId="113" fillId="0" borderId="0" applyFont="0" applyFill="0" applyBorder="0" applyAlignment="0" applyProtection="0">
      <alignment vertical="center"/>
    </xf>
    <xf numFmtId="43" fontId="113" fillId="0" borderId="0" applyFont="0" applyFill="0" applyBorder="0" applyAlignment="0" applyProtection="0">
      <alignment vertical="center"/>
    </xf>
    <xf numFmtId="43" fontId="113" fillId="0" borderId="0" applyFont="0" applyFill="0" applyBorder="0" applyAlignment="0" applyProtection="0">
      <alignment vertical="center"/>
    </xf>
    <xf numFmtId="43" fontId="113" fillId="0" borderId="0" applyFont="0" applyFill="0" applyBorder="0" applyAlignment="0" applyProtection="0">
      <alignment vertical="center"/>
    </xf>
    <xf numFmtId="43" fontId="113" fillId="0" borderId="0" applyFont="0" applyFill="0" applyBorder="0" applyAlignment="0" applyProtection="0">
      <alignment vertical="center"/>
    </xf>
    <xf numFmtId="43" fontId="113" fillId="0" borderId="0" applyFont="0" applyFill="0" applyBorder="0" applyAlignment="0" applyProtection="0">
      <alignment vertical="center"/>
    </xf>
    <xf numFmtId="43" fontId="113" fillId="0" borderId="0" applyFont="0" applyFill="0" applyBorder="0" applyAlignment="0" applyProtection="0">
      <alignment vertical="center"/>
    </xf>
    <xf numFmtId="43" fontId="113" fillId="0" borderId="0" applyFont="0" applyFill="0" applyBorder="0" applyAlignment="0" applyProtection="0">
      <alignment vertical="center"/>
    </xf>
    <xf numFmtId="43" fontId="113" fillId="0" borderId="0" applyFont="0" applyFill="0" applyBorder="0" applyAlignment="0" applyProtection="0">
      <alignment vertical="center"/>
    </xf>
    <xf numFmtId="43" fontId="113" fillId="0" borderId="0" applyFont="0" applyFill="0" applyBorder="0" applyAlignment="0" applyProtection="0">
      <alignment vertical="center"/>
    </xf>
    <xf numFmtId="0" fontId="66" fillId="20" borderId="0" applyNumberFormat="0" applyBorder="0" applyAlignment="0" applyProtection="0">
      <alignment vertical="center"/>
    </xf>
    <xf numFmtId="0" fontId="66" fillId="24" borderId="0" applyNumberFormat="0" applyBorder="0" applyAlignment="0" applyProtection="0">
      <alignment vertical="center"/>
    </xf>
    <xf numFmtId="0" fontId="66" fillId="25" borderId="0" applyNumberFormat="0" applyBorder="0" applyAlignment="0" applyProtection="0">
      <alignment vertical="center"/>
    </xf>
    <xf numFmtId="0" fontId="66" fillId="26" borderId="0" applyNumberFormat="0" applyBorder="0" applyAlignment="0" applyProtection="0">
      <alignment vertical="center"/>
    </xf>
    <xf numFmtId="0" fontId="66" fillId="20" borderId="0" applyNumberFormat="0" applyBorder="0" applyAlignment="0" applyProtection="0">
      <alignment vertical="center"/>
    </xf>
    <xf numFmtId="0" fontId="66" fillId="27" borderId="0" applyNumberFormat="0" applyBorder="0" applyAlignment="0" applyProtection="0">
      <alignment vertical="center"/>
    </xf>
    <xf numFmtId="0" fontId="98" fillId="18" borderId="0" applyNumberFormat="0" applyBorder="0" applyAlignment="0" applyProtection="0">
      <alignment vertical="center"/>
    </xf>
    <xf numFmtId="0" fontId="98" fillId="18" borderId="0" applyNumberFormat="0" applyBorder="0" applyAlignment="0" applyProtection="0">
      <alignment vertical="center"/>
    </xf>
    <xf numFmtId="0" fontId="98" fillId="18" borderId="0" applyNumberFormat="0" applyBorder="0" applyAlignment="0" applyProtection="0">
      <alignment vertical="center"/>
    </xf>
    <xf numFmtId="0" fontId="98" fillId="18" borderId="0" applyNumberFormat="0" applyBorder="0" applyAlignment="0" applyProtection="0">
      <alignment vertical="center"/>
    </xf>
    <xf numFmtId="0" fontId="99" fillId="12" borderId="54" applyNumberFormat="0" applyAlignment="0" applyProtection="0">
      <alignment vertical="center"/>
    </xf>
    <xf numFmtId="0" fontId="99" fillId="12" borderId="54" applyNumberFormat="0" applyAlignment="0" applyProtection="0">
      <alignment vertical="center"/>
    </xf>
    <xf numFmtId="0" fontId="99" fillId="12" borderId="54" applyNumberFormat="0" applyAlignment="0" applyProtection="0">
      <alignment vertical="center"/>
    </xf>
    <xf numFmtId="0" fontId="100" fillId="13" borderId="51" applyNumberFormat="0" applyAlignment="0" applyProtection="0">
      <alignment vertical="center"/>
    </xf>
    <xf numFmtId="0" fontId="100" fillId="13" borderId="51" applyNumberFormat="0" applyAlignment="0" applyProtection="0">
      <alignment vertical="center"/>
    </xf>
    <xf numFmtId="0" fontId="100" fillId="13" borderId="51" applyNumberFormat="0" applyAlignment="0" applyProtection="0">
      <alignment vertical="center"/>
    </xf>
    <xf numFmtId="0" fontId="25" fillId="0" borderId="0"/>
    <xf numFmtId="0" fontId="101" fillId="0" borderId="0"/>
    <xf numFmtId="0" fontId="113" fillId="14" borderId="55" applyNumberFormat="0" applyFont="0" applyAlignment="0" applyProtection="0">
      <alignment vertical="center"/>
    </xf>
    <xf numFmtId="0" fontId="113" fillId="14" borderId="55" applyNumberFormat="0" applyFont="0" applyAlignment="0" applyProtection="0">
      <alignment vertical="center"/>
    </xf>
  </cellStyleXfs>
  <cellXfs count="487">
    <xf numFmtId="0" fontId="0" fillId="0" borderId="0" xfId="0">
      <alignment vertical="center"/>
    </xf>
    <xf numFmtId="177" fontId="1" fillId="0" borderId="0" xfId="420"/>
    <xf numFmtId="43" fontId="1" fillId="0" borderId="0" xfId="724" applyFont="1" applyAlignment="1"/>
    <xf numFmtId="40" fontId="1" fillId="0" borderId="0" xfId="420" applyNumberFormat="1"/>
    <xf numFmtId="0" fontId="1" fillId="0" borderId="0" xfId="420" applyNumberFormat="1"/>
    <xf numFmtId="177" fontId="2" fillId="0" borderId="0" xfId="420" applyFont="1" applyAlignment="1">
      <alignment horizontal="centerContinuous" vertical="center"/>
    </xf>
    <xf numFmtId="177" fontId="1" fillId="0" borderId="0" xfId="420" applyAlignment="1">
      <alignment horizontal="centerContinuous" vertical="center"/>
    </xf>
    <xf numFmtId="177" fontId="3" fillId="0" borderId="0" xfId="420" applyFont="1"/>
    <xf numFmtId="181" fontId="4" fillId="2" borderId="1" xfId="453" applyNumberFormat="1" applyFont="1" applyFill="1" applyBorder="1" applyAlignment="1">
      <alignment horizontal="center" vertical="center"/>
    </xf>
    <xf numFmtId="177" fontId="5" fillId="0" borderId="2" xfId="420" applyFont="1" applyBorder="1" applyAlignment="1">
      <alignment horizontal="left" vertical="center"/>
    </xf>
    <xf numFmtId="177" fontId="6" fillId="0" borderId="2" xfId="420" applyFont="1" applyBorder="1" applyAlignment="1">
      <alignment horizontal="center" vertical="center"/>
    </xf>
    <xf numFmtId="177" fontId="6" fillId="0" borderId="2" xfId="420" applyFont="1" applyBorder="1" applyAlignment="1">
      <alignment horizontal="right" vertical="center"/>
    </xf>
    <xf numFmtId="0" fontId="6" fillId="0" borderId="2" xfId="420" applyNumberFormat="1" applyFont="1" applyBorder="1" applyAlignment="1">
      <alignment horizontal="right" vertical="center"/>
    </xf>
    <xf numFmtId="43" fontId="6" fillId="0" borderId="2" xfId="724" applyFont="1" applyBorder="1" applyAlignment="1">
      <alignment horizontal="right" vertical="center"/>
    </xf>
    <xf numFmtId="177" fontId="7" fillId="3" borderId="2" xfId="420" applyFont="1" applyFill="1" applyBorder="1" applyAlignment="1">
      <alignment horizontal="left" vertical="center"/>
    </xf>
    <xf numFmtId="177" fontId="6" fillId="3" borderId="2" xfId="420" applyFont="1" applyFill="1" applyBorder="1" applyAlignment="1">
      <alignment horizontal="center" vertical="center"/>
    </xf>
    <xf numFmtId="177" fontId="6" fillId="3" borderId="2" xfId="420" applyFont="1" applyFill="1" applyBorder="1" applyAlignment="1">
      <alignment horizontal="right" vertical="center"/>
    </xf>
    <xf numFmtId="0" fontId="6" fillId="3" borderId="2" xfId="420" applyNumberFormat="1" applyFont="1" applyFill="1" applyBorder="1" applyAlignment="1">
      <alignment horizontal="right" vertical="center"/>
    </xf>
    <xf numFmtId="43" fontId="6" fillId="3" borderId="2" xfId="724" applyFont="1" applyFill="1" applyBorder="1" applyAlignment="1">
      <alignment horizontal="right" vertical="center"/>
    </xf>
    <xf numFmtId="177" fontId="8" fillId="0" borderId="0" xfId="420" applyFont="1"/>
    <xf numFmtId="0" fontId="1" fillId="0" borderId="0" xfId="420" applyNumberFormat="1" applyAlignment="1">
      <alignment horizontal="center" vertical="center"/>
    </xf>
    <xf numFmtId="2" fontId="8" fillId="0" borderId="0" xfId="420" applyNumberFormat="1" applyFont="1"/>
    <xf numFmtId="177" fontId="7" fillId="3" borderId="3" xfId="420" applyFont="1" applyFill="1" applyBorder="1" applyAlignment="1">
      <alignment horizontal="left" vertical="center"/>
    </xf>
    <xf numFmtId="177" fontId="6" fillId="3" borderId="3" xfId="420" applyFont="1" applyFill="1" applyBorder="1" applyAlignment="1">
      <alignment horizontal="center" vertical="center"/>
    </xf>
    <xf numFmtId="177" fontId="6" fillId="3" borderId="3" xfId="420" applyFont="1" applyFill="1" applyBorder="1" applyAlignment="1">
      <alignment horizontal="right" vertical="center"/>
    </xf>
    <xf numFmtId="0" fontId="6" fillId="3" borderId="3" xfId="420" applyNumberFormat="1" applyFont="1" applyFill="1" applyBorder="1" applyAlignment="1">
      <alignment horizontal="right" vertical="center"/>
    </xf>
    <xf numFmtId="43" fontId="6" fillId="3" borderId="3" xfId="724" applyFont="1" applyFill="1" applyBorder="1" applyAlignment="1">
      <alignment horizontal="right" vertical="center"/>
    </xf>
    <xf numFmtId="177" fontId="1" fillId="0" borderId="0" xfId="420" applyFont="1"/>
    <xf numFmtId="177" fontId="1" fillId="0" borderId="0" xfId="420" applyFont="1" applyAlignment="1">
      <alignment horizontal="center"/>
    </xf>
    <xf numFmtId="0" fontId="1" fillId="0" borderId="0" xfId="420" applyNumberFormat="1" applyFont="1"/>
    <xf numFmtId="0" fontId="9" fillId="0" borderId="0" xfId="420" applyNumberFormat="1" applyFont="1" applyAlignment="1">
      <alignment horizontal="centerContinuous" vertical="center"/>
    </xf>
    <xf numFmtId="0" fontId="1" fillId="0" borderId="0" xfId="420" applyNumberFormat="1" applyFont="1" applyAlignment="1">
      <alignment horizontal="centerContinuous" vertical="center"/>
    </xf>
    <xf numFmtId="177" fontId="10" fillId="2" borderId="1" xfId="453" applyFont="1" applyFill="1" applyBorder="1" applyAlignment="1">
      <alignment horizontal="center" vertical="center"/>
    </xf>
    <xf numFmtId="182" fontId="10" fillId="2" borderId="1" xfId="453" applyNumberFormat="1" applyFont="1" applyFill="1" applyBorder="1" applyAlignment="1">
      <alignment horizontal="center" vertical="center"/>
    </xf>
    <xf numFmtId="181" fontId="10" fillId="2" borderId="1" xfId="453" applyNumberFormat="1" applyFont="1" applyFill="1" applyBorder="1" applyAlignment="1">
      <alignment horizontal="center" vertical="center"/>
    </xf>
    <xf numFmtId="40" fontId="10" fillId="2" borderId="1" xfId="453" applyNumberFormat="1" applyFont="1" applyFill="1" applyBorder="1" applyAlignment="1">
      <alignment horizontal="center" vertical="center"/>
    </xf>
    <xf numFmtId="177" fontId="11" fillId="0" borderId="2" xfId="420" applyFont="1" applyBorder="1" applyAlignment="1">
      <alignment horizontal="center" vertical="center"/>
    </xf>
    <xf numFmtId="177" fontId="11" fillId="0" borderId="2" xfId="420" applyFont="1" applyBorder="1" applyAlignment="1">
      <alignment horizontal="left" vertical="center"/>
    </xf>
    <xf numFmtId="183" fontId="11" fillId="0" borderId="2" xfId="420" applyNumberFormat="1" applyFont="1" applyBorder="1" applyAlignment="1">
      <alignment horizontal="right" vertical="center"/>
    </xf>
    <xf numFmtId="0" fontId="11" fillId="0" borderId="2" xfId="420" applyNumberFormat="1" applyFont="1" applyBorder="1" applyAlignment="1">
      <alignment horizontal="right" vertical="center"/>
    </xf>
    <xf numFmtId="184" fontId="11" fillId="0" borderId="2" xfId="420" applyNumberFormat="1" applyFont="1" applyBorder="1" applyAlignment="1">
      <alignment horizontal="right" vertical="center"/>
    </xf>
    <xf numFmtId="177" fontId="5" fillId="4" borderId="2" xfId="420" applyFont="1" applyFill="1" applyBorder="1" applyAlignment="1">
      <alignment horizontal="left" vertical="center"/>
    </xf>
    <xf numFmtId="177" fontId="11" fillId="4" borderId="2" xfId="420" applyFont="1" applyFill="1" applyBorder="1" applyAlignment="1">
      <alignment horizontal="center" vertical="center"/>
    </xf>
    <xf numFmtId="177" fontId="11" fillId="4" borderId="2" xfId="420" applyFont="1" applyFill="1" applyBorder="1" applyAlignment="1">
      <alignment horizontal="left" vertical="center"/>
    </xf>
    <xf numFmtId="183" fontId="11" fillId="4" borderId="2" xfId="420" applyNumberFormat="1" applyFont="1" applyFill="1" applyBorder="1" applyAlignment="1">
      <alignment horizontal="right" vertical="center"/>
    </xf>
    <xf numFmtId="43" fontId="11" fillId="4" borderId="2" xfId="420" applyNumberFormat="1" applyFont="1" applyFill="1" applyBorder="1" applyAlignment="1">
      <alignment horizontal="right" vertical="center"/>
    </xf>
    <xf numFmtId="184" fontId="11" fillId="4" borderId="2" xfId="420" applyNumberFormat="1" applyFont="1" applyFill="1" applyBorder="1" applyAlignment="1">
      <alignment horizontal="right" vertical="center"/>
    </xf>
    <xf numFmtId="177" fontId="5" fillId="4" borderId="3" xfId="420" applyFont="1" applyFill="1" applyBorder="1" applyAlignment="1">
      <alignment horizontal="left" vertical="center"/>
    </xf>
    <xf numFmtId="177" fontId="11" fillId="4" borderId="3" xfId="420" applyFont="1" applyFill="1" applyBorder="1" applyAlignment="1">
      <alignment horizontal="center" vertical="center"/>
    </xf>
    <xf numFmtId="177" fontId="11" fillId="4" borderId="3" xfId="420" applyFont="1" applyFill="1" applyBorder="1" applyAlignment="1">
      <alignment horizontal="left" vertical="center"/>
    </xf>
    <xf numFmtId="183" fontId="11" fillId="4" borderId="3" xfId="420" applyNumberFormat="1" applyFont="1" applyFill="1" applyBorder="1" applyAlignment="1">
      <alignment horizontal="right" vertical="center"/>
    </xf>
    <xf numFmtId="43" fontId="11" fillId="4" borderId="3" xfId="420" applyNumberFormat="1" applyFont="1" applyFill="1" applyBorder="1" applyAlignment="1">
      <alignment horizontal="right" vertical="center"/>
    </xf>
    <xf numFmtId="184" fontId="11" fillId="4" borderId="3" xfId="420" applyNumberFormat="1" applyFont="1" applyFill="1" applyBorder="1" applyAlignment="1">
      <alignment horizontal="right" vertical="center"/>
    </xf>
    <xf numFmtId="177" fontId="11" fillId="0" borderId="4" xfId="420" applyFont="1" applyBorder="1" applyAlignment="1">
      <alignment horizontal="center" vertical="center"/>
    </xf>
    <xf numFmtId="177" fontId="11" fillId="0" borderId="4" xfId="420" applyFont="1" applyBorder="1" applyAlignment="1">
      <alignment horizontal="left" vertical="center"/>
    </xf>
    <xf numFmtId="183" fontId="11" fillId="0" borderId="4" xfId="420" applyNumberFormat="1" applyFont="1" applyBorder="1" applyAlignment="1">
      <alignment horizontal="right" vertical="center"/>
    </xf>
    <xf numFmtId="0" fontId="11" fillId="0" borderId="4" xfId="420" applyNumberFormat="1" applyFont="1" applyBorder="1" applyAlignment="1">
      <alignment horizontal="right" vertical="center"/>
    </xf>
    <xf numFmtId="184" fontId="11" fillId="0" borderId="4" xfId="420" applyNumberFormat="1" applyFont="1" applyBorder="1" applyAlignment="1">
      <alignment horizontal="right" vertical="center"/>
    </xf>
    <xf numFmtId="185" fontId="1" fillId="0" borderId="0" xfId="420" applyNumberFormat="1" applyFont="1"/>
    <xf numFmtId="185" fontId="12" fillId="0" borderId="0" xfId="420" applyNumberFormat="1" applyFont="1"/>
    <xf numFmtId="177" fontId="12" fillId="0" borderId="0" xfId="420" applyFont="1" applyAlignment="1">
      <alignment horizontal="center"/>
    </xf>
    <xf numFmtId="0" fontId="12" fillId="0" borderId="0" xfId="420" applyNumberFormat="1" applyFont="1"/>
    <xf numFmtId="0" fontId="11" fillId="4" borderId="2" xfId="420" applyNumberFormat="1" applyFont="1" applyFill="1" applyBorder="1" applyAlignment="1">
      <alignment horizontal="right" vertical="center"/>
    </xf>
    <xf numFmtId="177" fontId="12" fillId="0" borderId="0" xfId="420" applyFont="1"/>
    <xf numFmtId="0" fontId="11" fillId="4" borderId="3" xfId="420" applyNumberFormat="1" applyFont="1" applyFill="1" applyBorder="1" applyAlignment="1">
      <alignment horizontal="right" vertical="center"/>
    </xf>
    <xf numFmtId="0" fontId="13" fillId="0" borderId="0" xfId="0" applyFont="1">
      <alignment vertical="center"/>
    </xf>
    <xf numFmtId="0" fontId="14" fillId="0" borderId="0" xfId="0" applyFont="1" applyAlignment="1"/>
    <xf numFmtId="0" fontId="15" fillId="0" borderId="0" xfId="0" applyFont="1" applyAlignment="1">
      <alignment horizontal="center" vertical="center"/>
    </xf>
    <xf numFmtId="0" fontId="13" fillId="0" borderId="0" xfId="0" applyFont="1" applyAlignment="1"/>
    <xf numFmtId="0" fontId="16" fillId="0" borderId="0" xfId="451" applyFont="1" applyAlignment="1">
      <alignment horizontal="center" vertical="center"/>
    </xf>
    <xf numFmtId="0" fontId="17" fillId="0" borderId="0" xfId="451">
      <alignment vertical="center"/>
    </xf>
    <xf numFmtId="0" fontId="21" fillId="0" borderId="5" xfId="0" applyFont="1" applyBorder="1" applyAlignment="1">
      <alignment horizontal="center" vertical="center"/>
    </xf>
    <xf numFmtId="0" fontId="10" fillId="0" borderId="5" xfId="0" applyFont="1" applyBorder="1" applyAlignment="1">
      <alignment horizontal="center" vertical="center" wrapText="1"/>
    </xf>
    <xf numFmtId="0" fontId="10" fillId="0" borderId="5" xfId="0" applyFont="1" applyBorder="1" applyAlignment="1">
      <alignment horizontal="center" vertical="center"/>
    </xf>
    <xf numFmtId="0" fontId="10" fillId="0" borderId="5" xfId="0" applyFont="1" applyBorder="1">
      <alignment vertical="center"/>
    </xf>
    <xf numFmtId="0" fontId="5" fillId="0" borderId="5" xfId="0" applyFont="1" applyBorder="1">
      <alignment vertical="center"/>
    </xf>
    <xf numFmtId="186" fontId="5" fillId="0" borderId="5" xfId="1" applyNumberFormat="1" applyFont="1" applyFill="1" applyBorder="1" applyAlignment="1">
      <alignment vertical="center"/>
    </xf>
    <xf numFmtId="185" fontId="5" fillId="0" borderId="5" xfId="0" applyNumberFormat="1" applyFont="1" applyBorder="1" applyAlignment="1">
      <alignment horizontal="right" vertical="center"/>
    </xf>
    <xf numFmtId="0" fontId="5" fillId="0" borderId="5" xfId="0" applyFont="1" applyBorder="1" applyAlignment="1">
      <alignment horizontal="center" vertical="center"/>
    </xf>
    <xf numFmtId="0" fontId="5" fillId="0" borderId="5" xfId="0" applyFont="1" applyBorder="1" applyAlignment="1">
      <alignment vertical="center" wrapText="1"/>
    </xf>
    <xf numFmtId="2" fontId="5" fillId="5" borderId="5" xfId="0" applyNumberFormat="1" applyFont="1" applyFill="1" applyBorder="1" applyAlignment="1">
      <alignment horizontal="center" vertical="center"/>
    </xf>
    <xf numFmtId="2" fontId="5" fillId="0" borderId="5" xfId="0" applyNumberFormat="1" applyFont="1" applyBorder="1" applyAlignment="1">
      <alignment horizontal="center" vertical="center"/>
    </xf>
    <xf numFmtId="187" fontId="5" fillId="5" borderId="5" xfId="1" applyNumberFormat="1" applyFont="1" applyFill="1" applyBorder="1" applyAlignment="1">
      <alignment vertical="center"/>
    </xf>
    <xf numFmtId="187" fontId="5" fillId="0" borderId="5" xfId="0" applyNumberFormat="1" applyFont="1" applyBorder="1">
      <alignment vertical="center"/>
    </xf>
    <xf numFmtId="0" fontId="5" fillId="6" borderId="5" xfId="0" applyFont="1" applyFill="1" applyBorder="1" applyAlignment="1">
      <alignment horizontal="left" vertical="center"/>
    </xf>
    <xf numFmtId="0" fontId="5" fillId="0" borderId="5" xfId="0" applyFont="1" applyBorder="1" applyAlignment="1">
      <alignment horizontal="left" vertical="center"/>
    </xf>
    <xf numFmtId="187" fontId="5" fillId="0" borderId="5" xfId="1" applyNumberFormat="1" applyFont="1" applyFill="1" applyBorder="1" applyAlignment="1">
      <alignment vertical="center"/>
    </xf>
    <xf numFmtId="0" fontId="5" fillId="0" borderId="5" xfId="0" applyFont="1" applyBorder="1" applyAlignment="1">
      <alignment horizontal="left" vertical="center" wrapText="1" shrinkToFit="1"/>
    </xf>
    <xf numFmtId="0" fontId="7" fillId="0" borderId="5" xfId="0" applyFont="1" applyBorder="1" applyAlignment="1">
      <alignment vertical="center" wrapText="1"/>
    </xf>
    <xf numFmtId="0" fontId="22" fillId="0" borderId="5" xfId="0" applyFont="1" applyBorder="1" applyAlignment="1">
      <alignment horizontal="center" vertical="center"/>
    </xf>
    <xf numFmtId="187" fontId="10" fillId="0" borderId="5" xfId="0" applyNumberFormat="1" applyFont="1" applyBorder="1">
      <alignment vertical="center"/>
    </xf>
    <xf numFmtId="0" fontId="10" fillId="0" borderId="5" xfId="0" applyFont="1" applyBorder="1" applyAlignment="1">
      <alignment vertical="center" wrapText="1"/>
    </xf>
    <xf numFmtId="188" fontId="5" fillId="0" borderId="5" xfId="2" applyNumberFormat="1" applyFont="1" applyFill="1" applyBorder="1" applyAlignment="1">
      <alignment horizontal="center" vertical="center"/>
    </xf>
    <xf numFmtId="0" fontId="4" fillId="0" borderId="5" xfId="0" applyFont="1" applyBorder="1" applyAlignment="1">
      <alignment horizontal="center" vertical="center"/>
    </xf>
    <xf numFmtId="0" fontId="7" fillId="0" borderId="5" xfId="0" applyFont="1" applyBorder="1" applyAlignment="1">
      <alignment horizontal="center" vertical="center"/>
    </xf>
    <xf numFmtId="0" fontId="13" fillId="0" borderId="5" xfId="0" applyFont="1" applyBorder="1" applyAlignment="1"/>
    <xf numFmtId="187" fontId="13" fillId="0" borderId="5" xfId="0" applyNumberFormat="1" applyFont="1" applyBorder="1" applyAlignment="1"/>
    <xf numFmtId="187" fontId="23" fillId="0" borderId="5" xfId="0" applyNumberFormat="1" applyFont="1" applyBorder="1">
      <alignment vertical="center"/>
    </xf>
    <xf numFmtId="0" fontId="24" fillId="0" borderId="0" xfId="0" applyFont="1" applyAlignment="1">
      <alignment vertical="center" wrapText="1"/>
    </xf>
    <xf numFmtId="0" fontId="0" fillId="0" borderId="0" xfId="0" applyFont="1">
      <alignment vertical="center"/>
    </xf>
    <xf numFmtId="49" fontId="0" fillId="0" borderId="0" xfId="0" applyNumberFormat="1" applyFont="1">
      <alignment vertical="center"/>
    </xf>
    <xf numFmtId="0" fontId="16" fillId="0" borderId="0" xfId="451" applyFont="1">
      <alignment vertical="center"/>
    </xf>
    <xf numFmtId="0" fontId="25" fillId="0" borderId="0" xfId="0" applyFont="1">
      <alignment vertical="center"/>
    </xf>
    <xf numFmtId="0" fontId="16" fillId="0" borderId="0" xfId="451" applyFont="1" applyAlignment="1">
      <alignment horizontal="right" vertical="center"/>
    </xf>
    <xf numFmtId="182" fontId="17" fillId="0" borderId="0" xfId="451" applyNumberFormat="1">
      <alignment vertical="center"/>
    </xf>
    <xf numFmtId="182" fontId="16" fillId="0" borderId="0" xfId="451" applyNumberFormat="1" applyFont="1">
      <alignment vertical="center"/>
    </xf>
    <xf numFmtId="0" fontId="21" fillId="0" borderId="5" xfId="0" applyFont="1" applyBorder="1" applyAlignment="1">
      <alignment horizontal="center" vertical="center" wrapText="1"/>
    </xf>
    <xf numFmtId="182" fontId="26" fillId="0" borderId="0" xfId="451" applyNumberFormat="1" applyFont="1">
      <alignment vertical="center"/>
    </xf>
    <xf numFmtId="0" fontId="7" fillId="0" borderId="6" xfId="0" applyFont="1" applyBorder="1" applyAlignment="1">
      <alignment vertical="center" wrapText="1"/>
    </xf>
    <xf numFmtId="0" fontId="7" fillId="0" borderId="5" xfId="0" applyFont="1" applyBorder="1">
      <alignment vertical="center"/>
    </xf>
    <xf numFmtId="0" fontId="7" fillId="0" borderId="5" xfId="0" applyFont="1" applyBorder="1" applyAlignment="1">
      <alignment vertical="center" shrinkToFit="1"/>
    </xf>
    <xf numFmtId="185" fontId="17" fillId="0" borderId="0" xfId="451" applyNumberFormat="1">
      <alignment vertical="center"/>
    </xf>
    <xf numFmtId="0" fontId="7" fillId="0" borderId="5" xfId="0" applyFont="1" applyBorder="1" applyAlignment="1">
      <alignment vertical="center" wrapText="1" shrinkToFit="1"/>
    </xf>
    <xf numFmtId="0" fontId="10" fillId="0" borderId="0" xfId="0" applyFont="1">
      <alignment vertical="center"/>
    </xf>
    <xf numFmtId="0" fontId="10" fillId="0" borderId="0" xfId="0" applyFont="1" applyAlignment="1">
      <alignment vertical="center" wrapText="1"/>
    </xf>
    <xf numFmtId="0" fontId="27" fillId="0" borderId="0" xfId="0" applyFont="1">
      <alignment vertical="center"/>
    </xf>
    <xf numFmtId="185" fontId="5" fillId="0" borderId="5" xfId="0" applyNumberFormat="1" applyFont="1" applyBorder="1">
      <alignment vertical="center"/>
    </xf>
    <xf numFmtId="185" fontId="13" fillId="0" borderId="0" xfId="0" applyNumberFormat="1" applyFont="1">
      <alignment vertical="center"/>
    </xf>
    <xf numFmtId="0" fontId="28" fillId="0" borderId="0" xfId="451" applyFont="1" applyAlignment="1">
      <alignment horizontal="center" vertical="center"/>
    </xf>
    <xf numFmtId="0" fontId="26" fillId="0" borderId="0" xfId="451" applyFont="1">
      <alignment vertical="center"/>
    </xf>
    <xf numFmtId="185" fontId="26" fillId="0" borderId="0" xfId="451" applyNumberFormat="1" applyFont="1">
      <alignment vertical="center"/>
    </xf>
    <xf numFmtId="185" fontId="16" fillId="0" borderId="0" xfId="451" applyNumberFormat="1" applyFont="1" applyAlignment="1">
      <alignment horizontal="center" vertical="center"/>
    </xf>
    <xf numFmtId="185" fontId="0" fillId="0" borderId="0" xfId="0" applyNumberFormat="1">
      <alignment vertical="center"/>
    </xf>
    <xf numFmtId="49" fontId="0" fillId="0" borderId="0" xfId="0" applyNumberFormat="1">
      <alignment vertical="center"/>
    </xf>
    <xf numFmtId="0" fontId="10" fillId="0" borderId="7" xfId="0" applyFont="1" applyBorder="1">
      <alignment vertical="center"/>
    </xf>
    <xf numFmtId="0" fontId="17" fillId="0" borderId="0" xfId="451" applyAlignment="1">
      <alignment horizontal="center" vertical="center"/>
    </xf>
    <xf numFmtId="182" fontId="17" fillId="0" borderId="0" xfId="451" applyNumberFormat="1" applyAlignment="1">
      <alignment horizontal="center" vertical="center"/>
    </xf>
    <xf numFmtId="0" fontId="0" fillId="0" borderId="0" xfId="0" applyAlignment="1">
      <alignment horizontal="center" vertical="center"/>
    </xf>
    <xf numFmtId="0" fontId="7" fillId="0" borderId="5" xfId="0" applyFont="1" applyBorder="1" applyAlignment="1"/>
    <xf numFmtId="187" fontId="7" fillId="0" borderId="5" xfId="0" applyNumberFormat="1" applyFont="1" applyBorder="1" applyAlignment="1"/>
    <xf numFmtId="0" fontId="13" fillId="0" borderId="0" xfId="0" applyFont="1" applyAlignment="1">
      <alignment horizontal="center"/>
    </xf>
    <xf numFmtId="0" fontId="21" fillId="0" borderId="8" xfId="0" applyFont="1" applyBorder="1" applyAlignment="1">
      <alignment horizontal="center" vertical="center"/>
    </xf>
    <xf numFmtId="0" fontId="21" fillId="0" borderId="9" xfId="0" applyFont="1" applyBorder="1" applyAlignment="1">
      <alignment horizontal="center" vertical="center"/>
    </xf>
    <xf numFmtId="0" fontId="10" fillId="0" borderId="9" xfId="0" applyFont="1" applyBorder="1" applyAlignment="1">
      <alignment horizontal="center" vertical="center" wrapText="1"/>
    </xf>
    <xf numFmtId="0" fontId="10" fillId="0" borderId="10" xfId="0" applyFont="1" applyBorder="1" applyAlignment="1">
      <alignment horizontal="center" vertical="center"/>
    </xf>
    <xf numFmtId="185" fontId="5" fillId="0" borderId="5" xfId="0" applyNumberFormat="1" applyFont="1" applyBorder="1" applyAlignment="1">
      <alignment horizontal="center" vertical="center"/>
    </xf>
    <xf numFmtId="0" fontId="5" fillId="0" borderId="10" xfId="0" applyFont="1" applyBorder="1" applyAlignment="1">
      <alignment horizontal="center" vertical="center"/>
    </xf>
    <xf numFmtId="0" fontId="5" fillId="0" borderId="5" xfId="0" applyFont="1" applyFill="1" applyBorder="1" applyAlignment="1">
      <alignment horizontal="center" vertical="center"/>
    </xf>
    <xf numFmtId="2" fontId="5" fillId="0" borderId="5" xfId="0" applyNumberFormat="1" applyFont="1" applyFill="1" applyBorder="1" applyAlignment="1">
      <alignment horizontal="center" vertical="center"/>
    </xf>
    <xf numFmtId="187" fontId="5" fillId="7" borderId="5" xfId="1" applyNumberFormat="1" applyFont="1" applyFill="1" applyBorder="1" applyAlignment="1">
      <alignment vertical="center"/>
    </xf>
    <xf numFmtId="187" fontId="5" fillId="0" borderId="5" xfId="0" applyNumberFormat="1" applyFont="1" applyFill="1" applyBorder="1">
      <alignment vertical="center"/>
    </xf>
    <xf numFmtId="0" fontId="10" fillId="0" borderId="11" xfId="0" applyFont="1" applyBorder="1" applyAlignment="1">
      <alignment horizontal="center" vertical="center"/>
    </xf>
    <xf numFmtId="0" fontId="4" fillId="0" borderId="12" xfId="0" applyFont="1" applyBorder="1" applyAlignment="1">
      <alignment horizontal="center" vertical="center"/>
    </xf>
    <xf numFmtId="0" fontId="7" fillId="0" borderId="13" xfId="0" applyFont="1" applyBorder="1" applyAlignment="1">
      <alignment horizontal="center" vertical="center"/>
    </xf>
    <xf numFmtId="0" fontId="13" fillId="0" borderId="13" xfId="0" applyFont="1" applyBorder="1" applyAlignment="1"/>
    <xf numFmtId="187" fontId="7" fillId="0" borderId="13" xfId="0" applyNumberFormat="1" applyFont="1" applyBorder="1" applyAlignment="1"/>
    <xf numFmtId="187" fontId="5" fillId="0" borderId="13" xfId="0" applyNumberFormat="1" applyFont="1" applyBorder="1">
      <alignment vertical="center"/>
    </xf>
    <xf numFmtId="0" fontId="0" fillId="0" borderId="0" xfId="0" applyFont="1" applyAlignment="1">
      <alignment horizontal="center" vertical="center"/>
    </xf>
    <xf numFmtId="0" fontId="7" fillId="0" borderId="0" xfId="0" applyFont="1">
      <alignment vertical="center"/>
    </xf>
    <xf numFmtId="0" fontId="21" fillId="0" borderId="14" xfId="0" applyFont="1" applyBorder="1" applyAlignment="1">
      <alignment horizontal="center" vertical="center" wrapText="1"/>
    </xf>
    <xf numFmtId="0" fontId="5" fillId="0" borderId="6" xfId="0" applyFont="1" applyBorder="1">
      <alignment vertical="center"/>
    </xf>
    <xf numFmtId="0" fontId="7" fillId="0" borderId="6" xfId="0" applyFont="1" applyBorder="1">
      <alignment vertical="center"/>
    </xf>
    <xf numFmtId="0" fontId="7" fillId="0" borderId="6" xfId="0" applyFont="1" applyBorder="1" applyAlignment="1">
      <alignment vertical="center" shrinkToFit="1"/>
    </xf>
    <xf numFmtId="0" fontId="7" fillId="0" borderId="6" xfId="0" applyFont="1" applyBorder="1" applyAlignment="1">
      <alignment vertical="center" wrapText="1" shrinkToFit="1"/>
    </xf>
    <xf numFmtId="185" fontId="5" fillId="0" borderId="6" xfId="0" applyNumberFormat="1" applyFont="1" applyBorder="1">
      <alignment vertical="center"/>
    </xf>
    <xf numFmtId="0" fontId="13" fillId="0" borderId="15" xfId="0" applyFont="1" applyBorder="1" applyAlignment="1"/>
    <xf numFmtId="185" fontId="0" fillId="0" borderId="0" xfId="0" applyNumberFormat="1" applyFont="1">
      <alignment vertical="center"/>
    </xf>
    <xf numFmtId="0" fontId="7" fillId="0" borderId="0" xfId="328" applyFont="1" applyFill="1"/>
    <xf numFmtId="189" fontId="7" fillId="0" borderId="0" xfId="328" applyNumberFormat="1" applyFont="1" applyFill="1" applyAlignment="1">
      <alignment horizontal="center" vertical="center" wrapText="1"/>
    </xf>
    <xf numFmtId="0" fontId="7" fillId="0" borderId="0" xfId="328" applyFont="1" applyFill="1" applyAlignment="1">
      <alignment horizontal="center" vertical="center" wrapText="1"/>
    </xf>
    <xf numFmtId="185" fontId="7" fillId="0" borderId="0" xfId="328" applyNumberFormat="1" applyFont="1" applyFill="1" applyAlignment="1">
      <alignment horizontal="center" vertical="center" wrapText="1"/>
    </xf>
    <xf numFmtId="189" fontId="7" fillId="0" borderId="5" xfId="328" applyNumberFormat="1" applyFont="1" applyFill="1" applyBorder="1" applyAlignment="1">
      <alignment horizontal="center" vertical="center" wrapText="1"/>
    </xf>
    <xf numFmtId="0" fontId="7" fillId="0" borderId="5" xfId="328" applyFont="1" applyFill="1" applyBorder="1" applyAlignment="1">
      <alignment horizontal="center" vertical="center" wrapText="1"/>
    </xf>
    <xf numFmtId="0" fontId="7" fillId="0" borderId="7" xfId="328" applyFont="1" applyFill="1" applyBorder="1" applyAlignment="1">
      <alignment vertical="center" wrapText="1"/>
    </xf>
    <xf numFmtId="0" fontId="7" fillId="0" borderId="5" xfId="328" applyFont="1" applyFill="1" applyBorder="1" applyAlignment="1">
      <alignment horizontal="center" vertical="center"/>
    </xf>
    <xf numFmtId="190" fontId="7" fillId="0" borderId="5" xfId="328" applyNumberFormat="1" applyFont="1" applyFill="1" applyBorder="1" applyAlignment="1">
      <alignment horizontal="center" vertical="center" wrapText="1"/>
    </xf>
    <xf numFmtId="0" fontId="29" fillId="0" borderId="5" xfId="328" applyFont="1" applyFill="1" applyBorder="1" applyAlignment="1">
      <alignment horizontal="center" vertical="center" wrapText="1"/>
    </xf>
    <xf numFmtId="189" fontId="4" fillId="0" borderId="5" xfId="328" applyNumberFormat="1" applyFont="1" applyFill="1" applyBorder="1" applyAlignment="1">
      <alignment horizontal="center" vertical="center" wrapText="1"/>
    </xf>
    <xf numFmtId="189" fontId="30" fillId="0" borderId="5" xfId="328" applyNumberFormat="1" applyFont="1" applyFill="1" applyBorder="1" applyAlignment="1">
      <alignment horizontal="center" vertical="center" wrapText="1"/>
    </xf>
    <xf numFmtId="185" fontId="4" fillId="0" borderId="5" xfId="328" applyNumberFormat="1" applyFont="1" applyFill="1" applyBorder="1" applyAlignment="1">
      <alignment horizontal="center" vertical="center" wrapText="1"/>
    </xf>
    <xf numFmtId="185" fontId="7" fillId="0" borderId="5" xfId="328" applyNumberFormat="1" applyFont="1" applyFill="1" applyBorder="1" applyAlignment="1">
      <alignment horizontal="center" vertical="center" wrapText="1"/>
    </xf>
    <xf numFmtId="0" fontId="7" fillId="0" borderId="19" xfId="328" applyFont="1" applyFill="1" applyBorder="1" applyAlignment="1">
      <alignment horizontal="center" vertical="center" wrapText="1"/>
    </xf>
    <xf numFmtId="4" fontId="7" fillId="0" borderId="5" xfId="328" applyNumberFormat="1" applyFont="1" applyFill="1" applyBorder="1" applyAlignment="1">
      <alignment horizontal="center" vertical="center" wrapText="1"/>
    </xf>
    <xf numFmtId="0" fontId="7" fillId="0" borderId="5" xfId="328" applyNumberFormat="1" applyFont="1" applyFill="1" applyBorder="1" applyAlignment="1" applyProtection="1">
      <alignment horizontal="center" vertical="center" wrapText="1"/>
    </xf>
    <xf numFmtId="4" fontId="30" fillId="0" borderId="5" xfId="328" applyNumberFormat="1" applyFont="1" applyFill="1" applyBorder="1" applyAlignment="1">
      <alignment horizontal="center" vertical="center" wrapText="1"/>
    </xf>
    <xf numFmtId="0" fontId="7" fillId="0" borderId="5" xfId="328" applyFont="1" applyFill="1" applyBorder="1" applyAlignment="1">
      <alignment wrapText="1"/>
    </xf>
    <xf numFmtId="0" fontId="7" fillId="0" borderId="0" xfId="328" applyFont="1" applyFill="1" applyAlignment="1">
      <alignment vertical="center" wrapText="1"/>
    </xf>
    <xf numFmtId="0" fontId="31" fillId="0" borderId="0" xfId="329" applyFont="1">
      <alignment vertical="center"/>
    </xf>
    <xf numFmtId="0" fontId="113" fillId="0" borderId="0" xfId="329">
      <alignment vertical="center"/>
    </xf>
    <xf numFmtId="0" fontId="31" fillId="0" borderId="0" xfId="329" applyFont="1" applyAlignment="1">
      <alignment horizontal="center" vertical="center"/>
    </xf>
    <xf numFmtId="0" fontId="31" fillId="0" borderId="5" xfId="339" applyFont="1" applyBorder="1" applyAlignment="1">
      <alignment horizontal="center" vertical="center"/>
    </xf>
    <xf numFmtId="191" fontId="31" fillId="0" borderId="5" xfId="339" applyNumberFormat="1" applyFont="1" applyBorder="1" applyAlignment="1">
      <alignment horizontal="center" vertical="center"/>
    </xf>
    <xf numFmtId="0" fontId="33" fillId="0" borderId="0" xfId="329" applyFont="1" applyAlignment="1">
      <alignment horizontal="center" vertical="center"/>
    </xf>
    <xf numFmtId="0" fontId="33" fillId="0" borderId="0" xfId="329" applyFont="1" applyAlignment="1">
      <alignment horizontal="center"/>
    </xf>
    <xf numFmtId="192" fontId="33" fillId="0" borderId="0" xfId="329" applyNumberFormat="1" applyFont="1" applyAlignment="1">
      <alignment horizontal="center"/>
    </xf>
    <xf numFmtId="0" fontId="35" fillId="0" borderId="5" xfId="329" applyFont="1" applyBorder="1" applyAlignment="1">
      <alignment horizontal="center" vertical="center"/>
    </xf>
    <xf numFmtId="192" fontId="35" fillId="0" borderId="5" xfId="329" applyNumberFormat="1" applyFont="1" applyBorder="1" applyAlignment="1">
      <alignment horizontal="center" vertical="center"/>
    </xf>
    <xf numFmtId="0" fontId="33" fillId="0" borderId="5" xfId="329" applyFont="1" applyBorder="1" applyAlignment="1">
      <alignment horizontal="center" vertical="center" wrapText="1"/>
    </xf>
    <xf numFmtId="0" fontId="7" fillId="0" borderId="5" xfId="355" applyFont="1" applyBorder="1" applyAlignment="1">
      <alignment horizontal="center" vertical="center"/>
    </xf>
    <xf numFmtId="192" fontId="7" fillId="0" borderId="5" xfId="355" applyNumberFormat="1" applyFont="1" applyBorder="1" applyAlignment="1">
      <alignment horizontal="center" vertical="center" wrapText="1"/>
    </xf>
    <xf numFmtId="192" fontId="7" fillId="0" borderId="5" xfId="355" applyNumberFormat="1" applyFont="1" applyBorder="1" applyAlignment="1">
      <alignment horizontal="center" vertical="center"/>
    </xf>
    <xf numFmtId="0" fontId="33" fillId="0" borderId="7" xfId="329" applyFont="1" applyBorder="1" applyAlignment="1">
      <alignment horizontal="center" vertical="center" wrapText="1"/>
    </xf>
    <xf numFmtId="0" fontId="33" fillId="0" borderId="21" xfId="329" applyFont="1" applyBorder="1" applyAlignment="1">
      <alignment horizontal="center" vertical="center" wrapText="1"/>
    </xf>
    <xf numFmtId="0" fontId="33" fillId="0" borderId="20" xfId="329" applyFont="1" applyBorder="1" applyAlignment="1">
      <alignment horizontal="center" vertical="center" wrapText="1"/>
    </xf>
    <xf numFmtId="0" fontId="36" fillId="0" borderId="0" xfId="329" applyFont="1" applyAlignment="1">
      <alignment horizontal="center" vertical="center"/>
    </xf>
    <xf numFmtId="0" fontId="1" fillId="0" borderId="0" xfId="329" applyFont="1" applyAlignment="1">
      <alignment horizontal="center" vertical="center"/>
    </xf>
    <xf numFmtId="185" fontId="1" fillId="0" borderId="0" xfId="329" applyNumberFormat="1" applyFont="1" applyAlignment="1">
      <alignment horizontal="center" vertical="center"/>
    </xf>
    <xf numFmtId="0" fontId="39" fillId="0" borderId="22" xfId="329" applyFont="1" applyBorder="1" applyAlignment="1">
      <alignment horizontal="center" vertical="center" wrapText="1"/>
    </xf>
    <xf numFmtId="0" fontId="39" fillId="0" borderId="23" xfId="329" applyFont="1" applyBorder="1" applyAlignment="1">
      <alignment horizontal="center" vertical="center" wrapText="1"/>
    </xf>
    <xf numFmtId="0" fontId="40" fillId="0" borderId="9" xfId="329" applyFont="1" applyBorder="1" applyAlignment="1">
      <alignment horizontal="center" vertical="center" wrapText="1"/>
    </xf>
    <xf numFmtId="0" fontId="41" fillId="0" borderId="9" xfId="329" applyFont="1" applyBorder="1" applyAlignment="1">
      <alignment horizontal="center" vertical="center" wrapText="1"/>
    </xf>
    <xf numFmtId="0" fontId="40" fillId="0" borderId="5" xfId="329" applyFont="1" applyBorder="1" applyAlignment="1">
      <alignment horizontal="center" vertical="center" wrapText="1"/>
    </xf>
    <xf numFmtId="0" fontId="41" fillId="0" borderId="5" xfId="329" applyFont="1" applyBorder="1" applyAlignment="1">
      <alignment horizontal="center" vertical="center" wrapText="1"/>
    </xf>
    <xf numFmtId="0" fontId="40" fillId="0" borderId="5" xfId="329" applyFont="1" applyBorder="1" applyAlignment="1">
      <alignment vertical="center" wrapText="1"/>
    </xf>
    <xf numFmtId="0" fontId="40" fillId="0" borderId="13" xfId="329" applyFont="1" applyBorder="1" applyAlignment="1">
      <alignment horizontal="center" vertical="center" wrapText="1"/>
    </xf>
    <xf numFmtId="0" fontId="41" fillId="0" borderId="13" xfId="329" applyFont="1" applyBorder="1" applyAlignment="1">
      <alignment horizontal="center" vertical="center" wrapText="1"/>
    </xf>
    <xf numFmtId="193" fontId="39" fillId="5" borderId="23" xfId="329" applyNumberFormat="1" applyFont="1" applyFill="1" applyBorder="1" applyAlignment="1">
      <alignment horizontal="center" vertical="center" wrapText="1"/>
    </xf>
    <xf numFmtId="193" fontId="39" fillId="0" borderId="23" xfId="329" applyNumberFormat="1" applyFont="1" applyBorder="1" applyAlignment="1">
      <alignment horizontal="center" vertical="center" wrapText="1"/>
    </xf>
    <xf numFmtId="193" fontId="39" fillId="0" borderId="25" xfId="329" applyNumberFormat="1" applyFont="1" applyBorder="1" applyAlignment="1">
      <alignment horizontal="center" vertical="center" wrapText="1"/>
    </xf>
    <xf numFmtId="193" fontId="40" fillId="0" borderId="9" xfId="329" applyNumberFormat="1" applyFont="1" applyBorder="1" applyAlignment="1">
      <alignment horizontal="center" vertical="center" wrapText="1"/>
    </xf>
    <xf numFmtId="185" fontId="40" fillId="0" borderId="9" xfId="329" applyNumberFormat="1" applyFont="1" applyBorder="1" applyAlignment="1">
      <alignment horizontal="center" vertical="center" wrapText="1"/>
    </xf>
    <xf numFmtId="0" fontId="42" fillId="0" borderId="14" xfId="329" applyFont="1" applyBorder="1" applyAlignment="1">
      <alignment horizontal="center" vertical="center" wrapText="1"/>
    </xf>
    <xf numFmtId="193" fontId="40" fillId="0" borderId="5" xfId="329" applyNumberFormat="1" applyFont="1" applyBorder="1" applyAlignment="1">
      <alignment horizontal="center" vertical="center" wrapText="1"/>
    </xf>
    <xf numFmtId="185" fontId="40" fillId="0" borderId="5" xfId="329" applyNumberFormat="1" applyFont="1" applyBorder="1" applyAlignment="1">
      <alignment horizontal="center" vertical="center" wrapText="1"/>
    </xf>
    <xf numFmtId="0" fontId="42" fillId="0" borderId="6" xfId="329" applyFont="1" applyBorder="1" applyAlignment="1">
      <alignment horizontal="center" vertical="center" wrapText="1"/>
    </xf>
    <xf numFmtId="193" fontId="40" fillId="0" borderId="6" xfId="329" applyNumberFormat="1" applyFont="1" applyBorder="1" applyAlignment="1">
      <alignment horizontal="center" vertical="center" wrapText="1"/>
    </xf>
    <xf numFmtId="185" fontId="40" fillId="0" borderId="13" xfId="329" applyNumberFormat="1" applyFont="1" applyBorder="1" applyAlignment="1">
      <alignment horizontal="center" vertical="center" wrapText="1"/>
    </xf>
    <xf numFmtId="193" fontId="40" fillId="0" borderId="13" xfId="329" applyNumberFormat="1" applyFont="1" applyBorder="1" applyAlignment="1">
      <alignment horizontal="center" vertical="center" wrapText="1"/>
    </xf>
    <xf numFmtId="193" fontId="40" fillId="0" borderId="15" xfId="329" applyNumberFormat="1" applyFont="1" applyBorder="1" applyAlignment="1">
      <alignment horizontal="center" vertical="center" wrapText="1"/>
    </xf>
    <xf numFmtId="2" fontId="1" fillId="0" borderId="0" xfId="329" applyNumberFormat="1" applyFont="1" applyAlignment="1">
      <alignment horizontal="center" vertical="center"/>
    </xf>
    <xf numFmtId="0" fontId="113" fillId="0" borderId="0" xfId="329" applyAlignment="1">
      <alignment horizontal="center" vertical="center"/>
    </xf>
    <xf numFmtId="0" fontId="7" fillId="0" borderId="0" xfId="329" applyFont="1" applyAlignment="1">
      <alignment horizontal="center" vertical="center"/>
    </xf>
    <xf numFmtId="0" fontId="31" fillId="0" borderId="5" xfId="329" applyFont="1" applyBorder="1" applyAlignment="1">
      <alignment horizontal="center" vertical="center"/>
    </xf>
    <xf numFmtId="0" fontId="31" fillId="0" borderId="5" xfId="329" applyFont="1" applyBorder="1" applyAlignment="1">
      <alignment horizontal="center" vertical="center" wrapText="1"/>
    </xf>
    <xf numFmtId="0" fontId="31" fillId="0" borderId="5" xfId="329" applyFont="1" applyBorder="1" applyAlignment="1">
      <alignment vertical="center" wrapText="1"/>
    </xf>
    <xf numFmtId="0" fontId="5" fillId="0" borderId="5" xfId="329" applyFont="1" applyBorder="1">
      <alignment vertical="center"/>
    </xf>
    <xf numFmtId="43" fontId="31" fillId="0" borderId="5" xfId="1" applyFont="1" applyFill="1" applyBorder="1" applyAlignment="1">
      <alignment vertical="center" wrapText="1"/>
    </xf>
    <xf numFmtId="185" fontId="31" fillId="0" borderId="5" xfId="329" applyNumberFormat="1" applyFont="1" applyBorder="1" applyAlignment="1">
      <alignment horizontal="center" vertical="center" wrapText="1"/>
    </xf>
    <xf numFmtId="43" fontId="31" fillId="7" borderId="5" xfId="1" applyFont="1" applyFill="1" applyBorder="1" applyAlignment="1">
      <alignment vertical="center" wrapText="1"/>
    </xf>
    <xf numFmtId="0" fontId="31" fillId="0" borderId="5" xfId="329" applyFont="1" applyBorder="1">
      <alignment vertical="center"/>
    </xf>
    <xf numFmtId="0" fontId="5" fillId="0" borderId="5" xfId="329" applyFont="1" applyBorder="1" applyAlignment="1">
      <alignment horizontal="left" vertical="center"/>
    </xf>
    <xf numFmtId="0" fontId="5" fillId="0" borderId="5" xfId="329" applyFont="1" applyBorder="1" applyAlignment="1">
      <alignment vertical="center" wrapText="1"/>
    </xf>
    <xf numFmtId="0" fontId="7" fillId="0" borderId="0" xfId="329" applyFont="1">
      <alignment vertical="center"/>
    </xf>
    <xf numFmtId="0" fontId="45" fillId="0" borderId="0" xfId="329" applyFont="1">
      <alignment vertical="center"/>
    </xf>
    <xf numFmtId="0" fontId="46" fillId="0" borderId="0" xfId="329" applyFont="1">
      <alignment vertical="center"/>
    </xf>
    <xf numFmtId="0" fontId="4" fillId="0" borderId="17" xfId="0" applyFont="1" applyBorder="1" applyAlignment="1">
      <alignment horizontal="center" vertical="center" wrapText="1"/>
    </xf>
    <xf numFmtId="0" fontId="4" fillId="0" borderId="5" xfId="0" applyFont="1" applyBorder="1" applyAlignment="1">
      <alignment horizontal="center" vertical="center" wrapText="1"/>
    </xf>
    <xf numFmtId="0" fontId="47" fillId="0" borderId="5" xfId="0" applyFont="1" applyBorder="1" applyAlignment="1">
      <alignment horizontal="center"/>
    </xf>
    <xf numFmtId="0" fontId="48" fillId="0" borderId="5" xfId="0" applyFont="1" applyBorder="1" applyAlignment="1">
      <alignment horizontal="center" vertical="center" wrapText="1"/>
    </xf>
    <xf numFmtId="0" fontId="7" fillId="0" borderId="5" xfId="0" applyFont="1" applyBorder="1" applyAlignment="1">
      <alignment horizontal="center" vertical="center" wrapText="1"/>
    </xf>
    <xf numFmtId="185" fontId="7" fillId="0" borderId="5" xfId="0" applyNumberFormat="1" applyFont="1" applyBorder="1" applyAlignment="1">
      <alignment horizontal="center" vertical="center" wrapText="1"/>
    </xf>
    <xf numFmtId="189" fontId="7" fillId="6" borderId="5" xfId="74" applyNumberFormat="1" applyFont="1" applyFill="1" applyBorder="1" applyAlignment="1">
      <alignment horizontal="center" vertical="center" wrapText="1"/>
    </xf>
    <xf numFmtId="0" fontId="7" fillId="0" borderId="0" xfId="0" applyFont="1" applyAlignment="1">
      <alignment vertical="center" wrapText="1"/>
    </xf>
    <xf numFmtId="0" fontId="31" fillId="0" borderId="0" xfId="339" applyFont="1">
      <alignment vertical="center"/>
    </xf>
    <xf numFmtId="0" fontId="113" fillId="0" borderId="0" xfId="339">
      <alignment vertical="center"/>
    </xf>
    <xf numFmtId="43" fontId="0" fillId="0" borderId="0" xfId="1" applyFont="1" applyAlignment="1">
      <alignment horizontal="center" vertical="center"/>
    </xf>
    <xf numFmtId="0" fontId="32" fillId="0" borderId="5" xfId="339" applyFont="1" applyBorder="1" applyAlignment="1">
      <alignment horizontal="center" vertical="center" wrapText="1"/>
    </xf>
    <xf numFmtId="0" fontId="31" fillId="0" borderId="5" xfId="339" applyFont="1" applyBorder="1" applyAlignment="1">
      <alignment vertical="center" wrapText="1"/>
    </xf>
    <xf numFmtId="43" fontId="32" fillId="0" borderId="5" xfId="1" applyFont="1" applyFill="1" applyBorder="1" applyAlignment="1">
      <alignment horizontal="center" vertical="center" wrapText="1"/>
    </xf>
    <xf numFmtId="49" fontId="31" fillId="0" borderId="5" xfId="339" applyNumberFormat="1" applyFont="1" applyBorder="1" applyAlignment="1">
      <alignment horizontal="center" vertical="center" wrapText="1"/>
    </xf>
    <xf numFmtId="0" fontId="50" fillId="0" borderId="5" xfId="452" applyFont="1" applyBorder="1" applyAlignment="1">
      <alignment vertical="center"/>
    </xf>
    <xf numFmtId="43" fontId="31" fillId="0" borderId="5" xfId="1" applyFont="1" applyFill="1" applyBorder="1" applyAlignment="1">
      <alignment horizontal="center" vertical="center" wrapText="1"/>
    </xf>
    <xf numFmtId="0" fontId="7" fillId="0" borderId="5" xfId="452" applyFont="1" applyBorder="1" applyAlignment="1">
      <alignment vertical="center" wrapText="1"/>
    </xf>
    <xf numFmtId="0" fontId="31" fillId="0" borderId="5" xfId="339" applyFont="1" applyBorder="1">
      <alignment vertical="center"/>
    </xf>
    <xf numFmtId="43" fontId="31" fillId="0" borderId="5" xfId="1" applyFont="1" applyFill="1" applyBorder="1" applyAlignment="1">
      <alignment horizontal="center" vertical="center"/>
    </xf>
    <xf numFmtId="0" fontId="4" fillId="0" borderId="5" xfId="339" applyFont="1" applyBorder="1">
      <alignment vertical="center"/>
    </xf>
    <xf numFmtId="0" fontId="31" fillId="0" borderId="5" xfId="339" applyFont="1" applyBorder="1" applyAlignment="1">
      <alignment horizontal="left" vertical="center" wrapText="1"/>
    </xf>
    <xf numFmtId="43" fontId="31" fillId="0" borderId="5" xfId="1" applyFont="1" applyBorder="1" applyAlignment="1">
      <alignment horizontal="center" vertical="center"/>
    </xf>
    <xf numFmtId="43" fontId="0" fillId="0" borderId="0" xfId="1" applyFont="1" applyBorder="1" applyAlignment="1">
      <alignment horizontal="center" vertical="center"/>
    </xf>
    <xf numFmtId="0" fontId="4" fillId="0" borderId="0" xfId="339" applyFont="1">
      <alignment vertical="center"/>
    </xf>
    <xf numFmtId="0" fontId="7" fillId="0" borderId="0" xfId="339" applyFont="1">
      <alignment vertical="center"/>
    </xf>
    <xf numFmtId="0" fontId="31" fillId="0" borderId="0" xfId="339" applyFont="1" applyAlignment="1">
      <alignment vertical="center" wrapText="1"/>
    </xf>
    <xf numFmtId="0" fontId="31" fillId="0" borderId="0" xfId="339" applyFont="1" applyAlignment="1">
      <alignment horizontal="center" vertical="center"/>
    </xf>
    <xf numFmtId="43" fontId="31" fillId="0" borderId="0" xfId="1" applyFont="1">
      <alignment vertical="center"/>
    </xf>
    <xf numFmtId="43" fontId="32" fillId="0" borderId="5" xfId="1" applyFont="1" applyFill="1" applyBorder="1" applyAlignment="1">
      <alignment horizontal="center" vertical="center"/>
    </xf>
    <xf numFmtId="0" fontId="31" fillId="0" borderId="5" xfId="339" applyFont="1" applyBorder="1" applyAlignment="1">
      <alignment horizontal="center" vertical="center" wrapText="1"/>
    </xf>
    <xf numFmtId="0" fontId="31" fillId="0" borderId="5" xfId="0" applyFont="1" applyBorder="1" applyAlignment="1">
      <alignment horizontal="center" vertical="center" wrapText="1"/>
    </xf>
    <xf numFmtId="0" fontId="7" fillId="5" borderId="5" xfId="340" applyFont="1" applyFill="1" applyBorder="1" applyAlignment="1">
      <alignment horizontal="center" vertical="center"/>
    </xf>
    <xf numFmtId="0" fontId="7" fillId="0" borderId="5" xfId="340" applyFont="1" applyBorder="1" applyAlignment="1">
      <alignment horizontal="center" vertical="center"/>
    </xf>
    <xf numFmtId="0" fontId="21" fillId="0" borderId="0" xfId="339" applyFont="1">
      <alignment vertical="center"/>
    </xf>
    <xf numFmtId="0" fontId="113" fillId="0" borderId="0" xfId="340">
      <alignment vertical="center"/>
    </xf>
    <xf numFmtId="0" fontId="113" fillId="0" borderId="0" xfId="339" applyAlignment="1">
      <alignment horizontal="center" vertical="center"/>
    </xf>
    <xf numFmtId="43" fontId="31" fillId="0" borderId="0" xfId="1" applyFont="1" applyFill="1" applyAlignment="1">
      <alignment horizontal="center" vertical="center"/>
    </xf>
    <xf numFmtId="0" fontId="45" fillId="0" borderId="0" xfId="339" applyFont="1">
      <alignment vertical="center"/>
    </xf>
    <xf numFmtId="43" fontId="32" fillId="0" borderId="17" xfId="1" applyFont="1" applyFill="1" applyBorder="1" applyAlignment="1">
      <alignment horizontal="center" vertical="center" wrapText="1"/>
    </xf>
    <xf numFmtId="185" fontId="113" fillId="5" borderId="5" xfId="339" applyNumberFormat="1" applyFill="1" applyBorder="1" applyAlignment="1">
      <alignment horizontal="center" vertical="center"/>
    </xf>
    <xf numFmtId="185" fontId="113" fillId="0" borderId="5" xfId="339" applyNumberFormat="1" applyBorder="1" applyAlignment="1">
      <alignment horizontal="center" vertical="center"/>
    </xf>
    <xf numFmtId="185" fontId="1" fillId="5" borderId="5" xfId="0" applyNumberFormat="1" applyFont="1" applyFill="1" applyBorder="1" applyAlignment="1">
      <alignment horizontal="center" vertical="center"/>
    </xf>
    <xf numFmtId="0" fontId="31" fillId="0" borderId="20" xfId="339" applyFont="1" applyBorder="1" applyAlignment="1">
      <alignment horizontal="center" vertical="center"/>
    </xf>
    <xf numFmtId="0" fontId="51" fillId="0" borderId="0" xfId="339" applyFont="1">
      <alignment vertical="center"/>
    </xf>
    <xf numFmtId="0" fontId="52" fillId="0" borderId="0" xfId="339" applyFont="1">
      <alignment vertical="center"/>
    </xf>
    <xf numFmtId="0" fontId="52" fillId="0" borderId="0" xfId="339" applyFont="1" applyAlignment="1">
      <alignment vertical="center" wrapText="1"/>
    </xf>
    <xf numFmtId="0" fontId="53" fillId="0" borderId="5" xfId="0" applyFont="1" applyBorder="1">
      <alignment vertical="center"/>
    </xf>
    <xf numFmtId="0" fontId="31" fillId="0" borderId="5" xfId="0" applyFont="1" applyBorder="1" applyAlignment="1">
      <alignment horizontal="center" vertical="center"/>
    </xf>
    <xf numFmtId="0" fontId="31" fillId="8" borderId="5" xfId="339" applyFont="1" applyFill="1" applyBorder="1" applyAlignment="1">
      <alignment horizontal="left" vertical="center" wrapText="1"/>
    </xf>
    <xf numFmtId="0" fontId="31" fillId="8" borderId="5" xfId="339" applyFont="1" applyFill="1" applyBorder="1" applyAlignment="1">
      <alignment horizontal="center" vertical="center" wrapText="1"/>
    </xf>
    <xf numFmtId="185" fontId="7" fillId="5" borderId="5" xfId="339" applyNumberFormat="1" applyFont="1" applyFill="1" applyBorder="1" applyAlignment="1">
      <alignment horizontal="center" vertical="center"/>
    </xf>
    <xf numFmtId="0" fontId="31" fillId="5" borderId="5" xfId="339" applyFont="1" applyFill="1" applyBorder="1" applyAlignment="1">
      <alignment horizontal="center" vertical="center" wrapText="1"/>
    </xf>
    <xf numFmtId="189" fontId="113" fillId="5" borderId="5" xfId="339" applyNumberFormat="1" applyFill="1" applyBorder="1" applyAlignment="1">
      <alignment horizontal="center" vertical="center"/>
    </xf>
    <xf numFmtId="0" fontId="54" fillId="0" borderId="5" xfId="0" applyFont="1" applyBorder="1" applyAlignment="1">
      <alignment horizontal="center" vertical="center"/>
    </xf>
    <xf numFmtId="0" fontId="45" fillId="0" borderId="0" xfId="340" applyFont="1">
      <alignment vertical="center"/>
    </xf>
    <xf numFmtId="0" fontId="55" fillId="0" borderId="0" xfId="0" applyFont="1" applyAlignment="1">
      <alignment vertical="center" wrapText="1"/>
    </xf>
    <xf numFmtId="0" fontId="56" fillId="0" borderId="0" xfId="0" applyFont="1" applyAlignment="1">
      <alignment horizontal="center" vertical="center" wrapText="1"/>
    </xf>
    <xf numFmtId="0" fontId="31" fillId="0" borderId="0" xfId="0" applyFont="1" applyAlignment="1">
      <alignment vertical="center" textRotation="255" wrapText="1"/>
    </xf>
    <xf numFmtId="0" fontId="31" fillId="0" borderId="0" xfId="0" applyFont="1" applyAlignment="1">
      <alignment horizontal="center" vertical="center" wrapText="1"/>
    </xf>
    <xf numFmtId="0" fontId="31" fillId="0" borderId="0" xfId="0" applyFont="1" applyAlignment="1">
      <alignment vertical="center" wrapText="1"/>
    </xf>
    <xf numFmtId="0" fontId="31" fillId="0" borderId="0" xfId="0" applyFont="1" applyAlignment="1">
      <alignment horizontal="left" vertical="center" wrapText="1"/>
    </xf>
    <xf numFmtId="43" fontId="31" fillId="0" borderId="0" xfId="1" applyFont="1" applyFill="1" applyAlignment="1">
      <alignment horizontal="center" vertical="center" wrapText="1"/>
    </xf>
    <xf numFmtId="10" fontId="31" fillId="0" borderId="0" xfId="2" applyNumberFormat="1" applyFont="1" applyFill="1" applyAlignment="1">
      <alignment horizontal="center" vertical="center" wrapText="1"/>
    </xf>
    <xf numFmtId="0" fontId="56" fillId="0" borderId="5" xfId="0" applyFont="1" applyBorder="1" applyAlignment="1">
      <alignment horizontal="center" vertical="center" wrapText="1"/>
    </xf>
    <xf numFmtId="43" fontId="56" fillId="0" borderId="5" xfId="1" applyFont="1" applyFill="1" applyBorder="1" applyAlignment="1">
      <alignment horizontal="center" vertical="center" wrapText="1"/>
    </xf>
    <xf numFmtId="10" fontId="56" fillId="0" borderId="5" xfId="2" applyNumberFormat="1" applyFont="1" applyFill="1" applyBorder="1" applyAlignment="1">
      <alignment horizontal="center" vertical="center" wrapText="1"/>
    </xf>
    <xf numFmtId="0" fontId="31" fillId="0" borderId="5" xfId="0" applyFont="1" applyBorder="1" applyAlignment="1">
      <alignment vertical="center" wrapText="1"/>
    </xf>
    <xf numFmtId="0" fontId="31" fillId="0" borderId="7" xfId="0" applyFont="1" applyBorder="1" applyAlignment="1">
      <alignment horizontal="left" vertical="center" wrapText="1"/>
    </xf>
    <xf numFmtId="0" fontId="51" fillId="6" borderId="5" xfId="0" applyFont="1" applyFill="1" applyBorder="1" applyAlignment="1">
      <alignment horizontal="center" vertical="center" wrapText="1"/>
    </xf>
    <xf numFmtId="10" fontId="31" fillId="5" borderId="5" xfId="2" applyNumberFormat="1" applyFont="1" applyFill="1" applyBorder="1" applyAlignment="1">
      <alignment horizontal="center" vertical="center" wrapText="1"/>
    </xf>
    <xf numFmtId="0" fontId="31" fillId="0" borderId="5" xfId="0" applyFont="1" applyFill="1" applyBorder="1" applyAlignment="1">
      <alignment vertical="center" wrapText="1"/>
    </xf>
    <xf numFmtId="0" fontId="31" fillId="0" borderId="5" xfId="0" applyFont="1" applyBorder="1" applyAlignment="1">
      <alignment horizontal="left" vertical="center" wrapText="1"/>
    </xf>
    <xf numFmtId="10" fontId="31" fillId="0" borderId="5" xfId="2" applyNumberFormat="1" applyFont="1" applyFill="1" applyBorder="1" applyAlignment="1">
      <alignment horizontal="center" vertical="center" wrapText="1"/>
    </xf>
    <xf numFmtId="0" fontId="31" fillId="0" borderId="5" xfId="0" applyFont="1" applyFill="1" applyBorder="1" applyAlignment="1">
      <alignment horizontal="center" vertical="center" wrapText="1"/>
    </xf>
    <xf numFmtId="0" fontId="31" fillId="0" borderId="5" xfId="0" applyFont="1" applyFill="1" applyBorder="1" applyAlignment="1">
      <alignment horizontal="left" vertical="center" wrapText="1"/>
    </xf>
    <xf numFmtId="0" fontId="31" fillId="0" borderId="21" xfId="0" applyFont="1" applyBorder="1" applyAlignment="1">
      <alignment horizontal="center" vertical="center" textRotation="255" wrapText="1"/>
    </xf>
    <xf numFmtId="0" fontId="31" fillId="0" borderId="21" xfId="0" applyFont="1" applyBorder="1" applyAlignment="1">
      <alignment horizontal="center" vertical="center" wrapText="1"/>
    </xf>
    <xf numFmtId="0" fontId="57" fillId="0" borderId="5" xfId="0" applyFont="1" applyBorder="1" applyAlignment="1">
      <alignment vertical="center" wrapText="1"/>
    </xf>
    <xf numFmtId="9" fontId="56" fillId="0" borderId="0" xfId="0" applyNumberFormat="1" applyFont="1" applyAlignment="1">
      <alignment horizontal="center" vertical="center" wrapText="1"/>
    </xf>
    <xf numFmtId="0" fontId="51" fillId="0" borderId="0" xfId="0" applyFont="1" applyAlignment="1">
      <alignment vertical="center" wrapText="1"/>
    </xf>
    <xf numFmtId="194" fontId="31" fillId="0" borderId="0" xfId="0" applyNumberFormat="1" applyFont="1" applyAlignment="1">
      <alignment vertical="center" wrapText="1"/>
    </xf>
    <xf numFmtId="185" fontId="31" fillId="0" borderId="0" xfId="0" applyNumberFormat="1" applyFont="1" applyAlignment="1">
      <alignment vertical="center" wrapText="1"/>
    </xf>
    <xf numFmtId="2" fontId="31" fillId="0" borderId="0" xfId="0" applyNumberFormat="1" applyFont="1" applyAlignment="1">
      <alignment horizontal="center" vertical="center" wrapText="1"/>
    </xf>
    <xf numFmtId="43" fontId="31" fillId="5" borderId="5" xfId="1" applyFont="1" applyFill="1" applyBorder="1" applyAlignment="1">
      <alignment horizontal="center" vertical="center" wrapText="1"/>
    </xf>
    <xf numFmtId="0" fontId="58" fillId="0" borderId="0" xfId="353" applyFont="1" applyAlignment="1">
      <alignment vertical="center" wrapText="1"/>
    </xf>
    <xf numFmtId="0" fontId="113" fillId="0" borderId="0" xfId="353">
      <alignment vertical="center"/>
    </xf>
    <xf numFmtId="43" fontId="58" fillId="0" borderId="0" xfId="353" applyNumberFormat="1" applyFont="1" applyAlignment="1">
      <alignment vertical="center" wrapText="1"/>
    </xf>
    <xf numFmtId="10" fontId="31" fillId="0" borderId="5" xfId="2" applyNumberFormat="1" applyFont="1" applyFill="1" applyBorder="1" applyAlignment="1">
      <alignment horizontal="right" vertical="center" wrapText="1"/>
    </xf>
    <xf numFmtId="10" fontId="0" fillId="0" borderId="0" xfId="2" applyNumberFormat="1" applyFont="1" applyFill="1" applyBorder="1" applyAlignment="1" applyProtection="1">
      <alignment vertical="center"/>
    </xf>
    <xf numFmtId="0" fontId="113" fillId="0" borderId="0" xfId="454" applyAlignment="1">
      <alignment horizontal="center"/>
    </xf>
    <xf numFmtId="185" fontId="113" fillId="0" borderId="0" xfId="454" applyNumberFormat="1" applyAlignment="1">
      <alignment horizontal="center"/>
    </xf>
    <xf numFmtId="0" fontId="32" fillId="0" borderId="5" xfId="454" applyFont="1" applyBorder="1" applyAlignment="1">
      <alignment horizontal="center" vertical="center"/>
    </xf>
    <xf numFmtId="0" fontId="32" fillId="0" borderId="5" xfId="454" applyFont="1" applyBorder="1" applyAlignment="1">
      <alignment horizontal="center" vertical="center" wrapText="1"/>
    </xf>
    <xf numFmtId="185" fontId="32" fillId="0" borderId="5" xfId="1" applyNumberFormat="1" applyFont="1" applyFill="1" applyBorder="1" applyAlignment="1">
      <alignment horizontal="center" vertical="center" wrapText="1"/>
    </xf>
    <xf numFmtId="0" fontId="113" fillId="0" borderId="5" xfId="454" applyBorder="1" applyAlignment="1">
      <alignment horizontal="center" vertical="center"/>
    </xf>
    <xf numFmtId="0" fontId="31" fillId="0" borderId="5" xfId="454" applyFont="1" applyBorder="1" applyAlignment="1">
      <alignment horizontal="center" vertical="center" wrapText="1"/>
    </xf>
    <xf numFmtId="185" fontId="31" fillId="0" borderId="5" xfId="454" applyNumberFormat="1" applyFont="1" applyBorder="1" applyAlignment="1">
      <alignment horizontal="center" vertical="center" wrapText="1"/>
    </xf>
    <xf numFmtId="185" fontId="31" fillId="8" borderId="5" xfId="454" applyNumberFormat="1" applyFont="1" applyFill="1" applyBorder="1" applyAlignment="1">
      <alignment horizontal="center" vertical="center" wrapText="1"/>
    </xf>
    <xf numFmtId="0" fontId="113" fillId="0" borderId="0" xfId="454" applyAlignment="1">
      <alignment horizontal="center" vertical="center"/>
    </xf>
    <xf numFmtId="185" fontId="113" fillId="0" borderId="5" xfId="454" applyNumberFormat="1" applyBorder="1" applyAlignment="1">
      <alignment horizontal="center" vertical="center"/>
    </xf>
    <xf numFmtId="0" fontId="60" fillId="0" borderId="0" xfId="0" applyFont="1">
      <alignment vertical="center"/>
    </xf>
    <xf numFmtId="0" fontId="60" fillId="0" borderId="0" xfId="0" applyFont="1" applyAlignment="1">
      <alignment horizontal="center" vertical="center"/>
    </xf>
    <xf numFmtId="0" fontId="60" fillId="0" borderId="0" xfId="0" applyFont="1" applyAlignment="1"/>
    <xf numFmtId="0" fontId="61" fillId="9" borderId="5" xfId="0" applyFont="1" applyFill="1" applyBorder="1" applyAlignment="1">
      <alignment horizontal="center" vertical="center"/>
    </xf>
    <xf numFmtId="0" fontId="61" fillId="9" borderId="5" xfId="0" applyFont="1" applyFill="1" applyBorder="1" applyAlignment="1">
      <alignment horizontal="center" vertical="center" wrapText="1"/>
    </xf>
    <xf numFmtId="0" fontId="61" fillId="0" borderId="5" xfId="0" applyFont="1" applyBorder="1" applyAlignment="1">
      <alignment horizontal="center" vertical="center"/>
    </xf>
    <xf numFmtId="0" fontId="58" fillId="0" borderId="5" xfId="0" applyFont="1" applyBorder="1" applyAlignment="1">
      <alignment vertical="center" wrapText="1"/>
    </xf>
    <xf numFmtId="185" fontId="61" fillId="0" borderId="5" xfId="0" applyNumberFormat="1" applyFont="1" applyBorder="1" applyAlignment="1">
      <alignment horizontal="center" vertical="center"/>
    </xf>
    <xf numFmtId="185" fontId="61" fillId="8" borderId="5" xfId="0" applyNumberFormat="1" applyFont="1" applyFill="1" applyBorder="1" applyAlignment="1">
      <alignment horizontal="center" vertical="center"/>
    </xf>
    <xf numFmtId="185" fontId="61" fillId="0" borderId="5" xfId="0" applyNumberFormat="1" applyFont="1" applyBorder="1">
      <alignment vertical="center"/>
    </xf>
    <xf numFmtId="0" fontId="61" fillId="0" borderId="5" xfId="0" applyFont="1" applyBorder="1" applyAlignment="1">
      <alignment vertical="center" wrapText="1"/>
    </xf>
    <xf numFmtId="0" fontId="58" fillId="0" borderId="5" xfId="0" applyFont="1" applyBorder="1" applyAlignment="1">
      <alignment horizontal="left" vertical="center" wrapText="1"/>
    </xf>
    <xf numFmtId="0" fontId="61" fillId="0" borderId="5" xfId="0" applyFont="1" applyBorder="1">
      <alignment vertical="center"/>
    </xf>
    <xf numFmtId="0" fontId="58" fillId="0" borderId="5" xfId="339" applyFont="1" applyBorder="1" applyAlignment="1">
      <alignment vertical="center" wrapText="1"/>
    </xf>
    <xf numFmtId="0" fontId="62" fillId="0" borderId="5" xfId="0" applyFont="1" applyBorder="1">
      <alignment vertical="center"/>
    </xf>
    <xf numFmtId="0" fontId="60" fillId="0" borderId="5" xfId="0" applyFont="1" applyBorder="1" applyAlignment="1">
      <alignment horizontal="center" vertical="center"/>
    </xf>
    <xf numFmtId="0" fontId="60" fillId="0" borderId="5" xfId="0" applyFont="1" applyBorder="1" applyAlignment="1">
      <alignment horizontal="left" vertical="center"/>
    </xf>
    <xf numFmtId="0" fontId="60" fillId="8" borderId="5" xfId="0" applyFont="1" applyFill="1" applyBorder="1" applyAlignment="1">
      <alignment horizontal="left" vertical="center" wrapText="1"/>
    </xf>
    <xf numFmtId="0" fontId="60" fillId="0" borderId="5" xfId="0" applyFont="1" applyBorder="1" applyAlignment="1"/>
    <xf numFmtId="0" fontId="63" fillId="0" borderId="33" xfId="0" applyFont="1" applyBorder="1" applyAlignment="1">
      <alignment horizontal="center" vertical="center" wrapText="1"/>
    </xf>
    <xf numFmtId="0" fontId="63" fillId="0" borderId="34" xfId="0" applyFont="1" applyBorder="1" applyAlignment="1">
      <alignment horizontal="center" vertical="center" wrapText="1"/>
    </xf>
    <xf numFmtId="0" fontId="64" fillId="0" borderId="35" xfId="0" applyFont="1" applyBorder="1" applyAlignment="1">
      <alignment horizontal="center" vertical="center" wrapText="1"/>
    </xf>
    <xf numFmtId="0" fontId="65" fillId="0" borderId="35" xfId="0" applyFont="1" applyBorder="1" applyAlignment="1">
      <alignment horizontal="center" vertical="center" wrapText="1"/>
    </xf>
    <xf numFmtId="0" fontId="64" fillId="0" borderId="38" xfId="0" applyFont="1" applyBorder="1" applyAlignment="1">
      <alignment horizontal="center" vertical="center" wrapText="1"/>
    </xf>
    <xf numFmtId="0" fontId="63" fillId="0" borderId="42" xfId="0" applyFont="1" applyBorder="1" applyAlignment="1">
      <alignment horizontal="center" vertical="center" wrapText="1"/>
    </xf>
    <xf numFmtId="0" fontId="31" fillId="0" borderId="5" xfId="339" applyFont="1" applyBorder="1" applyAlignment="1">
      <alignment horizontal="center" vertical="center" wrapText="1"/>
    </xf>
    <xf numFmtId="0" fontId="63" fillId="0" borderId="31" xfId="0" applyFont="1" applyBorder="1" applyAlignment="1">
      <alignment horizontal="center" vertical="center" wrapText="1"/>
    </xf>
    <xf numFmtId="0" fontId="63" fillId="0" borderId="32" xfId="0" applyFont="1" applyBorder="1" applyAlignment="1">
      <alignment horizontal="center" vertical="center" wrapText="1"/>
    </xf>
    <xf numFmtId="0" fontId="63" fillId="0" borderId="41" xfId="0" applyFont="1" applyBorder="1" applyAlignment="1">
      <alignment horizontal="center" vertical="center" wrapText="1"/>
    </xf>
    <xf numFmtId="0" fontId="64" fillId="0" borderId="36" xfId="0" applyFont="1" applyBorder="1" applyAlignment="1">
      <alignment horizontal="left" vertical="center" wrapText="1"/>
    </xf>
    <xf numFmtId="0" fontId="64" fillId="0" borderId="37" xfId="0" applyFont="1" applyBorder="1" applyAlignment="1">
      <alignment horizontal="left" vertical="center" wrapText="1"/>
    </xf>
    <xf numFmtId="0" fontId="64" fillId="0" borderId="43" xfId="0" applyFont="1" applyBorder="1" applyAlignment="1">
      <alignment horizontal="left" vertical="center" wrapText="1"/>
    </xf>
    <xf numFmtId="0" fontId="47" fillId="6" borderId="36" xfId="0" applyFont="1" applyFill="1" applyBorder="1" applyAlignment="1">
      <alignment horizontal="left" vertical="center" wrapText="1"/>
    </xf>
    <xf numFmtId="0" fontId="65" fillId="6" borderId="37" xfId="0" applyFont="1" applyFill="1" applyBorder="1" applyAlignment="1">
      <alignment horizontal="left" vertical="center" wrapText="1"/>
    </xf>
    <xf numFmtId="0" fontId="65" fillId="6" borderId="43" xfId="0" applyFont="1" applyFill="1" applyBorder="1" applyAlignment="1">
      <alignment horizontal="left" vertical="center" wrapText="1"/>
    </xf>
    <xf numFmtId="0" fontId="47" fillId="0" borderId="39" xfId="0" applyFont="1" applyBorder="1" applyAlignment="1">
      <alignment horizontal="left" vertical="center" wrapText="1"/>
    </xf>
    <xf numFmtId="0" fontId="65" fillId="0" borderId="40" xfId="0" applyFont="1" applyBorder="1" applyAlignment="1">
      <alignment horizontal="left" vertical="center" wrapText="1"/>
    </xf>
    <xf numFmtId="0" fontId="65" fillId="0" borderId="44" xfId="0" applyFont="1" applyBorder="1" applyAlignment="1">
      <alignment horizontal="left" vertical="center" wrapText="1"/>
    </xf>
    <xf numFmtId="0" fontId="60" fillId="0" borderId="0" xfId="0" applyFont="1" applyAlignment="1">
      <alignment horizontal="center" vertical="center"/>
    </xf>
    <xf numFmtId="0" fontId="59" fillId="0" borderId="5" xfId="454" applyFont="1" applyBorder="1" applyAlignment="1">
      <alignment horizontal="center" vertical="center" wrapText="1"/>
    </xf>
    <xf numFmtId="185" fontId="59" fillId="0" borderId="5" xfId="454" applyNumberFormat="1" applyFont="1" applyBorder="1" applyAlignment="1">
      <alignment horizontal="center" vertical="center" wrapText="1"/>
    </xf>
    <xf numFmtId="0" fontId="31" fillId="0" borderId="21" xfId="454" applyFont="1" applyBorder="1" applyAlignment="1">
      <alignment horizontal="center" vertical="center" textRotation="255"/>
    </xf>
    <xf numFmtId="0" fontId="31" fillId="0" borderId="20" xfId="454" applyFont="1" applyBorder="1" applyAlignment="1">
      <alignment horizontal="center" vertical="center" textRotation="255"/>
    </xf>
    <xf numFmtId="0" fontId="31" fillId="0" borderId="5" xfId="0" applyFont="1" applyBorder="1" applyAlignment="1">
      <alignment horizontal="center" vertical="center" wrapText="1"/>
    </xf>
    <xf numFmtId="0" fontId="18" fillId="0" borderId="5" xfId="0" applyFont="1" applyBorder="1" applyAlignment="1">
      <alignment horizontal="center" vertical="center" wrapText="1"/>
    </xf>
    <xf numFmtId="0" fontId="31" fillId="0" borderId="5" xfId="0" applyFont="1" applyBorder="1" applyAlignment="1">
      <alignment vertical="center" wrapText="1"/>
    </xf>
    <xf numFmtId="0" fontId="32" fillId="0" borderId="17" xfId="0" applyFont="1" applyBorder="1" applyAlignment="1">
      <alignment horizontal="left" vertical="center" wrapText="1"/>
    </xf>
    <xf numFmtId="0" fontId="32" fillId="0" borderId="18" xfId="0" applyFont="1" applyBorder="1" applyAlignment="1">
      <alignment horizontal="left" vertical="center" wrapText="1"/>
    </xf>
    <xf numFmtId="0" fontId="32" fillId="0" borderId="19" xfId="0" applyFont="1" applyBorder="1" applyAlignment="1">
      <alignment horizontal="left" vertical="center" wrapText="1"/>
    </xf>
    <xf numFmtId="0" fontId="56" fillId="0" borderId="5" xfId="0" applyFont="1" applyBorder="1" applyAlignment="1">
      <alignment horizontal="center" vertical="center" wrapText="1"/>
    </xf>
    <xf numFmtId="0" fontId="31" fillId="0" borderId="5" xfId="0" applyFont="1" applyBorder="1" applyAlignment="1">
      <alignment horizontal="center" vertical="center" textRotation="255" wrapText="1"/>
    </xf>
    <xf numFmtId="0" fontId="31" fillId="0" borderId="21" xfId="0" applyFont="1" applyBorder="1" applyAlignment="1">
      <alignment horizontal="center" vertical="center" textRotation="255" wrapText="1"/>
    </xf>
    <xf numFmtId="0" fontId="31" fillId="0" borderId="21" xfId="0" applyFont="1" applyBorder="1" applyAlignment="1">
      <alignment horizontal="center" vertical="center" wrapText="1"/>
    </xf>
    <xf numFmtId="0" fontId="56" fillId="0" borderId="28" xfId="0" applyFont="1" applyBorder="1" applyAlignment="1">
      <alignment horizontal="center" vertical="center" wrapText="1"/>
    </xf>
    <xf numFmtId="0" fontId="56" fillId="0" borderId="29" xfId="0" applyFont="1" applyBorder="1" applyAlignment="1">
      <alignment horizontal="center" vertical="center" wrapText="1"/>
    </xf>
    <xf numFmtId="0" fontId="56" fillId="0" borderId="30" xfId="0" applyFont="1" applyBorder="1" applyAlignment="1">
      <alignment horizontal="center" vertical="center" wrapText="1"/>
    </xf>
    <xf numFmtId="0" fontId="56" fillId="0" borderId="27" xfId="0" applyFont="1" applyBorder="1" applyAlignment="1">
      <alignment horizontal="center" vertical="center" wrapText="1"/>
    </xf>
    <xf numFmtId="0" fontId="56" fillId="0" borderId="16" xfId="0" applyFont="1" applyBorder="1" applyAlignment="1">
      <alignment horizontal="center" vertical="center" wrapText="1"/>
    </xf>
    <xf numFmtId="0" fontId="56" fillId="0" borderId="26" xfId="0" applyFont="1" applyBorder="1" applyAlignment="1">
      <alignment horizontal="center" vertical="center" wrapText="1"/>
    </xf>
    <xf numFmtId="0" fontId="51" fillId="6" borderId="5" xfId="0" applyFont="1" applyFill="1" applyBorder="1" applyAlignment="1">
      <alignment horizontal="center" vertical="center" wrapText="1"/>
    </xf>
    <xf numFmtId="0" fontId="31" fillId="6" borderId="5" xfId="0" applyFont="1" applyFill="1" applyBorder="1" applyAlignment="1">
      <alignment horizontal="center" vertical="center" wrapText="1"/>
    </xf>
    <xf numFmtId="0" fontId="18" fillId="0" borderId="0" xfId="339" applyFont="1" applyAlignment="1">
      <alignment horizontal="center" vertical="center" wrapText="1"/>
    </xf>
    <xf numFmtId="0" fontId="31" fillId="0" borderId="17" xfId="339" applyFont="1" applyBorder="1" applyAlignment="1">
      <alignment horizontal="center" vertical="center" wrapText="1"/>
    </xf>
    <xf numFmtId="0" fontId="31" fillId="0" borderId="19" xfId="339" applyFont="1" applyBorder="1" applyAlignment="1">
      <alignment horizontal="center" vertical="center" wrapText="1"/>
    </xf>
    <xf numFmtId="0" fontId="31" fillId="0" borderId="7" xfId="339" applyFont="1" applyBorder="1" applyAlignment="1">
      <alignment horizontal="center" vertical="center" wrapText="1"/>
    </xf>
    <xf numFmtId="0" fontId="31" fillId="0" borderId="21" xfId="339" applyFont="1" applyBorder="1" applyAlignment="1">
      <alignment horizontal="center" vertical="center" wrapText="1"/>
    </xf>
    <xf numFmtId="0" fontId="31" fillId="0" borderId="7" xfId="339" applyFont="1" applyBorder="1" applyAlignment="1">
      <alignment horizontal="center" vertical="center"/>
    </xf>
    <xf numFmtId="0" fontId="31" fillId="0" borderId="21" xfId="339" applyFont="1" applyBorder="1" applyAlignment="1">
      <alignment horizontal="center" vertical="center"/>
    </xf>
    <xf numFmtId="0" fontId="31" fillId="0" borderId="20" xfId="339" applyFont="1" applyBorder="1" applyAlignment="1">
      <alignment horizontal="center" vertical="center"/>
    </xf>
    <xf numFmtId="0" fontId="31" fillId="0" borderId="17" xfId="340" applyFont="1" applyBorder="1" applyAlignment="1">
      <alignment horizontal="center" vertical="center" wrapText="1"/>
    </xf>
    <xf numFmtId="0" fontId="31" fillId="0" borderId="19" xfId="340" applyFont="1" applyBorder="1" applyAlignment="1">
      <alignment horizontal="center" vertical="center" wrapText="1"/>
    </xf>
    <xf numFmtId="0" fontId="18" fillId="0" borderId="5" xfId="339" applyFont="1" applyBorder="1" applyAlignment="1">
      <alignment horizontal="center" vertical="center" wrapText="1"/>
    </xf>
    <xf numFmtId="43" fontId="32" fillId="0" borderId="5" xfId="1" applyFont="1" applyFill="1" applyBorder="1" applyAlignment="1">
      <alignment horizontal="center" vertical="center"/>
    </xf>
    <xf numFmtId="0" fontId="32" fillId="0" borderId="17" xfId="339" applyFont="1" applyBorder="1" applyAlignment="1">
      <alignment horizontal="left" vertical="center" wrapText="1"/>
    </xf>
    <xf numFmtId="0" fontId="32" fillId="0" borderId="18" xfId="339" applyFont="1" applyBorder="1" applyAlignment="1">
      <alignment horizontal="left" vertical="center" wrapText="1"/>
    </xf>
    <xf numFmtId="0" fontId="32" fillId="0" borderId="19" xfId="339" applyFont="1" applyBorder="1" applyAlignment="1">
      <alignment horizontal="left" vertical="center" wrapText="1"/>
    </xf>
    <xf numFmtId="0" fontId="32" fillId="0" borderId="7" xfId="339" applyFont="1" applyBorder="1" applyAlignment="1">
      <alignment horizontal="center" vertical="center" wrapText="1"/>
    </xf>
    <xf numFmtId="0" fontId="32" fillId="0" borderId="21" xfId="339" applyFont="1" applyBorder="1" applyAlignment="1">
      <alignment horizontal="center" vertical="center" wrapText="1"/>
    </xf>
    <xf numFmtId="0" fontId="32" fillId="0" borderId="20" xfId="339" applyFont="1" applyBorder="1" applyAlignment="1">
      <alignment horizontal="center" vertical="center" wrapText="1"/>
    </xf>
    <xf numFmtId="0" fontId="31" fillId="0" borderId="5" xfId="339" applyFont="1" applyBorder="1" applyAlignment="1">
      <alignment horizontal="center" vertical="center" wrapText="1"/>
    </xf>
    <xf numFmtId="0" fontId="32" fillId="0" borderId="7" xfId="339" applyFont="1" applyBorder="1" applyAlignment="1">
      <alignment horizontal="center" vertical="center"/>
    </xf>
    <xf numFmtId="0" fontId="32" fillId="0" borderId="21" xfId="339" applyFont="1" applyBorder="1" applyAlignment="1">
      <alignment horizontal="center" vertical="center"/>
    </xf>
    <xf numFmtId="0" fontId="32" fillId="0" borderId="20" xfId="339" applyFont="1" applyBorder="1" applyAlignment="1">
      <alignment horizontal="center" vertical="center"/>
    </xf>
    <xf numFmtId="0" fontId="32" fillId="0" borderId="28" xfId="339" applyFont="1" applyBorder="1" applyAlignment="1">
      <alignment horizontal="center" vertical="center" wrapText="1"/>
    </xf>
    <xf numFmtId="0" fontId="32" fillId="0" borderId="29" xfId="339" applyFont="1" applyBorder="1" applyAlignment="1">
      <alignment horizontal="center" vertical="center" wrapText="1"/>
    </xf>
    <xf numFmtId="0" fontId="32" fillId="0" borderId="30" xfId="339" applyFont="1" applyBorder="1" applyAlignment="1">
      <alignment horizontal="center" vertical="center" wrapText="1"/>
    </xf>
    <xf numFmtId="0" fontId="32" fillId="0" borderId="27" xfId="339" applyFont="1" applyBorder="1" applyAlignment="1">
      <alignment horizontal="center" vertical="center" wrapText="1"/>
    </xf>
    <xf numFmtId="0" fontId="32" fillId="0" borderId="16" xfId="339" applyFont="1" applyBorder="1" applyAlignment="1">
      <alignment horizontal="center" vertical="center" wrapText="1"/>
    </xf>
    <xf numFmtId="0" fontId="32" fillId="0" borderId="26" xfId="339" applyFont="1" applyBorder="1" applyAlignment="1">
      <alignment horizontal="center" vertical="center" wrapText="1"/>
    </xf>
    <xf numFmtId="0" fontId="18" fillId="0" borderId="26" xfId="339" applyFont="1" applyBorder="1" applyAlignment="1">
      <alignment horizontal="center" vertical="center" wrapText="1"/>
    </xf>
    <xf numFmtId="0" fontId="18" fillId="0" borderId="20" xfId="339" applyFont="1" applyBorder="1" applyAlignment="1">
      <alignment horizontal="center" vertical="center" wrapText="1"/>
    </xf>
    <xf numFmtId="0" fontId="18" fillId="0" borderId="27" xfId="339" applyFont="1" applyBorder="1" applyAlignment="1">
      <alignment horizontal="center" vertical="center" wrapText="1"/>
    </xf>
    <xf numFmtId="0" fontId="32" fillId="0" borderId="5" xfId="339" applyFont="1" applyBorder="1" applyAlignment="1">
      <alignment horizontal="center" vertical="center" wrapText="1"/>
    </xf>
    <xf numFmtId="0" fontId="31" fillId="0" borderId="5" xfId="339" applyFont="1" applyBorder="1" applyAlignment="1">
      <alignment vertical="center" wrapText="1"/>
    </xf>
    <xf numFmtId="0" fontId="18" fillId="6" borderId="16" xfId="0" applyFont="1" applyFill="1" applyBorder="1" applyAlignment="1">
      <alignment horizontal="center" vertical="center"/>
    </xf>
    <xf numFmtId="0" fontId="7" fillId="0" borderId="0" xfId="0" applyFont="1" applyAlignment="1">
      <alignment horizontal="left" vertical="center"/>
    </xf>
    <xf numFmtId="0" fontId="7" fillId="0" borderId="0" xfId="0" applyFont="1" applyAlignment="1">
      <alignment horizontal="left" vertical="center" wrapText="1"/>
    </xf>
    <xf numFmtId="0" fontId="49" fillId="0" borderId="0" xfId="0" applyFont="1" applyAlignment="1">
      <alignment horizontal="left" vertical="center"/>
    </xf>
    <xf numFmtId="0" fontId="4" fillId="0" borderId="7" xfId="0" applyFont="1" applyBorder="1" applyAlignment="1">
      <alignment horizontal="center" vertical="center" wrapText="1"/>
    </xf>
    <xf numFmtId="0" fontId="4" fillId="0" borderId="20" xfId="0" applyFont="1" applyBorder="1" applyAlignment="1">
      <alignment horizontal="center" vertical="center" wrapText="1"/>
    </xf>
    <xf numFmtId="0" fontId="47" fillId="0" borderId="5" xfId="0" applyFont="1" applyBorder="1" applyAlignment="1">
      <alignment horizontal="center" vertical="center" wrapText="1"/>
    </xf>
    <xf numFmtId="0" fontId="44" fillId="0" borderId="0" xfId="329" applyFont="1" applyAlignment="1">
      <alignment horizontal="center" vertical="top"/>
    </xf>
    <xf numFmtId="0" fontId="37" fillId="6" borderId="0" xfId="329" applyFont="1" applyFill="1" applyAlignment="1">
      <alignment horizontal="center" vertical="center" wrapText="1"/>
    </xf>
    <xf numFmtId="0" fontId="38" fillId="6" borderId="0" xfId="329" applyFont="1" applyFill="1" applyAlignment="1">
      <alignment horizontal="center" vertical="center" wrapText="1"/>
    </xf>
    <xf numFmtId="0" fontId="40" fillId="0" borderId="12" xfId="329" applyFont="1" applyBorder="1" applyAlignment="1">
      <alignment horizontal="center" vertical="center" wrapText="1"/>
    </xf>
    <xf numFmtId="0" fontId="40" fillId="0" borderId="13" xfId="329" applyFont="1" applyBorder="1" applyAlignment="1">
      <alignment horizontal="center" vertical="center" wrapText="1"/>
    </xf>
    <xf numFmtId="0" fontId="42" fillId="5" borderId="24" xfId="329" applyFont="1" applyFill="1" applyBorder="1" applyAlignment="1">
      <alignment horizontal="left" vertical="center" wrapText="1"/>
    </xf>
    <xf numFmtId="0" fontId="40" fillId="0" borderId="8" xfId="329" applyFont="1" applyBorder="1" applyAlignment="1">
      <alignment horizontal="center" vertical="center" wrapText="1"/>
    </xf>
    <xf numFmtId="0" fontId="40" fillId="0" borderId="10" xfId="329" applyFont="1" applyBorder="1" applyAlignment="1">
      <alignment horizontal="center" vertical="center" wrapText="1"/>
    </xf>
    <xf numFmtId="0" fontId="40" fillId="0" borderId="9" xfId="329" applyFont="1" applyBorder="1" applyAlignment="1">
      <alignment horizontal="center" vertical="center" wrapText="1"/>
    </xf>
    <xf numFmtId="0" fontId="40" fillId="0" borderId="5" xfId="329" applyFont="1" applyBorder="1" applyAlignment="1">
      <alignment horizontal="center" vertical="center" wrapText="1"/>
    </xf>
    <xf numFmtId="0" fontId="43" fillId="0" borderId="9" xfId="329" applyFont="1" applyBorder="1" applyAlignment="1">
      <alignment horizontal="center" vertical="center" wrapText="1"/>
    </xf>
    <xf numFmtId="0" fontId="43" fillId="0" borderId="5" xfId="329" applyFont="1" applyBorder="1" applyAlignment="1">
      <alignment horizontal="center" vertical="center" wrapText="1"/>
    </xf>
    <xf numFmtId="0" fontId="34" fillId="0" borderId="5" xfId="329" applyFont="1" applyBorder="1" applyAlignment="1">
      <alignment horizontal="center" vertical="center"/>
    </xf>
    <xf numFmtId="192" fontId="34" fillId="0" borderId="5" xfId="329" applyNumberFormat="1" applyFont="1" applyBorder="1" applyAlignment="1">
      <alignment horizontal="center" vertical="center"/>
    </xf>
    <xf numFmtId="0" fontId="35" fillId="0" borderId="5" xfId="329" applyFont="1" applyBorder="1" applyAlignment="1">
      <alignment horizontal="center" vertical="center" textRotation="255"/>
    </xf>
    <xf numFmtId="0" fontId="35" fillId="0" borderId="7" xfId="329" applyFont="1" applyBorder="1" applyAlignment="1">
      <alignment horizontal="center" vertical="center" textRotation="255"/>
    </xf>
    <xf numFmtId="0" fontId="35" fillId="0" borderId="21" xfId="329" applyFont="1" applyBorder="1" applyAlignment="1">
      <alignment horizontal="center" vertical="center" textRotation="255"/>
    </xf>
    <xf numFmtId="0" fontId="35" fillId="0" borderId="20" xfId="329" applyFont="1" applyBorder="1" applyAlignment="1">
      <alignment horizontal="center" vertical="center" textRotation="255"/>
    </xf>
    <xf numFmtId="0" fontId="33" fillId="0" borderId="5" xfId="329" applyFont="1" applyBorder="1" applyAlignment="1">
      <alignment horizontal="center" vertical="center" wrapText="1"/>
    </xf>
    <xf numFmtId="0" fontId="33" fillId="0" borderId="7" xfId="329" applyFont="1" applyBorder="1" applyAlignment="1">
      <alignment horizontal="center" vertical="center" wrapText="1"/>
    </xf>
    <xf numFmtId="0" fontId="33" fillId="0" borderId="21" xfId="329" applyFont="1" applyBorder="1" applyAlignment="1">
      <alignment horizontal="center" vertical="center" wrapText="1"/>
    </xf>
    <xf numFmtId="0" fontId="33" fillId="0" borderId="20" xfId="329" applyFont="1" applyBorder="1" applyAlignment="1">
      <alignment horizontal="center" vertical="center" wrapText="1"/>
    </xf>
    <xf numFmtId="0" fontId="18" fillId="0" borderId="16" xfId="329" applyFont="1" applyBorder="1" applyAlignment="1">
      <alignment horizontal="center" vertical="center"/>
    </xf>
    <xf numFmtId="0" fontId="32" fillId="0" borderId="7" xfId="329" applyFont="1" applyBorder="1" applyAlignment="1">
      <alignment horizontal="center" vertical="center" wrapText="1"/>
    </xf>
    <xf numFmtId="0" fontId="32" fillId="0" borderId="20" xfId="329" applyFont="1" applyBorder="1" applyAlignment="1">
      <alignment horizontal="center" vertical="center" wrapText="1"/>
    </xf>
    <xf numFmtId="0" fontId="31" fillId="0" borderId="21" xfId="339" applyFont="1" applyBorder="1" applyAlignment="1">
      <alignment horizontal="center" vertical="center" textRotation="255"/>
    </xf>
    <xf numFmtId="0" fontId="31" fillId="0" borderId="20" xfId="339" applyFont="1" applyBorder="1" applyAlignment="1">
      <alignment horizontal="center" vertical="center" textRotation="255"/>
    </xf>
    <xf numFmtId="0" fontId="32" fillId="0" borderId="7" xfId="329" applyFont="1" applyBorder="1" applyAlignment="1">
      <alignment horizontal="center" vertical="center"/>
    </xf>
    <xf numFmtId="0" fontId="32" fillId="0" borderId="20" xfId="329" applyFont="1" applyBorder="1" applyAlignment="1">
      <alignment horizontal="center" vertical="center"/>
    </xf>
    <xf numFmtId="0" fontId="7" fillId="0" borderId="0" xfId="328" applyFont="1" applyFill="1" applyAlignment="1">
      <alignment horizontal="left" vertical="center" wrapText="1"/>
    </xf>
    <xf numFmtId="189" fontId="7" fillId="0" borderId="0" xfId="328" applyNumberFormat="1" applyFont="1" applyFill="1" applyAlignment="1">
      <alignment horizontal="left" vertical="center" wrapText="1"/>
    </xf>
    <xf numFmtId="185" fontId="7" fillId="0" borderId="0" xfId="328" applyNumberFormat="1" applyFont="1" applyFill="1" applyAlignment="1">
      <alignment horizontal="left" vertical="center" wrapText="1"/>
    </xf>
    <xf numFmtId="0" fontId="7" fillId="0" borderId="0" xfId="328" applyFont="1" applyFill="1" applyAlignment="1">
      <alignment horizontal="center" vertical="center" wrapText="1"/>
    </xf>
    <xf numFmtId="0" fontId="113" fillId="0" borderId="0" xfId="328" applyFill="1" applyAlignment="1">
      <alignment horizontal="center" vertical="center" wrapText="1"/>
    </xf>
    <xf numFmtId="189" fontId="113" fillId="0" borderId="0" xfId="328" applyNumberFormat="1" applyFill="1" applyAlignment="1">
      <alignment horizontal="center" vertical="center" wrapText="1"/>
    </xf>
    <xf numFmtId="0" fontId="113" fillId="0" borderId="0" xfId="328" applyFill="1" applyAlignment="1">
      <alignment horizontal="left" vertical="center" wrapText="1"/>
    </xf>
    <xf numFmtId="189" fontId="113" fillId="0" borderId="0" xfId="328" applyNumberFormat="1" applyFill="1" applyAlignment="1">
      <alignment horizontal="left" vertical="center" wrapText="1"/>
    </xf>
    <xf numFmtId="189" fontId="18" fillId="0" borderId="16" xfId="328" applyNumberFormat="1" applyFont="1" applyFill="1" applyBorder="1" applyAlignment="1">
      <alignment horizontal="center" vertical="center" wrapText="1"/>
    </xf>
    <xf numFmtId="0" fontId="18" fillId="0" borderId="16" xfId="328" applyFont="1" applyFill="1" applyBorder="1" applyAlignment="1">
      <alignment horizontal="center" vertical="center" wrapText="1"/>
    </xf>
    <xf numFmtId="0" fontId="4" fillId="0" borderId="16" xfId="328" applyFont="1" applyFill="1" applyBorder="1" applyAlignment="1">
      <alignment horizontal="center" vertical="center" wrapText="1"/>
    </xf>
    <xf numFmtId="185" fontId="18" fillId="0" borderId="16" xfId="328" applyNumberFormat="1" applyFont="1" applyFill="1" applyBorder="1" applyAlignment="1">
      <alignment horizontal="center" vertical="center" wrapText="1"/>
    </xf>
    <xf numFmtId="0" fontId="4" fillId="0" borderId="17" xfId="328" applyFont="1" applyFill="1" applyBorder="1" applyAlignment="1">
      <alignment horizontal="center" vertical="center" wrapText="1"/>
    </xf>
    <xf numFmtId="0" fontId="4" fillId="0" borderId="18" xfId="328" applyFont="1" applyFill="1" applyBorder="1" applyAlignment="1">
      <alignment horizontal="center" vertical="center" wrapText="1"/>
    </xf>
    <xf numFmtId="189" fontId="7" fillId="0" borderId="0" xfId="328" applyNumberFormat="1" applyFont="1" applyFill="1" applyBorder="1" applyAlignment="1">
      <alignment horizontal="left" vertical="center" wrapText="1"/>
    </xf>
    <xf numFmtId="0" fontId="7" fillId="0" borderId="0" xfId="328" applyFont="1" applyFill="1" applyBorder="1" applyAlignment="1">
      <alignment horizontal="left" vertical="center" wrapText="1"/>
    </xf>
    <xf numFmtId="0" fontId="18" fillId="0" borderId="0" xfId="0" applyFont="1" applyAlignment="1">
      <alignment horizontal="center" vertical="center"/>
    </xf>
    <xf numFmtId="0" fontId="19" fillId="0" borderId="0" xfId="0" applyFont="1" applyAlignment="1">
      <alignment horizontal="left" vertical="center" wrapText="1"/>
    </xf>
    <xf numFmtId="0" fontId="19" fillId="0" borderId="0" xfId="0" applyFont="1" applyAlignment="1">
      <alignment horizontal="center" vertical="center" wrapText="1"/>
    </xf>
    <xf numFmtId="0" fontId="20" fillId="0" borderId="0" xfId="0" applyFont="1" applyAlignment="1">
      <alignment horizontal="center" vertical="center" wrapText="1"/>
    </xf>
    <xf numFmtId="0" fontId="24" fillId="0" borderId="0" xfId="0" applyFont="1" applyAlignment="1">
      <alignment horizontal="center" vertical="center" wrapText="1"/>
    </xf>
  </cellXfs>
  <cellStyles count="779">
    <cellStyle name="??|?Revenuenuesy L" xfId="3" xr:uid="{00000000-0005-0000-0000-000031000000}"/>
    <cellStyle name="??|?Revenuenuesy L 2" xfId="4" xr:uid="{00000000-0005-0000-0000-000032000000}"/>
    <cellStyle name="??|?Revenuenuesy L 2 2" xfId="5" xr:uid="{00000000-0005-0000-0000-000033000000}"/>
    <cellStyle name="??|?Revenuenuesy L 3" xfId="6" xr:uid="{00000000-0005-0000-0000-000034000000}"/>
    <cellStyle name="??|?Revenuenuesy L 4" xfId="7" xr:uid="{00000000-0005-0000-0000-000035000000}"/>
    <cellStyle name="_ET_STYLE_NoName_00_" xfId="8" xr:uid="{00000000-0005-0000-0000-000036000000}"/>
    <cellStyle name="0,0_x000d__x000a_NA_x000d__x000a_" xfId="9" xr:uid="{00000000-0005-0000-0000-000037000000}"/>
    <cellStyle name="0,0_x000d__x000a_NA_x000d__x000a_ 2" xfId="10" xr:uid="{00000000-0005-0000-0000-000038000000}"/>
    <cellStyle name="0,0_x000d__x000a_NA_x000d__x000a_ 2 2" xfId="11" xr:uid="{00000000-0005-0000-0000-000039000000}"/>
    <cellStyle name="0,0_x000d__x000a_NA_x000d__x000a_ 3" xfId="12" xr:uid="{00000000-0005-0000-0000-00003A000000}"/>
    <cellStyle name="20% - 强调文字颜色 1 2" xfId="13" xr:uid="{00000000-0005-0000-0000-00003B000000}"/>
    <cellStyle name="20% - 强调文字颜色 1 2 2" xfId="14" xr:uid="{00000000-0005-0000-0000-00003C000000}"/>
    <cellStyle name="20% - 强调文字颜色 1 2_A 工程量清单（名景台B2门窗百叶不含样板间）10.09" xfId="15" xr:uid="{00000000-0005-0000-0000-00003D000000}"/>
    <cellStyle name="20% - 强调文字颜色 2 2" xfId="16" xr:uid="{00000000-0005-0000-0000-00003E000000}"/>
    <cellStyle name="20% - 强调文字颜色 2 2 2" xfId="17" xr:uid="{00000000-0005-0000-0000-00003F000000}"/>
    <cellStyle name="20% - 强调文字颜色 2 2_A 工程量清单（名景台B2门窗百叶不含样板间）10.09" xfId="18" xr:uid="{00000000-0005-0000-0000-000040000000}"/>
    <cellStyle name="20% - 强调文字颜色 3 2" xfId="19" xr:uid="{00000000-0005-0000-0000-000041000000}"/>
    <cellStyle name="20% - 强调文字颜色 3 2 2" xfId="20" xr:uid="{00000000-0005-0000-0000-000042000000}"/>
    <cellStyle name="20% - 强调文字颜色 3 2_A 工程量清单（名景台B2门窗百叶不含样板间）10.09" xfId="21" xr:uid="{00000000-0005-0000-0000-000043000000}"/>
    <cellStyle name="20% - 强调文字颜色 4 2" xfId="22" xr:uid="{00000000-0005-0000-0000-000044000000}"/>
    <cellStyle name="20% - 强调文字颜色 4 2 2" xfId="23" xr:uid="{00000000-0005-0000-0000-000045000000}"/>
    <cellStyle name="20% - 强调文字颜色 4 2_A 工程量清单（名景台B2门窗百叶不含样板间）10.09" xfId="24" xr:uid="{00000000-0005-0000-0000-000046000000}"/>
    <cellStyle name="20% - 强调文字颜色 5 2" xfId="25" xr:uid="{00000000-0005-0000-0000-000047000000}"/>
    <cellStyle name="20% - 强调文字颜色 5 2 2" xfId="26" xr:uid="{00000000-0005-0000-0000-000048000000}"/>
    <cellStyle name="20% - 强调文字颜色 5 2_A 工程量清单（名景台B2门窗百叶不含样板间）10.09" xfId="27" xr:uid="{00000000-0005-0000-0000-000049000000}"/>
    <cellStyle name="20% - 强调文字颜色 6 2" xfId="28" xr:uid="{00000000-0005-0000-0000-00004A000000}"/>
    <cellStyle name="20% - 强调文字颜色 6 2 2" xfId="29" xr:uid="{00000000-0005-0000-0000-00004B000000}"/>
    <cellStyle name="20% - 强调文字颜色 6 2_A 工程量清单（名景台B2门窗百叶不含样板间）10.09" xfId="30" xr:uid="{00000000-0005-0000-0000-00004C000000}"/>
    <cellStyle name="40% - 强调文字颜色 1 2" xfId="31" xr:uid="{00000000-0005-0000-0000-00004D000000}"/>
    <cellStyle name="40% - 强调文字颜色 1 2 2" xfId="32" xr:uid="{00000000-0005-0000-0000-00004E000000}"/>
    <cellStyle name="40% - 强调文字颜色 1 2_A 工程量清单（名景台B2门窗百叶不含样板间）10.09" xfId="33" xr:uid="{00000000-0005-0000-0000-00004F000000}"/>
    <cellStyle name="40% - 强调文字颜色 2 2" xfId="34" xr:uid="{00000000-0005-0000-0000-000050000000}"/>
    <cellStyle name="40% - 强调文字颜色 2 2 2" xfId="35" xr:uid="{00000000-0005-0000-0000-000051000000}"/>
    <cellStyle name="40% - 强调文字颜色 2 2_A 工程量清单（名景台B2门窗百叶不含样板间）10.09" xfId="36" xr:uid="{00000000-0005-0000-0000-000052000000}"/>
    <cellStyle name="40% - 强调文字颜色 3 2" xfId="37" xr:uid="{00000000-0005-0000-0000-000053000000}"/>
    <cellStyle name="40% - 强调文字颜色 3 2 2" xfId="38" xr:uid="{00000000-0005-0000-0000-000054000000}"/>
    <cellStyle name="40% - 强调文字颜色 3 2_A 工程量清单（名景台B2门窗百叶不含样板间）10.09" xfId="39" xr:uid="{00000000-0005-0000-0000-000055000000}"/>
    <cellStyle name="40% - 强调文字颜色 4 2" xfId="40" xr:uid="{00000000-0005-0000-0000-000056000000}"/>
    <cellStyle name="40% - 强调文字颜色 4 2 2" xfId="41" xr:uid="{00000000-0005-0000-0000-000057000000}"/>
    <cellStyle name="40% - 强调文字颜色 4 2_A 工程量清单（名景台B2门窗百叶不含样板间）10.09" xfId="42" xr:uid="{00000000-0005-0000-0000-000058000000}"/>
    <cellStyle name="40% - 强调文字颜色 5 2" xfId="43" xr:uid="{00000000-0005-0000-0000-000059000000}"/>
    <cellStyle name="40% - 强调文字颜色 5 2 2" xfId="44" xr:uid="{00000000-0005-0000-0000-00005A000000}"/>
    <cellStyle name="40% - 强调文字颜色 5 2_A 工程量清单（名景台B2门窗百叶不含样板间）10.09" xfId="45" xr:uid="{00000000-0005-0000-0000-00005B000000}"/>
    <cellStyle name="40% - 强调文字颜色 6 2" xfId="46" xr:uid="{00000000-0005-0000-0000-00005C000000}"/>
    <cellStyle name="40% - 强调文字颜色 6 2 2" xfId="47" xr:uid="{00000000-0005-0000-0000-00005D000000}"/>
    <cellStyle name="40% - 强调文字颜色 6 2_A 工程量清单（名景台B2门窗百叶不含样板间）10.09" xfId="48" xr:uid="{00000000-0005-0000-0000-00005E000000}"/>
    <cellStyle name="60% - 强调文字颜色 1 2" xfId="49" xr:uid="{00000000-0005-0000-0000-00005F000000}"/>
    <cellStyle name="60% - 强调文字颜色 2 2" xfId="50" xr:uid="{00000000-0005-0000-0000-000060000000}"/>
    <cellStyle name="60% - 强调文字颜色 3 2" xfId="51" xr:uid="{00000000-0005-0000-0000-000061000000}"/>
    <cellStyle name="60% - 强调文字颜色 4 2" xfId="52" xr:uid="{00000000-0005-0000-0000-000062000000}"/>
    <cellStyle name="60% - 强调文字颜色 5 2" xfId="53" xr:uid="{00000000-0005-0000-0000-000063000000}"/>
    <cellStyle name="60% - 强调文字颜色 6 2" xfId="54" xr:uid="{00000000-0005-0000-0000-000064000000}"/>
    <cellStyle name="A4 Small 210 x 297 mm" xfId="55" xr:uid="{00000000-0005-0000-0000-000065000000}"/>
    <cellStyle name="ColLevel_0" xfId="56" xr:uid="{00000000-0005-0000-0000-000066000000}"/>
    <cellStyle name="Column_Title" xfId="57" xr:uid="{00000000-0005-0000-0000-000067000000}"/>
    <cellStyle name="Comma [0]_Sheet1" xfId="58" xr:uid="{00000000-0005-0000-0000-000068000000}"/>
    <cellStyle name="Euro" xfId="59" xr:uid="{00000000-0005-0000-0000-000069000000}"/>
    <cellStyle name="Euro 2" xfId="60" xr:uid="{00000000-0005-0000-0000-00006A000000}"/>
    <cellStyle name="HEADER" xfId="61" xr:uid="{00000000-0005-0000-0000-00006B000000}"/>
    <cellStyle name="Header1" xfId="62" xr:uid="{00000000-0005-0000-0000-00006C000000}"/>
    <cellStyle name="Header2" xfId="63" xr:uid="{00000000-0005-0000-0000-00006D000000}"/>
    <cellStyle name="Header2 2" xfId="64" xr:uid="{00000000-0005-0000-0000-00006E000000}"/>
    <cellStyle name="Header2 3" xfId="65" xr:uid="{00000000-0005-0000-0000-00006F000000}"/>
    <cellStyle name="Model" xfId="66" xr:uid="{00000000-0005-0000-0000-000070000000}"/>
    <cellStyle name="Normal_AN" xfId="67" xr:uid="{00000000-0005-0000-0000-000071000000}"/>
    <cellStyle name="Normale_Calcolatrice" xfId="68" xr:uid="{00000000-0005-0000-0000-000072000000}"/>
    <cellStyle name="RowLevel_0" xfId="69" xr:uid="{00000000-0005-0000-0000-000073000000}"/>
    <cellStyle name="SAPBEXstdItem" xfId="70" xr:uid="{00000000-0005-0000-0000-000074000000}"/>
    <cellStyle name="SAPBEXstdItem 2" xfId="71" xr:uid="{00000000-0005-0000-0000-000075000000}"/>
    <cellStyle name="subhead" xfId="72" xr:uid="{00000000-0005-0000-0000-000076000000}"/>
    <cellStyle name="百分比" xfId="2" builtinId="5"/>
    <cellStyle name="百分比 2" xfId="73" xr:uid="{00000000-0005-0000-0000-000077000000}"/>
    <cellStyle name="百分比 2 2" xfId="74" xr:uid="{00000000-0005-0000-0000-000078000000}"/>
    <cellStyle name="百分比 2 2 2" xfId="75" xr:uid="{00000000-0005-0000-0000-000079000000}"/>
    <cellStyle name="百分比 2 2 3" xfId="76" xr:uid="{00000000-0005-0000-0000-00007A000000}"/>
    <cellStyle name="百分比 2 3" xfId="77" xr:uid="{00000000-0005-0000-0000-00007B000000}"/>
    <cellStyle name="百分比 2 4" xfId="78" xr:uid="{00000000-0005-0000-0000-00007C000000}"/>
    <cellStyle name="百分比 2 5" xfId="79" xr:uid="{00000000-0005-0000-0000-00007D000000}"/>
    <cellStyle name="百分比 2 6" xfId="80" xr:uid="{00000000-0005-0000-0000-00007E000000}"/>
    <cellStyle name="百分比 2 7" xfId="81" xr:uid="{00000000-0005-0000-0000-00007F000000}"/>
    <cellStyle name="百分比 3" xfId="82" xr:uid="{00000000-0005-0000-0000-000080000000}"/>
    <cellStyle name="百分比 3 2" xfId="83" xr:uid="{00000000-0005-0000-0000-000081000000}"/>
    <cellStyle name="百分比 3 2 2" xfId="84" xr:uid="{00000000-0005-0000-0000-000082000000}"/>
    <cellStyle name="百分比 3 3" xfId="85" xr:uid="{00000000-0005-0000-0000-000083000000}"/>
    <cellStyle name="百分比 4" xfId="86" xr:uid="{00000000-0005-0000-0000-000084000000}"/>
    <cellStyle name="百分比 4 2" xfId="87" xr:uid="{00000000-0005-0000-0000-000085000000}"/>
    <cellStyle name="百分比 5" xfId="88" xr:uid="{00000000-0005-0000-0000-000086000000}"/>
    <cellStyle name="百分比 6" xfId="89" xr:uid="{00000000-0005-0000-0000-000087000000}"/>
    <cellStyle name="标题 1 2" xfId="90" xr:uid="{00000000-0005-0000-0000-000088000000}"/>
    <cellStyle name="标题 2 2" xfId="91" xr:uid="{00000000-0005-0000-0000-000089000000}"/>
    <cellStyle name="标题 3 2" xfId="92" xr:uid="{00000000-0005-0000-0000-00008A000000}"/>
    <cellStyle name="标题 4 2" xfId="93" xr:uid="{00000000-0005-0000-0000-00008B000000}"/>
    <cellStyle name="标题 5" xfId="94" xr:uid="{00000000-0005-0000-0000-00008C000000}"/>
    <cellStyle name="標準_Sheet2" xfId="95" xr:uid="{00000000-0005-0000-0000-00008D000000}"/>
    <cellStyle name="差 2" xfId="96" xr:uid="{00000000-0005-0000-0000-00008E000000}"/>
    <cellStyle name="差 2 2" xfId="97" xr:uid="{00000000-0005-0000-0000-00008F000000}"/>
    <cellStyle name="差 2_A 工程量清单（名景台B2门窗百叶不含样板间）10.09" xfId="98" xr:uid="{00000000-0005-0000-0000-000090000000}"/>
    <cellStyle name="差_(5)金融街核算 （断桥）0627" xfId="99" xr:uid="{00000000-0005-0000-0000-000091000000}"/>
    <cellStyle name="差_(5)金融街核算 （断桥）0627 2" xfId="100" xr:uid="{00000000-0005-0000-0000-000092000000}"/>
    <cellStyle name="差_(5)金融街核算 （断桥）0627 2 2" xfId="101" xr:uid="{00000000-0005-0000-0000-000093000000}"/>
    <cellStyle name="差_(5)金融街核算 （断桥）0627 3" xfId="102" xr:uid="{00000000-0005-0000-0000-000094000000}"/>
    <cellStyle name="差_(5)金融街核算 （断桥）0627 4" xfId="103" xr:uid="{00000000-0005-0000-0000-000095000000}"/>
    <cellStyle name="差_(5)金融街核算 （断桥）0706" xfId="104" xr:uid="{00000000-0005-0000-0000-000096000000}"/>
    <cellStyle name="差_(5)金融街核算 （断桥）0706 2" xfId="105" xr:uid="{00000000-0005-0000-0000-000097000000}"/>
    <cellStyle name="差_(5)金融街核算 （断桥）0706 2 2" xfId="106" xr:uid="{00000000-0005-0000-0000-000098000000}"/>
    <cellStyle name="差_(5)金融街核算 （断桥）0706 3" xfId="107" xr:uid="{00000000-0005-0000-0000-000099000000}"/>
    <cellStyle name="差_(5)金融街核算 （断桥）0706 4" xfId="108" xr:uid="{00000000-0005-0000-0000-00009A000000}"/>
    <cellStyle name="差_(5)金融街核算 （普铝）0627" xfId="109" xr:uid="{00000000-0005-0000-0000-00009B000000}"/>
    <cellStyle name="差_(5)金融街核算 （普铝）0627 2" xfId="110" xr:uid="{00000000-0005-0000-0000-00009C000000}"/>
    <cellStyle name="差_(5)金融街核算 （普铝）0627 2 2" xfId="111" xr:uid="{00000000-0005-0000-0000-00009D000000}"/>
    <cellStyle name="差_(5)金融街核算 （普铝）0627 3" xfId="112" xr:uid="{00000000-0005-0000-0000-00009E000000}"/>
    <cellStyle name="差_(5)金融街核算 （普铝）0627 4" xfId="113" xr:uid="{00000000-0005-0000-0000-00009F000000}"/>
    <cellStyle name="差_（别墅）宁波龙湖.滟澜海岸花园商住宅项目" xfId="114" xr:uid="{00000000-0005-0000-0000-0000A0000000}"/>
    <cellStyle name="差_（别墅）宁波龙湖.滟澜海岸花园商住宅项目 2" xfId="115" xr:uid="{00000000-0005-0000-0000-0000A1000000}"/>
    <cellStyle name="差_（别墅）宁波龙湖.滟澜海岸花园商住宅项目 2 2" xfId="116" xr:uid="{00000000-0005-0000-0000-0000A2000000}"/>
    <cellStyle name="差_（别墅）宁波龙湖.滟澜海岸花园商住宅项目 3" xfId="117" xr:uid="{00000000-0005-0000-0000-0000A3000000}"/>
    <cellStyle name="差_（别墅）宁波龙湖.滟澜海岸花园商住宅项目 4" xfId="118" xr:uid="{00000000-0005-0000-0000-0000A4000000}"/>
    <cellStyle name="差_（二标段）宁波龙湖香醍漫步项目 " xfId="119" xr:uid="{00000000-0005-0000-0000-0000A5000000}"/>
    <cellStyle name="差_（二标段）宁波龙湖香醍漫步项目  2" xfId="120" xr:uid="{00000000-0005-0000-0000-0000A6000000}"/>
    <cellStyle name="差_（二标段）宁波龙湖香醍漫步项目  2 2" xfId="121" xr:uid="{00000000-0005-0000-0000-0000A7000000}"/>
    <cellStyle name="差_（二标段）宁波龙湖香醍漫步项目  3" xfId="122" xr:uid="{00000000-0005-0000-0000-0000A8000000}"/>
    <cellStyle name="差_（二标段）宁波龙湖香醍漫步项目  4" xfId="123" xr:uid="{00000000-0005-0000-0000-0000A9000000}"/>
    <cellStyle name="差_（一标段）宁波龙湖香醍漫步项目 " xfId="124" xr:uid="{00000000-0005-0000-0000-0000AA000000}"/>
    <cellStyle name="差_（一标段）宁波龙湖香醍漫步项目  2" xfId="125" xr:uid="{00000000-0005-0000-0000-0000AB000000}"/>
    <cellStyle name="差_（一标段）宁波龙湖香醍漫步项目  2 2" xfId="126" xr:uid="{00000000-0005-0000-0000-0000AC000000}"/>
    <cellStyle name="差_（一标段）宁波龙湖香醍漫步项目  3" xfId="127" xr:uid="{00000000-0005-0000-0000-0000AD000000}"/>
    <cellStyle name="差_（一标段）宁波龙湖香醍漫步项目  4" xfId="128" xr:uid="{00000000-0005-0000-0000-0000AE000000}"/>
    <cellStyle name="差_11-07-19品一-龙湖U2洋房(2-13栋)" xfId="129" xr:uid="{00000000-0005-0000-0000-0000AF000000}"/>
    <cellStyle name="差_11-07-19品一-龙湖U2洋房(2-13栋) 2" xfId="130" xr:uid="{00000000-0005-0000-0000-0000B0000000}"/>
    <cellStyle name="差_11-07-19品一-龙湖U2洋房(2-13栋) 2 2" xfId="131" xr:uid="{00000000-0005-0000-0000-0000B1000000}"/>
    <cellStyle name="差_11-07-19品一-龙湖U2洋房(2-13栋) 3" xfId="132" xr:uid="{00000000-0005-0000-0000-0000B2000000}"/>
    <cellStyle name="差_11-07-19品一-龙湖U2洋房(2-13栋) 4" xfId="133" xr:uid="{00000000-0005-0000-0000-0000B3000000}"/>
    <cellStyle name="差_1-4栋结算" xfId="134" xr:uid="{00000000-0005-0000-0000-0000B4000000}"/>
    <cellStyle name="差_2.铝门窗工程量清单0215" xfId="135" xr:uid="{00000000-0005-0000-0000-0000B5000000}"/>
    <cellStyle name="差_2.铝门窗工程量清单0215 2" xfId="136" xr:uid="{00000000-0005-0000-0000-0000B6000000}"/>
    <cellStyle name="差_2.铝门窗工程量清单0215 2 2" xfId="137" xr:uid="{00000000-0005-0000-0000-0000B7000000}"/>
    <cellStyle name="差_2.铝门窗工程量清单0215 3" xfId="138" xr:uid="{00000000-0005-0000-0000-0000B8000000}"/>
    <cellStyle name="差_26#27#-核算0309" xfId="139" xr:uid="{00000000-0005-0000-0000-0000B9000000}"/>
    <cellStyle name="差_26#27#-核算0314" xfId="140" xr:uid="{00000000-0005-0000-0000-0000BA000000}"/>
    <cellStyle name="差_6" xfId="141" xr:uid="{00000000-0005-0000-0000-0000BB000000}"/>
    <cellStyle name="差_CBD地弹门" xfId="142" xr:uid="{00000000-0005-0000-0000-0000BC000000}"/>
    <cellStyle name="差_CBD地弹门 2" xfId="143" xr:uid="{00000000-0005-0000-0000-0000BD000000}"/>
    <cellStyle name="差_CBD地弹门 2 2" xfId="144" xr:uid="{00000000-0005-0000-0000-0000BE000000}"/>
    <cellStyle name="差_CBD地弹门 3" xfId="145" xr:uid="{00000000-0005-0000-0000-0000BF000000}"/>
    <cellStyle name="差_E6铝合金门窗、百叶、窗护栏招标清单080318" xfId="146" xr:uid="{00000000-0005-0000-0000-0000C0000000}"/>
    <cellStyle name="差_E6铝合金门窗、百叶、窗护栏招标清单080318 2" xfId="147" xr:uid="{00000000-0005-0000-0000-0000C1000000}"/>
    <cellStyle name="差_E6铝合金门窗、百叶、窗护栏招标清单080318 2 2" xfId="148" xr:uid="{00000000-0005-0000-0000-0000C2000000}"/>
    <cellStyle name="差_E6铝合金门窗、百叶、窗护栏招标清单080318 3" xfId="149" xr:uid="{00000000-0005-0000-0000-0000C3000000}"/>
    <cellStyle name="差_KING" xfId="150" xr:uid="{00000000-0005-0000-0000-0000C4000000}"/>
    <cellStyle name="差_KING_1" xfId="151" xr:uid="{00000000-0005-0000-0000-0000C5000000}"/>
    <cellStyle name="差_KING_2" xfId="152" xr:uid="{00000000-0005-0000-0000-0000C6000000}"/>
    <cellStyle name="差_KING_3" xfId="153" xr:uid="{00000000-0005-0000-0000-0000C7000000}"/>
    <cellStyle name="差_KING_4" xfId="154" xr:uid="{00000000-0005-0000-0000-0000C8000000}"/>
    <cellStyle name="差_n.铝门窗工程量清单" xfId="155" xr:uid="{00000000-0005-0000-0000-0000C9000000}"/>
    <cellStyle name="差_n.铝门窗工程量清单 2" xfId="156" xr:uid="{00000000-0005-0000-0000-0000CA000000}"/>
    <cellStyle name="差_n.铝门窗工程量清单 2 2" xfId="157" xr:uid="{00000000-0005-0000-0000-0000CB000000}"/>
    <cellStyle name="差_n.铝门窗工程量清单 3" xfId="158" xr:uid="{00000000-0005-0000-0000-0000CC000000}"/>
    <cellStyle name="差_U2 二期洋房2-13#楼核算" xfId="159" xr:uid="{00000000-0005-0000-0000-0000CD000000}"/>
    <cellStyle name="差_U2 二期洋房2-13#楼核算 2" xfId="160" xr:uid="{00000000-0005-0000-0000-0000CE000000}"/>
    <cellStyle name="差_U2 二期洋房2-13#楼核算 2 2" xfId="161" xr:uid="{00000000-0005-0000-0000-0000CF000000}"/>
    <cellStyle name="差_U2 二期洋房2-13#楼核算 3" xfId="162" xr:uid="{00000000-0005-0000-0000-0000D0000000}"/>
    <cellStyle name="差_U2 二期洋房2-13#楼核算 4" xfId="163" xr:uid="{00000000-0005-0000-0000-0000D1000000}"/>
    <cellStyle name="差_U2 二期洋房2-13#楼核算(改）" xfId="164" xr:uid="{00000000-0005-0000-0000-0000D2000000}"/>
    <cellStyle name="差_U2 二期洋房2-13#楼核算(改） 2" xfId="165" xr:uid="{00000000-0005-0000-0000-0000D3000000}"/>
    <cellStyle name="差_U2 二期洋房2-13#楼核算(改） 2 2" xfId="166" xr:uid="{00000000-0005-0000-0000-0000D4000000}"/>
    <cellStyle name="差_U2 二期洋房2-13#楼核算(改） 3" xfId="167" xr:uid="{00000000-0005-0000-0000-0000D5000000}"/>
    <cellStyle name="差_U2 二期洋房2-13#楼核算(改） 4" xfId="168" xr:uid="{00000000-0005-0000-0000-0000D6000000}"/>
    <cellStyle name="差_U2幕墙核算0603" xfId="169" xr:uid="{00000000-0005-0000-0000-0000D7000000}"/>
    <cellStyle name="差_U2幕墙核算0603 2" xfId="170" xr:uid="{00000000-0005-0000-0000-0000D8000000}"/>
    <cellStyle name="差_U2幕墙核算0603 2 2" xfId="171" xr:uid="{00000000-0005-0000-0000-0000D9000000}"/>
    <cellStyle name="差_U2幕墙核算0603 3" xfId="172" xr:uid="{00000000-0005-0000-0000-0000DA000000}"/>
    <cellStyle name="差_U2幕墙核算0603 4" xfId="173" xr:uid="{00000000-0005-0000-0000-0000DB000000}"/>
    <cellStyle name="差_VERA" xfId="174" xr:uid="{00000000-0005-0000-0000-0000DC000000}"/>
    <cellStyle name="差_VERA_附件19-预算编制标准表格模板" xfId="175" xr:uid="{00000000-0005-0000-0000-0000DD000000}"/>
    <cellStyle name="差_常州龙湖69#、70#样板房项目工程清单 " xfId="176" xr:uid="{00000000-0005-0000-0000-0000DE000000}"/>
    <cellStyle name="差_常州龙湖69#、70#样板房项目工程清单  2" xfId="177" xr:uid="{00000000-0005-0000-0000-0000DF000000}"/>
    <cellStyle name="差_常州龙湖69#、70#样板房项目工程清单  2 2" xfId="178" xr:uid="{00000000-0005-0000-0000-0000E0000000}"/>
    <cellStyle name="差_常州龙湖69#、70#样板房项目工程清单  3" xfId="179" xr:uid="{00000000-0005-0000-0000-0000E1000000}"/>
    <cellStyle name="差_常州龙湖69#、70#样板房项目工程清单  4" xfId="180" xr:uid="{00000000-0005-0000-0000-0000E2000000}"/>
    <cellStyle name="差_春森彼岸1-5 1-16 1-17二期期栋门窗核价" xfId="181" xr:uid="{00000000-0005-0000-0000-0000E3000000}"/>
    <cellStyle name="差_大竹林06-06 T6 样板房核价" xfId="182" xr:uid="{00000000-0005-0000-0000-0000E4000000}"/>
    <cellStyle name="差_大竹林06-10地块-铝合金门窗-" xfId="183" xr:uid="{00000000-0005-0000-0000-0000E5000000}"/>
    <cellStyle name="差_大竹林06-10地块-铝合金门窗- (version 1)" xfId="184" xr:uid="{00000000-0005-0000-0000-0000E6000000}"/>
    <cellStyle name="差_大竹林06-10地块-铝合金门窗-结算20111114" xfId="185" xr:uid="{00000000-0005-0000-0000-0000E7000000}"/>
    <cellStyle name="差_大竹林06-10地块-铝合金门窗-结算20111128" xfId="186" xr:uid="{00000000-0005-0000-0000-0000E8000000}"/>
    <cellStyle name="差_大竹林06-10地块-铝合金门窗-结算20111128 (version 1)" xfId="187" xr:uid="{00000000-0005-0000-0000-0000E9000000}"/>
    <cellStyle name="差_大竹林19、20#样板楼核算20111012" xfId="188" xr:uid="{00000000-0005-0000-0000-0000EA000000}"/>
    <cellStyle name="差_大竹林1920样板楼核算 最新20110629(修改)(2)" xfId="189" xr:uid="{00000000-0005-0000-0000-0000EB000000}"/>
    <cellStyle name="差_大竹林20样板楼核算 最新2011.3.23" xfId="190" xr:uid="{00000000-0005-0000-0000-0000EC000000}"/>
    <cellStyle name="差_东平二期铝合金清单2008.03.19" xfId="191" xr:uid="{00000000-0005-0000-0000-0000ED000000}"/>
    <cellStyle name="差_东平二期铝合金清单2008.03.19 2" xfId="192" xr:uid="{00000000-0005-0000-0000-0000EE000000}"/>
    <cellStyle name="差_东平二期铝合金清单2008.03.19 2 2" xfId="193" xr:uid="{00000000-0005-0000-0000-0000EF000000}"/>
    <cellStyle name="差_东平二期铝合金清单2008.03.19 3" xfId="194" xr:uid="{00000000-0005-0000-0000-0000F0000000}"/>
    <cellStyle name="差_附表（刻光盘用）" xfId="195" xr:uid="{00000000-0005-0000-0000-0000F1000000}"/>
    <cellStyle name="差_附件19-预算编制标准表格模板" xfId="196" xr:uid="{00000000-0005-0000-0000-0000F2000000}"/>
    <cellStyle name="差_附件3：工程结算资料报送审批表" xfId="197" xr:uid="{00000000-0005-0000-0000-0000F3000000}"/>
    <cellStyle name="差_附件3：工程结算资料报送审批表 2" xfId="198" xr:uid="{00000000-0005-0000-0000-0000F4000000}"/>
    <cellStyle name="差_附件3：工程结算资料报送审批表 2 2" xfId="199" xr:uid="{00000000-0005-0000-0000-0000F5000000}"/>
    <cellStyle name="差_附件3：工程结算资料报送审批表 3" xfId="200" xr:uid="{00000000-0005-0000-0000-0000F6000000}"/>
    <cellStyle name="差_附件3：工程结算资料报送审批表 4" xfId="201" xr:uid="{00000000-0005-0000-0000-0000F7000000}"/>
    <cellStyle name="差_高层，洋房五金玻璃询价" xfId="202" xr:uid="{00000000-0005-0000-0000-0000F8000000}"/>
    <cellStyle name="差_工程量报价清单（合院）" xfId="203" xr:uid="{00000000-0005-0000-0000-0000F9000000}"/>
    <cellStyle name="差_工程量报价清单（合院） 2" xfId="204" xr:uid="{00000000-0005-0000-0000-0000FA000000}"/>
    <cellStyle name="差_工程量报价清单（合院） 2 2" xfId="205" xr:uid="{00000000-0005-0000-0000-0000FB000000}"/>
    <cellStyle name="差_工程量报价清单（合院） 3" xfId="206" xr:uid="{00000000-0005-0000-0000-0000FC000000}"/>
    <cellStyle name="差_工程量清单（小高层）" xfId="207" xr:uid="{00000000-0005-0000-0000-0000FD000000}"/>
    <cellStyle name="差_工程量清单（小高层） 2" xfId="208" xr:uid="{00000000-0005-0000-0000-0000FE000000}"/>
    <cellStyle name="差_工程量清单（小高层） 2 2" xfId="209" xr:uid="{00000000-0005-0000-0000-0000FF000000}"/>
    <cellStyle name="差_工程量清单（小高层） 3" xfId="210" xr:uid="{00000000-0005-0000-0000-000000010000}"/>
    <cellStyle name="差_杭州龙湖异地样板样板房项目工程清单 (version 1)" xfId="211" xr:uid="{00000000-0005-0000-0000-000001010000}"/>
    <cellStyle name="差_杭州龙湖异地样板样板房项目工程清单 (version 1) 2" xfId="212" xr:uid="{00000000-0005-0000-0000-000002010000}"/>
    <cellStyle name="差_杭州龙湖异地样板样板房项目工程清单 (version 1) 2 2" xfId="213" xr:uid="{00000000-0005-0000-0000-000003010000}"/>
    <cellStyle name="差_杭州龙湖异地样板样板房项目工程清单 (version 1) 3" xfId="214" xr:uid="{00000000-0005-0000-0000-000004010000}"/>
    <cellStyle name="差_杭州龙湖异地样板样板房项目工程清单 (version 1) 4" xfId="215" xr:uid="{00000000-0005-0000-0000-000005010000}"/>
    <cellStyle name="差_杭州余政挂出（2010）66号地块项目核价" xfId="216" xr:uid="{00000000-0005-0000-0000-000006010000}"/>
    <cellStyle name="差_杭州余政挂出（2010）66号地块项目核价 2" xfId="217" xr:uid="{00000000-0005-0000-0000-000007010000}"/>
    <cellStyle name="差_杭州余政挂出（2010）66号地块项目核价 2 2" xfId="218" xr:uid="{00000000-0005-0000-0000-000008010000}"/>
    <cellStyle name="差_杭州余政挂出（2010）66号地块项目核价 3" xfId="219" xr:uid="{00000000-0005-0000-0000-000009010000}"/>
    <cellStyle name="差_杭州余政挂出（2010）66号地块项目核价 4" xfId="220" xr:uid="{00000000-0005-0000-0000-00000A010000}"/>
    <cellStyle name="差_杭州余政挂出（2010）66号地块样板房" xfId="221" xr:uid="{00000000-0005-0000-0000-00000B010000}"/>
    <cellStyle name="差_杭州余政挂出（2010）66号地块样板房 2" xfId="222" xr:uid="{00000000-0005-0000-0000-00000C010000}"/>
    <cellStyle name="差_杭州余政挂出（2010）66号地块样板房 2 2" xfId="223" xr:uid="{00000000-0005-0000-0000-00000D010000}"/>
    <cellStyle name="差_杭州余政挂出（2010）66号地块样板房 3" xfId="224" xr:uid="{00000000-0005-0000-0000-00000E010000}"/>
    <cellStyle name="差_杭州余政挂出（2010）66号地块样板房 4" xfId="225" xr:uid="{00000000-0005-0000-0000-00000F010000}"/>
    <cellStyle name="差_核算" xfId="226" xr:uid="{00000000-0005-0000-0000-000010010000}"/>
    <cellStyle name="差_核算 2" xfId="227" xr:uid="{00000000-0005-0000-0000-000011010000}"/>
    <cellStyle name="差_核算 2 2" xfId="228" xr:uid="{00000000-0005-0000-0000-000012010000}"/>
    <cellStyle name="差_核算 3" xfId="229" xr:uid="{00000000-0005-0000-0000-000013010000}"/>
    <cellStyle name="差_核算 4" xfId="230" xr:uid="{00000000-0005-0000-0000-000014010000}"/>
    <cellStyle name="差_后工5#楼核价" xfId="231" xr:uid="{00000000-0005-0000-0000-000015010000}"/>
    <cellStyle name="差_后工5#楼核价20120226" xfId="232" xr:uid="{00000000-0005-0000-0000-000016010000}"/>
    <cellStyle name="差_后工5#楼核价20120313--" xfId="233" xr:uid="{00000000-0005-0000-0000-000017010000}"/>
    <cellStyle name="差_后工6#-9#楼铝合金门窗核算-20120406" xfId="234" xr:uid="{00000000-0005-0000-0000-000018010000}"/>
    <cellStyle name="差_汇总表" xfId="235" xr:uid="{00000000-0005-0000-0000-000019010000}"/>
    <cellStyle name="差_江与城大竹林06-7地块A组团核算(清单量)最终版2011.9.24" xfId="236" xr:uid="{00000000-0005-0000-0000-00001A010000}"/>
    <cellStyle name="差_江与城大竹林06-7地块A组团核算清单量最终版2011.9.24" xfId="237" xr:uid="{00000000-0005-0000-0000-00001B010000}"/>
    <cellStyle name="差_江与城大竹林06-7地块A组团核算最终版" xfId="238" xr:uid="{00000000-0005-0000-0000-00001C010000}"/>
    <cellStyle name="差_金融街核算 （断桥）0627" xfId="239" xr:uid="{00000000-0005-0000-0000-00001D010000}"/>
    <cellStyle name="差_金融街核算 （断桥）0627 2" xfId="240" xr:uid="{00000000-0005-0000-0000-00001E010000}"/>
    <cellStyle name="差_金融街核算 （断桥）0627 2 2" xfId="241" xr:uid="{00000000-0005-0000-0000-00001F010000}"/>
    <cellStyle name="差_金融街核算 （断桥）0627 3" xfId="242" xr:uid="{00000000-0005-0000-0000-000020010000}"/>
    <cellStyle name="差_金融街核算 （断桥）0627 4" xfId="243" xr:uid="{00000000-0005-0000-0000-000021010000}"/>
    <cellStyle name="差_金融街核算090627" xfId="244" xr:uid="{00000000-0005-0000-0000-000022010000}"/>
    <cellStyle name="差_金融街核算090627 2" xfId="245" xr:uid="{00000000-0005-0000-0000-000023010000}"/>
    <cellStyle name="差_金融街核算090627 2 2" xfId="246" xr:uid="{00000000-0005-0000-0000-000024010000}"/>
    <cellStyle name="差_金融街核算090627 3" xfId="247" xr:uid="{00000000-0005-0000-0000-000025010000}"/>
    <cellStyle name="差_金融街核算090627 4" xfId="248" xr:uid="{00000000-0005-0000-0000-000026010000}"/>
    <cellStyle name="差_龙湖春森彼岸1-2,1-3,1-9#楼结算" xfId="249" xr:uid="{00000000-0005-0000-0000-000027010000}"/>
    <cellStyle name="差_龙湖江体洋房24、26#楼核算" xfId="250" xr:uid="{00000000-0005-0000-0000-000028010000}"/>
    <cellStyle name="差_龙湖江体洋房30-35-36#楼核算" xfId="251" xr:uid="{00000000-0005-0000-0000-000029010000}"/>
    <cellStyle name="差_龙湖江体洋房核算" xfId="252" xr:uid="{00000000-0005-0000-0000-00002A010000}"/>
    <cellStyle name="差_龙湖江体洋房核算 2" xfId="253" xr:uid="{00000000-0005-0000-0000-00002B010000}"/>
    <cellStyle name="差_龙湖江体洋房核算 2 2" xfId="254" xr:uid="{00000000-0005-0000-0000-00002C010000}"/>
    <cellStyle name="差_龙湖江体洋房核算 3" xfId="255" xr:uid="{00000000-0005-0000-0000-00002D010000}"/>
    <cellStyle name="差_龙湖江体洋房核算 4" xfId="256" xr:uid="{00000000-0005-0000-0000-00002E010000}"/>
    <cellStyle name="差_龙湖江体一期洋房工程量清单（顾耸银）" xfId="257" xr:uid="{00000000-0005-0000-0000-00002F010000}"/>
    <cellStyle name="差_龙湖江体一期洋房工程量清单（顾耸银） 2" xfId="258" xr:uid="{00000000-0005-0000-0000-000030010000}"/>
    <cellStyle name="差_龙湖江体一期洋房工程量清单（顾耸银） 2 2" xfId="259" xr:uid="{00000000-0005-0000-0000-000031010000}"/>
    <cellStyle name="差_龙湖江体一期洋房工程量清单（顾耸银） 3" xfId="260" xr:uid="{00000000-0005-0000-0000-000032010000}"/>
    <cellStyle name="差_龙湖江体一期洋房工程量清单（顾耸银） 4" xfId="261" xr:uid="{00000000-0005-0000-0000-000033010000}"/>
    <cellStyle name="差_龙湖江体一期洋房工程量清单改（顾耸银）" xfId="262" xr:uid="{00000000-0005-0000-0000-000034010000}"/>
    <cellStyle name="差_龙湖江体一期洋房工程量清单改2011-08-12（最新）" xfId="263" xr:uid="{00000000-0005-0000-0000-000035010000}"/>
    <cellStyle name="差_铝塑板雨篷" xfId="264" xr:uid="{00000000-0005-0000-0000-000036010000}"/>
    <cellStyle name="差_铝塑板雨篷 2" xfId="265" xr:uid="{00000000-0005-0000-0000-000037010000}"/>
    <cellStyle name="差_铝塑板雨篷 2 2" xfId="266" xr:uid="{00000000-0005-0000-0000-000038010000}"/>
    <cellStyle name="差_铝塑板雨篷 3" xfId="267" xr:uid="{00000000-0005-0000-0000-000039010000}"/>
    <cellStyle name="差_铝塑板雨篷 4" xfId="268" xr:uid="{00000000-0005-0000-0000-00003A010000}"/>
    <cellStyle name="差_木鱼石二期-核算" xfId="269" xr:uid="{00000000-0005-0000-0000-00003B010000}"/>
    <cellStyle name="差_宁波龙湖.滟澜海岸花园商住宅项目" xfId="270" xr:uid="{00000000-0005-0000-0000-00003C010000}"/>
    <cellStyle name="差_宁波龙湖.滟澜海岸花园商住宅项目 2" xfId="271" xr:uid="{00000000-0005-0000-0000-00003D010000}"/>
    <cellStyle name="差_宁波龙湖.滟澜海岸花园商住宅项目 2 2" xfId="272" xr:uid="{00000000-0005-0000-0000-00003E010000}"/>
    <cellStyle name="差_宁波龙湖.滟澜海岸花园商住宅项目 3" xfId="273" xr:uid="{00000000-0005-0000-0000-00003F010000}"/>
    <cellStyle name="差_宁波龙湖.滟澜海岸花园商住宅项目 4" xfId="274" xr:uid="{00000000-0005-0000-0000-000040010000}"/>
    <cellStyle name="差_宁波龙湖香醍漫步项目 " xfId="275" xr:uid="{00000000-0005-0000-0000-000041010000}"/>
    <cellStyle name="差_宁波龙湖香醍漫步项目  2" xfId="276" xr:uid="{00000000-0005-0000-0000-000042010000}"/>
    <cellStyle name="差_宁波龙湖香醍漫步项目  2 2" xfId="277" xr:uid="{00000000-0005-0000-0000-000043010000}"/>
    <cellStyle name="差_宁波龙湖香醍漫步项目  3" xfId="278" xr:uid="{00000000-0005-0000-0000-000044010000}"/>
    <cellStyle name="差_宁波龙湖香醍漫步项目  4" xfId="279" xr:uid="{00000000-0005-0000-0000-000045010000}"/>
    <cellStyle name="差_天景铝合金投标文件1126" xfId="280" xr:uid="{00000000-0005-0000-0000-000046010000}"/>
    <cellStyle name="差_天景铝合金投标文件1126 2" xfId="281" xr:uid="{00000000-0005-0000-0000-000047010000}"/>
    <cellStyle name="差_天景铝合金投标文件1126 2 2" xfId="282" xr:uid="{00000000-0005-0000-0000-000048010000}"/>
    <cellStyle name="差_天景铝合金投标文件1126 3" xfId="283" xr:uid="{00000000-0005-0000-0000-000049010000}"/>
    <cellStyle name="差_天景铝合金投标文件1126 4" xfId="284" xr:uid="{00000000-0005-0000-0000-00004A010000}"/>
    <cellStyle name="差_五金配件" xfId="285" xr:uid="{00000000-0005-0000-0000-00004B010000}"/>
    <cellStyle name="差_五金配件 2" xfId="286" xr:uid="{00000000-0005-0000-0000-00004C010000}"/>
    <cellStyle name="差_五金配件 2 2" xfId="287" xr:uid="{00000000-0005-0000-0000-00004D010000}"/>
    <cellStyle name="差_五金配件 3" xfId="288" xr:uid="{00000000-0005-0000-0000-00004E010000}"/>
    <cellStyle name="差_五金配件 4" xfId="289" xr:uid="{00000000-0005-0000-0000-00004F010000}"/>
    <cellStyle name="差_西永二期（三、四组团）核价" xfId="290" xr:uid="{00000000-0005-0000-0000-000050010000}"/>
    <cellStyle name="差_仙湖锦绣一期项目核算20110802" xfId="291" xr:uid="{00000000-0005-0000-0000-000051010000}"/>
    <cellStyle name="差_雨棚" xfId="292" xr:uid="{00000000-0005-0000-0000-000052010000}"/>
    <cellStyle name="差_照母山（甲方办公室）核算" xfId="293" xr:uid="{00000000-0005-0000-0000-000053010000}"/>
    <cellStyle name="差_照母山（甲方办公室）核算 2" xfId="294" xr:uid="{00000000-0005-0000-0000-000054010000}"/>
    <cellStyle name="差_照母山（甲方办公室）核算 2 2" xfId="295" xr:uid="{00000000-0005-0000-0000-000055010000}"/>
    <cellStyle name="差_照母山（甲方办公室）核算 3" xfId="296" xr:uid="{00000000-0005-0000-0000-000056010000}"/>
    <cellStyle name="差_照母山（甲方办公室）核算 4" xfId="297" xr:uid="{00000000-0005-0000-0000-000057010000}"/>
    <cellStyle name="差_中海国际社区一期一区-1、-3工程量清单7.10" xfId="298" xr:uid="{00000000-0005-0000-0000-000058010000}"/>
    <cellStyle name="差_中海国际社区一期一区-1、-3工程量清单7.10 2" xfId="299" xr:uid="{00000000-0005-0000-0000-000059010000}"/>
    <cellStyle name="差_中海国际社区一期一区-1、-3工程量清单7.10 2 2" xfId="300" xr:uid="{00000000-0005-0000-0000-00005A010000}"/>
    <cellStyle name="差_中海国际社区一期一区-1、-3工程量清单7.10 3" xfId="301" xr:uid="{00000000-0005-0000-0000-00005B010000}"/>
    <cellStyle name="差_中海铝合金门窗核算09.3.16" xfId="302" xr:uid="{00000000-0005-0000-0000-00005C010000}"/>
    <cellStyle name="差_中海铝合金门窗核算09.3.16 2" xfId="303" xr:uid="{00000000-0005-0000-0000-00005D010000}"/>
    <cellStyle name="差_中海铝合金门窗核算09.3.16 2 2" xfId="304" xr:uid="{00000000-0005-0000-0000-00005E010000}"/>
    <cellStyle name="差_中海铝合金门窗核算09.3.16 3" xfId="305" xr:uid="{00000000-0005-0000-0000-00005F010000}"/>
    <cellStyle name="差_中海铝合金门窗核算09.3.16 4" xfId="306" xr:uid="{00000000-0005-0000-0000-000060010000}"/>
    <cellStyle name="差_中海铝合金门窗核算09.3.4" xfId="307" xr:uid="{00000000-0005-0000-0000-000061010000}"/>
    <cellStyle name="差_中海铝合金门窗核算09.3.4 2" xfId="308" xr:uid="{00000000-0005-0000-0000-000062010000}"/>
    <cellStyle name="差_中海铝合金门窗核算09.3.4 2 2" xfId="309" xr:uid="{00000000-0005-0000-0000-000063010000}"/>
    <cellStyle name="差_中海铝合金门窗核算09.3.4 3" xfId="310" xr:uid="{00000000-0005-0000-0000-000064010000}"/>
    <cellStyle name="差_中海铝合金门窗核算09.3.4 4" xfId="311" xr:uid="{00000000-0005-0000-0000-000065010000}"/>
    <cellStyle name="差_中海铝合金门窗核算09.3.4.." xfId="312" xr:uid="{00000000-0005-0000-0000-000066010000}"/>
    <cellStyle name="差_中海铝合金门窗核算09.3.4.. 2" xfId="313" xr:uid="{00000000-0005-0000-0000-000067010000}"/>
    <cellStyle name="差_中海铝合金门窗核算09.3.4.. 2 2" xfId="314" xr:uid="{00000000-0005-0000-0000-000068010000}"/>
    <cellStyle name="差_中海铝合金门窗核算09.3.4.. 3" xfId="315" xr:uid="{00000000-0005-0000-0000-000069010000}"/>
    <cellStyle name="差_中海铝合金门窗核算09.3.4.. 4" xfId="316" xr:uid="{00000000-0005-0000-0000-00006A010000}"/>
    <cellStyle name="差_中海铝合金门窗核算090607" xfId="317" xr:uid="{00000000-0005-0000-0000-00006B010000}"/>
    <cellStyle name="差_中海铝合金门窗核算090607 2" xfId="318" xr:uid="{00000000-0005-0000-0000-00006C010000}"/>
    <cellStyle name="差_中海铝合金门窗核算090607 2 2" xfId="319" xr:uid="{00000000-0005-0000-0000-00006D010000}"/>
    <cellStyle name="差_中海铝合金门窗核算090607 3" xfId="320" xr:uid="{00000000-0005-0000-0000-00006E010000}"/>
    <cellStyle name="差_中海铝合金门窗核算090607 4" xfId="321" xr:uid="{00000000-0005-0000-0000-00006F010000}"/>
    <cellStyle name="差_中海铝合金门窗核算最终版" xfId="322" xr:uid="{00000000-0005-0000-0000-000070010000}"/>
    <cellStyle name="差_中海铝合金门窗核算最终版 2" xfId="323" xr:uid="{00000000-0005-0000-0000-000071010000}"/>
    <cellStyle name="差_中海铝合金门窗核算最终版 2 2" xfId="324" xr:uid="{00000000-0005-0000-0000-000072010000}"/>
    <cellStyle name="差_中海铝合金门窗核算最终版 3" xfId="325" xr:uid="{00000000-0005-0000-0000-000073010000}"/>
    <cellStyle name="差_中海铝合金门窗核算最终版 4" xfId="326" xr:uid="{00000000-0005-0000-0000-000074010000}"/>
    <cellStyle name="差_重庆兴龙湖置地.大竹林项目06-10计算表" xfId="327" xr:uid="{00000000-0005-0000-0000-000075010000}"/>
    <cellStyle name="常规" xfId="0" builtinId="0"/>
    <cellStyle name="常规 10" xfId="328" xr:uid="{00000000-0005-0000-0000-000076010000}"/>
    <cellStyle name="常规 10 10" xfId="329" xr:uid="{00000000-0005-0000-0000-000077010000}"/>
    <cellStyle name="常规 10 10 2" xfId="330" xr:uid="{00000000-0005-0000-0000-000078010000}"/>
    <cellStyle name="常规 10 2" xfId="331" xr:uid="{00000000-0005-0000-0000-000079010000}"/>
    <cellStyle name="常规 10 2 2" xfId="332" xr:uid="{00000000-0005-0000-0000-00007A010000}"/>
    <cellStyle name="常规 10 2 3" xfId="333" xr:uid="{00000000-0005-0000-0000-00007B010000}"/>
    <cellStyle name="常规 10 3" xfId="334" xr:uid="{00000000-0005-0000-0000-00007C010000}"/>
    <cellStyle name="常规 10 3 2" xfId="335" xr:uid="{00000000-0005-0000-0000-00007D010000}"/>
    <cellStyle name="常规 10 4" xfId="336" xr:uid="{00000000-0005-0000-0000-00007E010000}"/>
    <cellStyle name="常规 10_汇总表" xfId="337" xr:uid="{00000000-0005-0000-0000-00007F010000}"/>
    <cellStyle name="常规 108 2 2 2 2 4" xfId="338" xr:uid="{00000000-0005-0000-0000-000080010000}"/>
    <cellStyle name="常规 11" xfId="339" xr:uid="{00000000-0005-0000-0000-000081010000}"/>
    <cellStyle name="常规 11 2" xfId="340" xr:uid="{00000000-0005-0000-0000-000082010000}"/>
    <cellStyle name="常规 11 2 2" xfId="341" xr:uid="{00000000-0005-0000-0000-000083010000}"/>
    <cellStyle name="常规 11 3" xfId="342" xr:uid="{00000000-0005-0000-0000-000084010000}"/>
    <cellStyle name="常规 12" xfId="343" xr:uid="{00000000-0005-0000-0000-000085010000}"/>
    <cellStyle name="常规 12 2" xfId="344" xr:uid="{00000000-0005-0000-0000-000086010000}"/>
    <cellStyle name="常规 12 3" xfId="345" xr:uid="{00000000-0005-0000-0000-000087010000}"/>
    <cellStyle name="常规 13" xfId="346" xr:uid="{00000000-0005-0000-0000-000088010000}"/>
    <cellStyle name="常规 13 2" xfId="347" xr:uid="{00000000-0005-0000-0000-000089010000}"/>
    <cellStyle name="常规 13_A 工程量清单（名景台B2门窗百叶不含样板间）10.09" xfId="348" xr:uid="{00000000-0005-0000-0000-00008A010000}"/>
    <cellStyle name="常规 14" xfId="349" xr:uid="{00000000-0005-0000-0000-00008B010000}"/>
    <cellStyle name="常规 15" xfId="350" xr:uid="{00000000-0005-0000-0000-00008C010000}"/>
    <cellStyle name="常规 15 2" xfId="351" xr:uid="{00000000-0005-0000-0000-00008D010000}"/>
    <cellStyle name="常规 16" xfId="352" xr:uid="{00000000-0005-0000-0000-00008E010000}"/>
    <cellStyle name="常规 17" xfId="353" xr:uid="{00000000-0005-0000-0000-00008F010000}"/>
    <cellStyle name="常规 18" xfId="354" xr:uid="{00000000-0005-0000-0000-000090010000}"/>
    <cellStyle name="常规 2" xfId="355" xr:uid="{00000000-0005-0000-0000-000091010000}"/>
    <cellStyle name="常规 2 10" xfId="356" xr:uid="{00000000-0005-0000-0000-000092010000}"/>
    <cellStyle name="常规 2 2" xfId="357" xr:uid="{00000000-0005-0000-0000-000093010000}"/>
    <cellStyle name="常规 2 2 2" xfId="358" xr:uid="{00000000-0005-0000-0000-000094010000}"/>
    <cellStyle name="常规 2 2 2 2" xfId="359" xr:uid="{00000000-0005-0000-0000-000095010000}"/>
    <cellStyle name="常规 2 2 2 2 2" xfId="360" xr:uid="{00000000-0005-0000-0000-000096010000}"/>
    <cellStyle name="常规 2 2 2 3" xfId="361" xr:uid="{00000000-0005-0000-0000-000097010000}"/>
    <cellStyle name="常规 2 2 3" xfId="362" xr:uid="{00000000-0005-0000-0000-000098010000}"/>
    <cellStyle name="常规 2 2 3 2" xfId="363" xr:uid="{00000000-0005-0000-0000-000099010000}"/>
    <cellStyle name="常规 2 2 4" xfId="364" xr:uid="{00000000-0005-0000-0000-00009A010000}"/>
    <cellStyle name="常规 2 2_(4)06-10标段0929" xfId="365" xr:uid="{00000000-0005-0000-0000-00009B010000}"/>
    <cellStyle name="常规 2 3" xfId="366" xr:uid="{00000000-0005-0000-0000-00009C010000}"/>
    <cellStyle name="常规 2 3 2" xfId="367" xr:uid="{00000000-0005-0000-0000-00009D010000}"/>
    <cellStyle name="常规 2 3 2 2" xfId="368" xr:uid="{00000000-0005-0000-0000-00009E010000}"/>
    <cellStyle name="常规 2 3 3" xfId="369" xr:uid="{00000000-0005-0000-0000-00009F010000}"/>
    <cellStyle name="常规 2 4" xfId="370" xr:uid="{00000000-0005-0000-0000-0000A0010000}"/>
    <cellStyle name="常规 2 4 2" xfId="371" xr:uid="{00000000-0005-0000-0000-0000A1010000}"/>
    <cellStyle name="常规 2 4 3" xfId="372" xr:uid="{00000000-0005-0000-0000-0000A2010000}"/>
    <cellStyle name="常规 2 5" xfId="373" xr:uid="{00000000-0005-0000-0000-0000A3010000}"/>
    <cellStyle name="常规 2 56" xfId="374" xr:uid="{00000000-0005-0000-0000-0000A4010000}"/>
    <cellStyle name="常规 2 56 2" xfId="375" xr:uid="{00000000-0005-0000-0000-0000A5010000}"/>
    <cellStyle name="常规 2 6" xfId="376" xr:uid="{00000000-0005-0000-0000-0000A6010000}"/>
    <cellStyle name="常规 2 7" xfId="377" xr:uid="{00000000-0005-0000-0000-0000A7010000}"/>
    <cellStyle name="常规 2 7 2" xfId="378" xr:uid="{00000000-0005-0000-0000-0000A8010000}"/>
    <cellStyle name="常规 2 7 2 2" xfId="379" xr:uid="{00000000-0005-0000-0000-0000A9010000}"/>
    <cellStyle name="常规 2 74" xfId="380" xr:uid="{00000000-0005-0000-0000-0000AA010000}"/>
    <cellStyle name="常规 2 8" xfId="381" xr:uid="{00000000-0005-0000-0000-0000AB010000}"/>
    <cellStyle name="常规 2 8 2" xfId="382" xr:uid="{00000000-0005-0000-0000-0000AC010000}"/>
    <cellStyle name="常规 2 8_A 工程量清单（名景台B2门窗百叶不含样板间）10.09" xfId="383" xr:uid="{00000000-0005-0000-0000-0000AD010000}"/>
    <cellStyle name="常规 2 9" xfId="384" xr:uid="{00000000-0005-0000-0000-0000AE010000}"/>
    <cellStyle name="常规 2_(1)2#楼变更1" xfId="385" xr:uid="{00000000-0005-0000-0000-0000AF010000}"/>
    <cellStyle name="常规 24" xfId="386" xr:uid="{00000000-0005-0000-0000-0000B0010000}"/>
    <cellStyle name="常规 24 2" xfId="387" xr:uid="{00000000-0005-0000-0000-0000B1010000}"/>
    <cellStyle name="常规 25" xfId="388" xr:uid="{00000000-0005-0000-0000-0000B2010000}"/>
    <cellStyle name="常规 25 2" xfId="389" xr:uid="{00000000-0005-0000-0000-0000B3010000}"/>
    <cellStyle name="常规 26" xfId="390" xr:uid="{00000000-0005-0000-0000-0000B4010000}"/>
    <cellStyle name="常规 26 2" xfId="391" xr:uid="{00000000-0005-0000-0000-0000B5010000}"/>
    <cellStyle name="常规 3" xfId="392" xr:uid="{00000000-0005-0000-0000-0000B6010000}"/>
    <cellStyle name="常规 3 2" xfId="393" xr:uid="{00000000-0005-0000-0000-0000B7010000}"/>
    <cellStyle name="常规 3 2 2" xfId="394" xr:uid="{00000000-0005-0000-0000-0000B8010000}"/>
    <cellStyle name="常规 3 2 2 2" xfId="395" xr:uid="{00000000-0005-0000-0000-0000B9010000}"/>
    <cellStyle name="常规 3 2 3" xfId="396" xr:uid="{00000000-0005-0000-0000-0000BA010000}"/>
    <cellStyle name="常规 3 3" xfId="397" xr:uid="{00000000-0005-0000-0000-0000BB010000}"/>
    <cellStyle name="常规 3 3 2" xfId="398" xr:uid="{00000000-0005-0000-0000-0000BC010000}"/>
    <cellStyle name="常规 3 4" xfId="399" xr:uid="{00000000-0005-0000-0000-0000BD010000}"/>
    <cellStyle name="常规 3_(1)2#楼变更1" xfId="400" xr:uid="{00000000-0005-0000-0000-0000BE010000}"/>
    <cellStyle name="常规 4" xfId="401" xr:uid="{00000000-0005-0000-0000-0000BF010000}"/>
    <cellStyle name="常规 4 10" xfId="402" xr:uid="{00000000-0005-0000-0000-0000C0010000}"/>
    <cellStyle name="常规 4 2" xfId="403" xr:uid="{00000000-0005-0000-0000-0000C1010000}"/>
    <cellStyle name="常规 4 2 2" xfId="404" xr:uid="{00000000-0005-0000-0000-0000C2010000}"/>
    <cellStyle name="常规 4 2 2 2" xfId="405" xr:uid="{00000000-0005-0000-0000-0000C3010000}"/>
    <cellStyle name="常规 4 2 3" xfId="406" xr:uid="{00000000-0005-0000-0000-0000C4010000}"/>
    <cellStyle name="常规 4 3" xfId="407" xr:uid="{00000000-0005-0000-0000-0000C5010000}"/>
    <cellStyle name="常规 4 3 2" xfId="408" xr:uid="{00000000-0005-0000-0000-0000C6010000}"/>
    <cellStyle name="常规 4 3 2 2" xfId="409" xr:uid="{00000000-0005-0000-0000-0000C7010000}"/>
    <cellStyle name="常规 4 3 3" xfId="410" xr:uid="{00000000-0005-0000-0000-0000C8010000}"/>
    <cellStyle name="常规 4 4" xfId="411" xr:uid="{00000000-0005-0000-0000-0000C9010000}"/>
    <cellStyle name="常规 4 4 2" xfId="412" xr:uid="{00000000-0005-0000-0000-0000CA010000}"/>
    <cellStyle name="常规 4 4 3" xfId="413" xr:uid="{00000000-0005-0000-0000-0000CB010000}"/>
    <cellStyle name="常规 4 5" xfId="414" xr:uid="{00000000-0005-0000-0000-0000CC010000}"/>
    <cellStyle name="常规 4 6" xfId="415" xr:uid="{00000000-0005-0000-0000-0000CD010000}"/>
    <cellStyle name="常规 4 7" xfId="416" xr:uid="{00000000-0005-0000-0000-0000CE010000}"/>
    <cellStyle name="常规 4 8" xfId="417" xr:uid="{00000000-0005-0000-0000-0000CF010000}"/>
    <cellStyle name="常规 4 9" xfId="418" xr:uid="{00000000-0005-0000-0000-0000D0010000}"/>
    <cellStyle name="常规 4_(1)2#楼变更1" xfId="419" xr:uid="{00000000-0005-0000-0000-0000D1010000}"/>
    <cellStyle name="常规 41" xfId="420" xr:uid="{00000000-0005-0000-0000-0000D2010000}"/>
    <cellStyle name="常规 5" xfId="421" xr:uid="{00000000-0005-0000-0000-0000D3010000}"/>
    <cellStyle name="常规 5 2" xfId="422" xr:uid="{00000000-0005-0000-0000-0000D4010000}"/>
    <cellStyle name="常规 5 2 2" xfId="423" xr:uid="{00000000-0005-0000-0000-0000D5010000}"/>
    <cellStyle name="常规 5 2 2 2" xfId="424" xr:uid="{00000000-0005-0000-0000-0000D6010000}"/>
    <cellStyle name="常规 5 2 3" xfId="425" xr:uid="{00000000-0005-0000-0000-0000D7010000}"/>
    <cellStyle name="常规 5 3" xfId="426" xr:uid="{00000000-0005-0000-0000-0000D8010000}"/>
    <cellStyle name="常规 5 3 2" xfId="427" xr:uid="{00000000-0005-0000-0000-0000D9010000}"/>
    <cellStyle name="常规 5 4" xfId="428" xr:uid="{00000000-0005-0000-0000-0000DA010000}"/>
    <cellStyle name="常规 5_(4)06-10标段0929" xfId="429" xr:uid="{00000000-0005-0000-0000-0000DB010000}"/>
    <cellStyle name="常规 6" xfId="430" xr:uid="{00000000-0005-0000-0000-0000DC010000}"/>
    <cellStyle name="常规 6 2" xfId="431" xr:uid="{00000000-0005-0000-0000-0000DD010000}"/>
    <cellStyle name="常规 6 2 2" xfId="432" xr:uid="{00000000-0005-0000-0000-0000DE010000}"/>
    <cellStyle name="常规 6 2 2 2" xfId="433" xr:uid="{00000000-0005-0000-0000-0000DF010000}"/>
    <cellStyle name="常规 6 2 3" xfId="434" xr:uid="{00000000-0005-0000-0000-0000E0010000}"/>
    <cellStyle name="常规 6 3" xfId="435" xr:uid="{00000000-0005-0000-0000-0000E1010000}"/>
    <cellStyle name="常规 6 3 2" xfId="436" xr:uid="{00000000-0005-0000-0000-0000E2010000}"/>
    <cellStyle name="常规 6 4" xfId="437" xr:uid="{00000000-0005-0000-0000-0000E3010000}"/>
    <cellStyle name="常规 6_(4)06-10标段0929" xfId="438" xr:uid="{00000000-0005-0000-0000-0000E4010000}"/>
    <cellStyle name="常规 7" xfId="439" xr:uid="{00000000-0005-0000-0000-0000E5010000}"/>
    <cellStyle name="常规 7 2" xfId="440" xr:uid="{00000000-0005-0000-0000-0000E6010000}"/>
    <cellStyle name="常规 7 2 2" xfId="441" xr:uid="{00000000-0005-0000-0000-0000E7010000}"/>
    <cellStyle name="常规 7 3" xfId="442" xr:uid="{00000000-0005-0000-0000-0000E8010000}"/>
    <cellStyle name="常规 8" xfId="443" xr:uid="{00000000-0005-0000-0000-0000E9010000}"/>
    <cellStyle name="常规 8 2" xfId="444" xr:uid="{00000000-0005-0000-0000-0000EA010000}"/>
    <cellStyle name="常规 8 2 2" xfId="445" xr:uid="{00000000-0005-0000-0000-0000EB010000}"/>
    <cellStyle name="常规 8 3" xfId="446" xr:uid="{00000000-0005-0000-0000-0000EC010000}"/>
    <cellStyle name="常规 9" xfId="447" xr:uid="{00000000-0005-0000-0000-0000ED010000}"/>
    <cellStyle name="常规 9 2" xfId="448" xr:uid="{00000000-0005-0000-0000-0000EE010000}"/>
    <cellStyle name="常规 9 2 2" xfId="449" xr:uid="{00000000-0005-0000-0000-0000EF010000}"/>
    <cellStyle name="常规 9 3" xfId="450" xr:uid="{00000000-0005-0000-0000-0000F0010000}"/>
    <cellStyle name="常规_~1509565" xfId="451" xr:uid="{00000000-0005-0000-0000-0000F1010000}"/>
    <cellStyle name="常规_MCBQ-0011" xfId="452" xr:uid="{00000000-0005-0000-0000-0000F2010000}"/>
    <cellStyle name="常规_Sheet4 2" xfId="453" xr:uid="{00000000-0005-0000-0000-0000F3010000}"/>
    <cellStyle name="常规_木鱼石二期样板房1#楼核价" xfId="454" xr:uid="{00000000-0005-0000-0000-0000F4010000}"/>
    <cellStyle name="超链接 2" xfId="455" xr:uid="{00000000-0005-0000-0000-0000F5010000}"/>
    <cellStyle name="超链接 2 2" xfId="456" xr:uid="{00000000-0005-0000-0000-0000F6010000}"/>
    <cellStyle name="超链接 2 2 2" xfId="457" xr:uid="{00000000-0005-0000-0000-0000F7010000}"/>
    <cellStyle name="超链接 2 2 2 2" xfId="458" xr:uid="{00000000-0005-0000-0000-0000F8010000}"/>
    <cellStyle name="超链接 2 2 3" xfId="459" xr:uid="{00000000-0005-0000-0000-0000F9010000}"/>
    <cellStyle name="超链接 2 3" xfId="460" xr:uid="{00000000-0005-0000-0000-0000FA010000}"/>
    <cellStyle name="超链接 2 3 2" xfId="461" xr:uid="{00000000-0005-0000-0000-0000FB010000}"/>
    <cellStyle name="超链接 2 4" xfId="462" xr:uid="{00000000-0005-0000-0000-0000FC010000}"/>
    <cellStyle name="超链接 2_(4)06-10标段0929" xfId="463" xr:uid="{00000000-0005-0000-0000-0000FD010000}"/>
    <cellStyle name="好 2" xfId="464" xr:uid="{00000000-0005-0000-0000-0000FE010000}"/>
    <cellStyle name="好 2 2" xfId="465" xr:uid="{00000000-0005-0000-0000-0000FF010000}"/>
    <cellStyle name="好 2_A 工程量清单（名景台B2门窗百叶不含样板间）10.09" xfId="466" xr:uid="{00000000-0005-0000-0000-000000020000}"/>
    <cellStyle name="好_(5)金融街核算 （断桥）0627" xfId="467" xr:uid="{00000000-0005-0000-0000-000001020000}"/>
    <cellStyle name="好_(5)金融街核算 （断桥）0627 2" xfId="468" xr:uid="{00000000-0005-0000-0000-000002020000}"/>
    <cellStyle name="好_(5)金融街核算 （断桥）0627 2 2" xfId="469" xr:uid="{00000000-0005-0000-0000-000003020000}"/>
    <cellStyle name="好_(5)金融街核算 （断桥）0627 3" xfId="470" xr:uid="{00000000-0005-0000-0000-000004020000}"/>
    <cellStyle name="好_(5)金融街核算 （断桥）0627 4" xfId="471" xr:uid="{00000000-0005-0000-0000-000005020000}"/>
    <cellStyle name="好_(5)金融街核算 （断桥）0706" xfId="472" xr:uid="{00000000-0005-0000-0000-000006020000}"/>
    <cellStyle name="好_(5)金融街核算 （断桥）0706 2" xfId="473" xr:uid="{00000000-0005-0000-0000-000007020000}"/>
    <cellStyle name="好_(5)金融街核算 （断桥）0706 2 2" xfId="474" xr:uid="{00000000-0005-0000-0000-000008020000}"/>
    <cellStyle name="好_(5)金融街核算 （断桥）0706 3" xfId="475" xr:uid="{00000000-0005-0000-0000-000009020000}"/>
    <cellStyle name="好_(5)金融街核算 （断桥）0706 4" xfId="476" xr:uid="{00000000-0005-0000-0000-00000A020000}"/>
    <cellStyle name="好_(5)金融街核算 （普铝）0627" xfId="477" xr:uid="{00000000-0005-0000-0000-00000B020000}"/>
    <cellStyle name="好_(5)金融街核算 （普铝）0627 2" xfId="478" xr:uid="{00000000-0005-0000-0000-00000C020000}"/>
    <cellStyle name="好_(5)金融街核算 （普铝）0627 2 2" xfId="479" xr:uid="{00000000-0005-0000-0000-00000D020000}"/>
    <cellStyle name="好_(5)金融街核算 （普铝）0627 3" xfId="480" xr:uid="{00000000-0005-0000-0000-00000E020000}"/>
    <cellStyle name="好_(5)金融街核算 （普铝）0627 4" xfId="481" xr:uid="{00000000-0005-0000-0000-00000F020000}"/>
    <cellStyle name="好_（别墅）宁波龙湖.滟澜海岸花园商住宅项目" xfId="482" xr:uid="{00000000-0005-0000-0000-000010020000}"/>
    <cellStyle name="好_（别墅）宁波龙湖.滟澜海岸花园商住宅项目 2" xfId="483" xr:uid="{00000000-0005-0000-0000-000011020000}"/>
    <cellStyle name="好_（别墅）宁波龙湖.滟澜海岸花园商住宅项目 2 2" xfId="484" xr:uid="{00000000-0005-0000-0000-000012020000}"/>
    <cellStyle name="好_（别墅）宁波龙湖.滟澜海岸花园商住宅项目 3" xfId="485" xr:uid="{00000000-0005-0000-0000-000013020000}"/>
    <cellStyle name="好_（别墅）宁波龙湖.滟澜海岸花园商住宅项目 4" xfId="486" xr:uid="{00000000-0005-0000-0000-000014020000}"/>
    <cellStyle name="好_（二标段）宁波龙湖香醍漫步项目 " xfId="487" xr:uid="{00000000-0005-0000-0000-000015020000}"/>
    <cellStyle name="好_（二标段）宁波龙湖香醍漫步项目  2" xfId="488" xr:uid="{00000000-0005-0000-0000-000016020000}"/>
    <cellStyle name="好_（二标段）宁波龙湖香醍漫步项目  2 2" xfId="489" xr:uid="{00000000-0005-0000-0000-000017020000}"/>
    <cellStyle name="好_（二标段）宁波龙湖香醍漫步项目  3" xfId="490" xr:uid="{00000000-0005-0000-0000-000018020000}"/>
    <cellStyle name="好_（二标段）宁波龙湖香醍漫步项目  4" xfId="491" xr:uid="{00000000-0005-0000-0000-000019020000}"/>
    <cellStyle name="好_（一标段）宁波龙湖香醍漫步项目 " xfId="492" xr:uid="{00000000-0005-0000-0000-00001A020000}"/>
    <cellStyle name="好_（一标段）宁波龙湖香醍漫步项目  2" xfId="493" xr:uid="{00000000-0005-0000-0000-00001B020000}"/>
    <cellStyle name="好_（一标段）宁波龙湖香醍漫步项目  2 2" xfId="494" xr:uid="{00000000-0005-0000-0000-00001C020000}"/>
    <cellStyle name="好_（一标段）宁波龙湖香醍漫步项目  3" xfId="495" xr:uid="{00000000-0005-0000-0000-00001D020000}"/>
    <cellStyle name="好_（一标段）宁波龙湖香醍漫步项目  4" xfId="496" xr:uid="{00000000-0005-0000-0000-00001E020000}"/>
    <cellStyle name="好_11-07-19品一-龙湖U2洋房(2-13栋)" xfId="497" xr:uid="{00000000-0005-0000-0000-00001F020000}"/>
    <cellStyle name="好_11-07-19品一-龙湖U2洋房(2-13栋) 2" xfId="498" xr:uid="{00000000-0005-0000-0000-000020020000}"/>
    <cellStyle name="好_11-07-19品一-龙湖U2洋房(2-13栋) 2 2" xfId="499" xr:uid="{00000000-0005-0000-0000-000021020000}"/>
    <cellStyle name="好_11-07-19品一-龙湖U2洋房(2-13栋) 3" xfId="500" xr:uid="{00000000-0005-0000-0000-000022020000}"/>
    <cellStyle name="好_11-07-19品一-龙湖U2洋房(2-13栋) 4" xfId="501" xr:uid="{00000000-0005-0000-0000-000023020000}"/>
    <cellStyle name="好_1-4栋结算" xfId="502" xr:uid="{00000000-0005-0000-0000-000024020000}"/>
    <cellStyle name="好_2.铝门窗工程量清单0215" xfId="503" xr:uid="{00000000-0005-0000-0000-000025020000}"/>
    <cellStyle name="好_2.铝门窗工程量清单0215 2" xfId="504" xr:uid="{00000000-0005-0000-0000-000026020000}"/>
    <cellStyle name="好_2.铝门窗工程量清单0215 2 2" xfId="505" xr:uid="{00000000-0005-0000-0000-000027020000}"/>
    <cellStyle name="好_2.铝门窗工程量清单0215 3" xfId="506" xr:uid="{00000000-0005-0000-0000-000028020000}"/>
    <cellStyle name="好_26#27#-核算0309" xfId="507" xr:uid="{00000000-0005-0000-0000-000029020000}"/>
    <cellStyle name="好_26#27#-核算0314" xfId="508" xr:uid="{00000000-0005-0000-0000-00002A020000}"/>
    <cellStyle name="好_6" xfId="509" xr:uid="{00000000-0005-0000-0000-00002B020000}"/>
    <cellStyle name="好_CBD地弹门" xfId="510" xr:uid="{00000000-0005-0000-0000-00002C020000}"/>
    <cellStyle name="好_CBD地弹门 2" xfId="511" xr:uid="{00000000-0005-0000-0000-00002D020000}"/>
    <cellStyle name="好_CBD地弹门 2 2" xfId="512" xr:uid="{00000000-0005-0000-0000-00002E020000}"/>
    <cellStyle name="好_CBD地弹门 3" xfId="513" xr:uid="{00000000-0005-0000-0000-00002F020000}"/>
    <cellStyle name="好_E6铝合金门窗、百叶、窗护栏招标清单080318" xfId="514" xr:uid="{00000000-0005-0000-0000-000030020000}"/>
    <cellStyle name="好_E6铝合金门窗、百叶、窗护栏招标清单080318 2" xfId="515" xr:uid="{00000000-0005-0000-0000-000031020000}"/>
    <cellStyle name="好_E6铝合金门窗、百叶、窗护栏招标清单080318 2 2" xfId="516" xr:uid="{00000000-0005-0000-0000-000032020000}"/>
    <cellStyle name="好_E6铝合金门窗、百叶、窗护栏招标清单080318 3" xfId="517" xr:uid="{00000000-0005-0000-0000-000033020000}"/>
    <cellStyle name="好_KING" xfId="518" xr:uid="{00000000-0005-0000-0000-000034020000}"/>
    <cellStyle name="好_KING_1" xfId="519" xr:uid="{00000000-0005-0000-0000-000035020000}"/>
    <cellStyle name="好_KING_2" xfId="520" xr:uid="{00000000-0005-0000-0000-000036020000}"/>
    <cellStyle name="好_KING_3" xfId="521" xr:uid="{00000000-0005-0000-0000-000037020000}"/>
    <cellStyle name="好_KING_4" xfId="522" xr:uid="{00000000-0005-0000-0000-000038020000}"/>
    <cellStyle name="好_n.铝门窗工程量清单" xfId="523" xr:uid="{00000000-0005-0000-0000-000039020000}"/>
    <cellStyle name="好_n.铝门窗工程量清单 2" xfId="524" xr:uid="{00000000-0005-0000-0000-00003A020000}"/>
    <cellStyle name="好_n.铝门窗工程量清单 2 2" xfId="525" xr:uid="{00000000-0005-0000-0000-00003B020000}"/>
    <cellStyle name="好_n.铝门窗工程量清单 3" xfId="526" xr:uid="{00000000-0005-0000-0000-00003C020000}"/>
    <cellStyle name="好_U2 二期洋房2-13#楼核算" xfId="527" xr:uid="{00000000-0005-0000-0000-00003D020000}"/>
    <cellStyle name="好_U2 二期洋房2-13#楼核算 2" xfId="528" xr:uid="{00000000-0005-0000-0000-00003E020000}"/>
    <cellStyle name="好_U2 二期洋房2-13#楼核算 2 2" xfId="529" xr:uid="{00000000-0005-0000-0000-00003F020000}"/>
    <cellStyle name="好_U2 二期洋房2-13#楼核算 3" xfId="530" xr:uid="{00000000-0005-0000-0000-000040020000}"/>
    <cellStyle name="好_U2 二期洋房2-13#楼核算 4" xfId="531" xr:uid="{00000000-0005-0000-0000-000041020000}"/>
    <cellStyle name="好_U2 二期洋房2-13#楼核算(改）" xfId="532" xr:uid="{00000000-0005-0000-0000-000042020000}"/>
    <cellStyle name="好_U2 二期洋房2-13#楼核算(改） 2" xfId="533" xr:uid="{00000000-0005-0000-0000-000043020000}"/>
    <cellStyle name="好_U2 二期洋房2-13#楼核算(改） 2 2" xfId="534" xr:uid="{00000000-0005-0000-0000-000044020000}"/>
    <cellStyle name="好_U2 二期洋房2-13#楼核算(改） 3" xfId="535" xr:uid="{00000000-0005-0000-0000-000045020000}"/>
    <cellStyle name="好_U2 二期洋房2-13#楼核算(改） 4" xfId="536" xr:uid="{00000000-0005-0000-0000-000046020000}"/>
    <cellStyle name="好_U2幕墙核算0603" xfId="537" xr:uid="{00000000-0005-0000-0000-000047020000}"/>
    <cellStyle name="好_U2幕墙核算0603 2" xfId="538" xr:uid="{00000000-0005-0000-0000-000048020000}"/>
    <cellStyle name="好_U2幕墙核算0603 2 2" xfId="539" xr:uid="{00000000-0005-0000-0000-000049020000}"/>
    <cellStyle name="好_U2幕墙核算0603 3" xfId="540" xr:uid="{00000000-0005-0000-0000-00004A020000}"/>
    <cellStyle name="好_U2幕墙核算0603 4" xfId="541" xr:uid="{00000000-0005-0000-0000-00004B020000}"/>
    <cellStyle name="好_VERA" xfId="542" xr:uid="{00000000-0005-0000-0000-00004C020000}"/>
    <cellStyle name="好_VERA_附件19-预算编制标准表格模板" xfId="543" xr:uid="{00000000-0005-0000-0000-00004D020000}"/>
    <cellStyle name="好_常州龙湖69#、70#样板房项目工程清单 " xfId="544" xr:uid="{00000000-0005-0000-0000-00004E020000}"/>
    <cellStyle name="好_常州龙湖69#、70#样板房项目工程清单  2" xfId="545" xr:uid="{00000000-0005-0000-0000-00004F020000}"/>
    <cellStyle name="好_常州龙湖69#、70#样板房项目工程清单  2 2" xfId="546" xr:uid="{00000000-0005-0000-0000-000050020000}"/>
    <cellStyle name="好_常州龙湖69#、70#样板房项目工程清单  3" xfId="547" xr:uid="{00000000-0005-0000-0000-000051020000}"/>
    <cellStyle name="好_常州龙湖69#、70#样板房项目工程清单  4" xfId="548" xr:uid="{00000000-0005-0000-0000-000052020000}"/>
    <cellStyle name="好_春森彼岸1-5 1-16 1-17二期期栋门窗核价" xfId="549" xr:uid="{00000000-0005-0000-0000-000053020000}"/>
    <cellStyle name="好_大竹林06-06 T6 样板房核价" xfId="550" xr:uid="{00000000-0005-0000-0000-000054020000}"/>
    <cellStyle name="好_大竹林06-10地块-铝合金门窗-" xfId="551" xr:uid="{00000000-0005-0000-0000-000055020000}"/>
    <cellStyle name="好_大竹林06-10地块-铝合金门窗- (version 1)" xfId="552" xr:uid="{00000000-0005-0000-0000-000056020000}"/>
    <cellStyle name="好_大竹林06-10地块-铝合金门窗-结算20111114" xfId="553" xr:uid="{00000000-0005-0000-0000-000057020000}"/>
    <cellStyle name="好_大竹林06-10地块-铝合金门窗-结算20111128" xfId="554" xr:uid="{00000000-0005-0000-0000-000058020000}"/>
    <cellStyle name="好_大竹林06-10地块-铝合金门窗-结算20111128 (version 1)" xfId="555" xr:uid="{00000000-0005-0000-0000-000059020000}"/>
    <cellStyle name="好_大竹林19、20#样板楼核算20111012" xfId="556" xr:uid="{00000000-0005-0000-0000-00005A020000}"/>
    <cellStyle name="好_大竹林1920样板楼核算 最新20110629(修改)(2)" xfId="557" xr:uid="{00000000-0005-0000-0000-00005B020000}"/>
    <cellStyle name="好_大竹林20样板楼核算 最新2011.3.23" xfId="558" xr:uid="{00000000-0005-0000-0000-00005C020000}"/>
    <cellStyle name="好_东平二期铝合金清单2008.03.19" xfId="559" xr:uid="{00000000-0005-0000-0000-00005D020000}"/>
    <cellStyle name="好_东平二期铝合金清单2008.03.19 2" xfId="560" xr:uid="{00000000-0005-0000-0000-00005E020000}"/>
    <cellStyle name="好_东平二期铝合金清单2008.03.19 2 2" xfId="561" xr:uid="{00000000-0005-0000-0000-00005F020000}"/>
    <cellStyle name="好_东平二期铝合金清单2008.03.19 3" xfId="562" xr:uid="{00000000-0005-0000-0000-000060020000}"/>
    <cellStyle name="好_附表（刻光盘用）" xfId="563" xr:uid="{00000000-0005-0000-0000-000061020000}"/>
    <cellStyle name="好_附件19-预算编制标准表格模板" xfId="564" xr:uid="{00000000-0005-0000-0000-000062020000}"/>
    <cellStyle name="好_附件3：工程结算资料报送审批表" xfId="565" xr:uid="{00000000-0005-0000-0000-000063020000}"/>
    <cellStyle name="好_附件3：工程结算资料报送审批表 2" xfId="566" xr:uid="{00000000-0005-0000-0000-000064020000}"/>
    <cellStyle name="好_附件3：工程结算资料报送审批表 2 2" xfId="567" xr:uid="{00000000-0005-0000-0000-000065020000}"/>
    <cellStyle name="好_附件3：工程结算资料报送审批表 3" xfId="568" xr:uid="{00000000-0005-0000-0000-000066020000}"/>
    <cellStyle name="好_附件3：工程结算资料报送审批表 4" xfId="569" xr:uid="{00000000-0005-0000-0000-000067020000}"/>
    <cellStyle name="好_高层，洋房五金玻璃询价" xfId="570" xr:uid="{00000000-0005-0000-0000-000068020000}"/>
    <cellStyle name="好_工程量报价清单（合院）" xfId="571" xr:uid="{00000000-0005-0000-0000-000069020000}"/>
    <cellStyle name="好_工程量报价清单（合院） 2" xfId="572" xr:uid="{00000000-0005-0000-0000-00006A020000}"/>
    <cellStyle name="好_工程量报价清单（合院） 2 2" xfId="573" xr:uid="{00000000-0005-0000-0000-00006B020000}"/>
    <cellStyle name="好_工程量报价清单（合院） 3" xfId="574" xr:uid="{00000000-0005-0000-0000-00006C020000}"/>
    <cellStyle name="好_工程量清单（小高层）" xfId="575" xr:uid="{00000000-0005-0000-0000-00006D020000}"/>
    <cellStyle name="好_工程量清单（小高层） 2" xfId="576" xr:uid="{00000000-0005-0000-0000-00006E020000}"/>
    <cellStyle name="好_工程量清单（小高层） 2 2" xfId="577" xr:uid="{00000000-0005-0000-0000-00006F020000}"/>
    <cellStyle name="好_工程量清单（小高层） 3" xfId="578" xr:uid="{00000000-0005-0000-0000-000070020000}"/>
    <cellStyle name="好_杭州龙湖异地样板样板房项目工程清单 (version 1)" xfId="579" xr:uid="{00000000-0005-0000-0000-000071020000}"/>
    <cellStyle name="好_杭州龙湖异地样板样板房项目工程清单 (version 1) 2" xfId="580" xr:uid="{00000000-0005-0000-0000-000072020000}"/>
    <cellStyle name="好_杭州龙湖异地样板样板房项目工程清单 (version 1) 2 2" xfId="581" xr:uid="{00000000-0005-0000-0000-000073020000}"/>
    <cellStyle name="好_杭州龙湖异地样板样板房项目工程清单 (version 1) 3" xfId="582" xr:uid="{00000000-0005-0000-0000-000074020000}"/>
    <cellStyle name="好_杭州龙湖异地样板样板房项目工程清单 (version 1) 4" xfId="583" xr:uid="{00000000-0005-0000-0000-000075020000}"/>
    <cellStyle name="好_杭州余政挂出（2010）66号地块项目核价" xfId="584" xr:uid="{00000000-0005-0000-0000-000076020000}"/>
    <cellStyle name="好_杭州余政挂出（2010）66号地块项目核价 2" xfId="585" xr:uid="{00000000-0005-0000-0000-000077020000}"/>
    <cellStyle name="好_杭州余政挂出（2010）66号地块项目核价 2 2" xfId="586" xr:uid="{00000000-0005-0000-0000-000078020000}"/>
    <cellStyle name="好_杭州余政挂出（2010）66号地块项目核价 3" xfId="587" xr:uid="{00000000-0005-0000-0000-000079020000}"/>
    <cellStyle name="好_杭州余政挂出（2010）66号地块项目核价 4" xfId="588" xr:uid="{00000000-0005-0000-0000-00007A020000}"/>
    <cellStyle name="好_杭州余政挂出（2010）66号地块样板房" xfId="589" xr:uid="{00000000-0005-0000-0000-00007B020000}"/>
    <cellStyle name="好_杭州余政挂出（2010）66号地块样板房 2" xfId="590" xr:uid="{00000000-0005-0000-0000-00007C020000}"/>
    <cellStyle name="好_杭州余政挂出（2010）66号地块样板房 2 2" xfId="591" xr:uid="{00000000-0005-0000-0000-00007D020000}"/>
    <cellStyle name="好_杭州余政挂出（2010）66号地块样板房 3" xfId="592" xr:uid="{00000000-0005-0000-0000-00007E020000}"/>
    <cellStyle name="好_杭州余政挂出（2010）66号地块样板房 4" xfId="593" xr:uid="{00000000-0005-0000-0000-00007F020000}"/>
    <cellStyle name="好_核算" xfId="594" xr:uid="{00000000-0005-0000-0000-000080020000}"/>
    <cellStyle name="好_核算 2" xfId="595" xr:uid="{00000000-0005-0000-0000-000081020000}"/>
    <cellStyle name="好_核算 2 2" xfId="596" xr:uid="{00000000-0005-0000-0000-000082020000}"/>
    <cellStyle name="好_核算 3" xfId="597" xr:uid="{00000000-0005-0000-0000-000083020000}"/>
    <cellStyle name="好_核算 4" xfId="598" xr:uid="{00000000-0005-0000-0000-000084020000}"/>
    <cellStyle name="好_后工5#楼核价" xfId="599" xr:uid="{00000000-0005-0000-0000-000085020000}"/>
    <cellStyle name="好_后工5#楼核价20120226" xfId="600" xr:uid="{00000000-0005-0000-0000-000086020000}"/>
    <cellStyle name="好_后工5#楼核价20120313--" xfId="601" xr:uid="{00000000-0005-0000-0000-000087020000}"/>
    <cellStyle name="好_后工6#-9#楼铝合金门窗核算-20120406" xfId="602" xr:uid="{00000000-0005-0000-0000-000088020000}"/>
    <cellStyle name="好_汇总表" xfId="603" xr:uid="{00000000-0005-0000-0000-000089020000}"/>
    <cellStyle name="好_江与城大竹林06-7地块A组团核算(清单量)最终版2011.9.24" xfId="604" xr:uid="{00000000-0005-0000-0000-00008A020000}"/>
    <cellStyle name="好_江与城大竹林06-7地块A组团核算清单量最终版2011.9.24" xfId="605" xr:uid="{00000000-0005-0000-0000-00008B020000}"/>
    <cellStyle name="好_江与城大竹林06-7地块A组团核算最终版" xfId="606" xr:uid="{00000000-0005-0000-0000-00008C020000}"/>
    <cellStyle name="好_金融街核算 （断桥）0627" xfId="607" xr:uid="{00000000-0005-0000-0000-00008D020000}"/>
    <cellStyle name="好_金融街核算 （断桥）0627 2" xfId="608" xr:uid="{00000000-0005-0000-0000-00008E020000}"/>
    <cellStyle name="好_金融街核算 （断桥）0627 2 2" xfId="609" xr:uid="{00000000-0005-0000-0000-00008F020000}"/>
    <cellStyle name="好_金融街核算 （断桥）0627 3" xfId="610" xr:uid="{00000000-0005-0000-0000-000090020000}"/>
    <cellStyle name="好_金融街核算 （断桥）0627 4" xfId="611" xr:uid="{00000000-0005-0000-0000-000091020000}"/>
    <cellStyle name="好_金融街核算090627" xfId="612" xr:uid="{00000000-0005-0000-0000-000092020000}"/>
    <cellStyle name="好_金融街核算090627 2" xfId="613" xr:uid="{00000000-0005-0000-0000-000093020000}"/>
    <cellStyle name="好_金融街核算090627 2 2" xfId="614" xr:uid="{00000000-0005-0000-0000-000094020000}"/>
    <cellStyle name="好_金融街核算090627 3" xfId="615" xr:uid="{00000000-0005-0000-0000-000095020000}"/>
    <cellStyle name="好_金融街核算090627 4" xfId="616" xr:uid="{00000000-0005-0000-0000-000096020000}"/>
    <cellStyle name="好_龙湖春森彼岸1-2,1-3,1-9#楼结算" xfId="617" xr:uid="{00000000-0005-0000-0000-000097020000}"/>
    <cellStyle name="好_龙湖江体洋房24、26#楼核算" xfId="618" xr:uid="{00000000-0005-0000-0000-000098020000}"/>
    <cellStyle name="好_龙湖江体洋房30-35-36#楼核算" xfId="619" xr:uid="{00000000-0005-0000-0000-000099020000}"/>
    <cellStyle name="好_龙湖江体洋房核算" xfId="620" xr:uid="{00000000-0005-0000-0000-00009A020000}"/>
    <cellStyle name="好_龙湖江体洋房核算 2" xfId="621" xr:uid="{00000000-0005-0000-0000-00009B020000}"/>
    <cellStyle name="好_龙湖江体洋房核算 2 2" xfId="622" xr:uid="{00000000-0005-0000-0000-00009C020000}"/>
    <cellStyle name="好_龙湖江体洋房核算 3" xfId="623" xr:uid="{00000000-0005-0000-0000-00009D020000}"/>
    <cellStyle name="好_龙湖江体洋房核算 4" xfId="624" xr:uid="{00000000-0005-0000-0000-00009E020000}"/>
    <cellStyle name="好_龙湖江体一期洋房工程量清单（顾耸银）" xfId="625" xr:uid="{00000000-0005-0000-0000-00009F020000}"/>
    <cellStyle name="好_龙湖江体一期洋房工程量清单（顾耸银） 2" xfId="626" xr:uid="{00000000-0005-0000-0000-0000A0020000}"/>
    <cellStyle name="好_龙湖江体一期洋房工程量清单（顾耸银） 2 2" xfId="627" xr:uid="{00000000-0005-0000-0000-0000A1020000}"/>
    <cellStyle name="好_龙湖江体一期洋房工程量清单（顾耸银） 3" xfId="628" xr:uid="{00000000-0005-0000-0000-0000A2020000}"/>
    <cellStyle name="好_龙湖江体一期洋房工程量清单（顾耸银） 4" xfId="629" xr:uid="{00000000-0005-0000-0000-0000A3020000}"/>
    <cellStyle name="好_龙湖江体一期洋房工程量清单改（顾耸银）" xfId="630" xr:uid="{00000000-0005-0000-0000-0000A4020000}"/>
    <cellStyle name="好_龙湖江体一期洋房工程量清单改2011-08-12（最新）" xfId="631" xr:uid="{00000000-0005-0000-0000-0000A5020000}"/>
    <cellStyle name="好_铝塑板雨篷" xfId="632" xr:uid="{00000000-0005-0000-0000-0000A6020000}"/>
    <cellStyle name="好_铝塑板雨篷 2" xfId="633" xr:uid="{00000000-0005-0000-0000-0000A7020000}"/>
    <cellStyle name="好_铝塑板雨篷 2 2" xfId="634" xr:uid="{00000000-0005-0000-0000-0000A8020000}"/>
    <cellStyle name="好_铝塑板雨篷 3" xfId="635" xr:uid="{00000000-0005-0000-0000-0000A9020000}"/>
    <cellStyle name="好_铝塑板雨篷 4" xfId="636" xr:uid="{00000000-0005-0000-0000-0000AA020000}"/>
    <cellStyle name="好_木鱼石二期-核算" xfId="637" xr:uid="{00000000-0005-0000-0000-0000AB020000}"/>
    <cellStyle name="好_宁波龙湖.滟澜海岸花园商住宅项目" xfId="638" xr:uid="{00000000-0005-0000-0000-0000AC020000}"/>
    <cellStyle name="好_宁波龙湖.滟澜海岸花园商住宅项目 2" xfId="639" xr:uid="{00000000-0005-0000-0000-0000AD020000}"/>
    <cellStyle name="好_宁波龙湖.滟澜海岸花园商住宅项目 2 2" xfId="640" xr:uid="{00000000-0005-0000-0000-0000AE020000}"/>
    <cellStyle name="好_宁波龙湖.滟澜海岸花园商住宅项目 3" xfId="641" xr:uid="{00000000-0005-0000-0000-0000AF020000}"/>
    <cellStyle name="好_宁波龙湖.滟澜海岸花园商住宅项目 4" xfId="642" xr:uid="{00000000-0005-0000-0000-0000B0020000}"/>
    <cellStyle name="好_宁波龙湖香醍漫步项目 " xfId="643" xr:uid="{00000000-0005-0000-0000-0000B1020000}"/>
    <cellStyle name="好_宁波龙湖香醍漫步项目  2" xfId="644" xr:uid="{00000000-0005-0000-0000-0000B2020000}"/>
    <cellStyle name="好_宁波龙湖香醍漫步项目  2 2" xfId="645" xr:uid="{00000000-0005-0000-0000-0000B3020000}"/>
    <cellStyle name="好_宁波龙湖香醍漫步项目  3" xfId="646" xr:uid="{00000000-0005-0000-0000-0000B4020000}"/>
    <cellStyle name="好_宁波龙湖香醍漫步项目  4" xfId="647" xr:uid="{00000000-0005-0000-0000-0000B5020000}"/>
    <cellStyle name="好_天景铝合金投标文件1126" xfId="648" xr:uid="{00000000-0005-0000-0000-0000B6020000}"/>
    <cellStyle name="好_天景铝合金投标文件1126 2" xfId="649" xr:uid="{00000000-0005-0000-0000-0000B7020000}"/>
    <cellStyle name="好_天景铝合金投标文件1126 2 2" xfId="650" xr:uid="{00000000-0005-0000-0000-0000B8020000}"/>
    <cellStyle name="好_天景铝合金投标文件1126 3" xfId="651" xr:uid="{00000000-0005-0000-0000-0000B9020000}"/>
    <cellStyle name="好_天景铝合金投标文件1126 4" xfId="652" xr:uid="{00000000-0005-0000-0000-0000BA020000}"/>
    <cellStyle name="好_五金配件" xfId="653" xr:uid="{00000000-0005-0000-0000-0000BB020000}"/>
    <cellStyle name="好_五金配件 2" xfId="654" xr:uid="{00000000-0005-0000-0000-0000BC020000}"/>
    <cellStyle name="好_五金配件 2 2" xfId="655" xr:uid="{00000000-0005-0000-0000-0000BD020000}"/>
    <cellStyle name="好_五金配件 3" xfId="656" xr:uid="{00000000-0005-0000-0000-0000BE020000}"/>
    <cellStyle name="好_五金配件 4" xfId="657" xr:uid="{00000000-0005-0000-0000-0000BF020000}"/>
    <cellStyle name="好_西永二期（三、四组团）核价" xfId="658" xr:uid="{00000000-0005-0000-0000-0000C0020000}"/>
    <cellStyle name="好_仙湖锦绣一期项目核算20110802" xfId="659" xr:uid="{00000000-0005-0000-0000-0000C1020000}"/>
    <cellStyle name="好_雨棚" xfId="660" xr:uid="{00000000-0005-0000-0000-0000C2020000}"/>
    <cellStyle name="好_照母山（甲方办公室）核算" xfId="661" xr:uid="{00000000-0005-0000-0000-0000C3020000}"/>
    <cellStyle name="好_照母山（甲方办公室）核算 2" xfId="662" xr:uid="{00000000-0005-0000-0000-0000C4020000}"/>
    <cellStyle name="好_照母山（甲方办公室）核算 2 2" xfId="663" xr:uid="{00000000-0005-0000-0000-0000C5020000}"/>
    <cellStyle name="好_照母山（甲方办公室）核算 3" xfId="664" xr:uid="{00000000-0005-0000-0000-0000C6020000}"/>
    <cellStyle name="好_照母山（甲方办公室）核算 4" xfId="665" xr:uid="{00000000-0005-0000-0000-0000C7020000}"/>
    <cellStyle name="好_中海国际社区一期一区-1、-3工程量清单7.10" xfId="666" xr:uid="{00000000-0005-0000-0000-0000C8020000}"/>
    <cellStyle name="好_中海国际社区一期一区-1、-3工程量清单7.10 2" xfId="667" xr:uid="{00000000-0005-0000-0000-0000C9020000}"/>
    <cellStyle name="好_中海国际社区一期一区-1、-3工程量清单7.10 2 2" xfId="668" xr:uid="{00000000-0005-0000-0000-0000CA020000}"/>
    <cellStyle name="好_中海国际社区一期一区-1、-3工程量清单7.10 3" xfId="669" xr:uid="{00000000-0005-0000-0000-0000CB020000}"/>
    <cellStyle name="好_中海铝合金门窗核算09.3.16" xfId="670" xr:uid="{00000000-0005-0000-0000-0000CC020000}"/>
    <cellStyle name="好_中海铝合金门窗核算09.3.16 2" xfId="671" xr:uid="{00000000-0005-0000-0000-0000CD020000}"/>
    <cellStyle name="好_中海铝合金门窗核算09.3.16 2 2" xfId="672" xr:uid="{00000000-0005-0000-0000-0000CE020000}"/>
    <cellStyle name="好_中海铝合金门窗核算09.3.16 3" xfId="673" xr:uid="{00000000-0005-0000-0000-0000CF020000}"/>
    <cellStyle name="好_中海铝合金门窗核算09.3.16 4" xfId="674" xr:uid="{00000000-0005-0000-0000-0000D0020000}"/>
    <cellStyle name="好_中海铝合金门窗核算09.3.4" xfId="675" xr:uid="{00000000-0005-0000-0000-0000D1020000}"/>
    <cellStyle name="好_中海铝合金门窗核算09.3.4 2" xfId="676" xr:uid="{00000000-0005-0000-0000-0000D2020000}"/>
    <cellStyle name="好_中海铝合金门窗核算09.3.4 2 2" xfId="677" xr:uid="{00000000-0005-0000-0000-0000D3020000}"/>
    <cellStyle name="好_中海铝合金门窗核算09.3.4 3" xfId="678" xr:uid="{00000000-0005-0000-0000-0000D4020000}"/>
    <cellStyle name="好_中海铝合金门窗核算09.3.4 4" xfId="679" xr:uid="{00000000-0005-0000-0000-0000D5020000}"/>
    <cellStyle name="好_中海铝合金门窗核算09.3.4.." xfId="680" xr:uid="{00000000-0005-0000-0000-0000D6020000}"/>
    <cellStyle name="好_中海铝合金门窗核算09.3.4.. 2" xfId="681" xr:uid="{00000000-0005-0000-0000-0000D7020000}"/>
    <cellStyle name="好_中海铝合金门窗核算09.3.4.. 2 2" xfId="682" xr:uid="{00000000-0005-0000-0000-0000D8020000}"/>
    <cellStyle name="好_中海铝合金门窗核算09.3.4.. 3" xfId="683" xr:uid="{00000000-0005-0000-0000-0000D9020000}"/>
    <cellStyle name="好_中海铝合金门窗核算09.3.4.. 4" xfId="684" xr:uid="{00000000-0005-0000-0000-0000DA020000}"/>
    <cellStyle name="好_中海铝合金门窗核算090607" xfId="685" xr:uid="{00000000-0005-0000-0000-0000DB020000}"/>
    <cellStyle name="好_中海铝合金门窗核算090607 2" xfId="686" xr:uid="{00000000-0005-0000-0000-0000DC020000}"/>
    <cellStyle name="好_中海铝合金门窗核算090607 2 2" xfId="687" xr:uid="{00000000-0005-0000-0000-0000DD020000}"/>
    <cellStyle name="好_中海铝合金门窗核算090607 3" xfId="688" xr:uid="{00000000-0005-0000-0000-0000DE020000}"/>
    <cellStyle name="好_中海铝合金门窗核算090607 4" xfId="689" xr:uid="{00000000-0005-0000-0000-0000DF020000}"/>
    <cellStyle name="好_中海铝合金门窗核算最终版" xfId="690" xr:uid="{00000000-0005-0000-0000-0000E0020000}"/>
    <cellStyle name="好_中海铝合金门窗核算最终版 2" xfId="691" xr:uid="{00000000-0005-0000-0000-0000E1020000}"/>
    <cellStyle name="好_中海铝合金门窗核算最终版 2 2" xfId="692" xr:uid="{00000000-0005-0000-0000-0000E2020000}"/>
    <cellStyle name="好_中海铝合金门窗核算最终版 3" xfId="693" xr:uid="{00000000-0005-0000-0000-0000E3020000}"/>
    <cellStyle name="好_中海铝合金门窗核算最终版 4" xfId="694" xr:uid="{00000000-0005-0000-0000-0000E4020000}"/>
    <cellStyle name="好_重庆兴龙湖置地.大竹林项目06-10计算表" xfId="695" xr:uid="{00000000-0005-0000-0000-0000E5020000}"/>
    <cellStyle name="汇总 2" xfId="696" xr:uid="{00000000-0005-0000-0000-0000E6020000}"/>
    <cellStyle name="汇总 2 2" xfId="697" xr:uid="{00000000-0005-0000-0000-0000E7020000}"/>
    <cellStyle name="汇总 2_A 工程量清单（名景台B2门窗百叶不含样板间）10.09" xfId="698" xr:uid="{00000000-0005-0000-0000-0000E8020000}"/>
    <cellStyle name="货币 2" xfId="699" xr:uid="{00000000-0005-0000-0000-0000E9020000}"/>
    <cellStyle name="货币 2 2" xfId="700" xr:uid="{00000000-0005-0000-0000-0000EA020000}"/>
    <cellStyle name="货币 2 2 2" xfId="701" xr:uid="{00000000-0005-0000-0000-0000EB020000}"/>
    <cellStyle name="货币 2 3" xfId="702" xr:uid="{00000000-0005-0000-0000-0000EC020000}"/>
    <cellStyle name="货币 2 4" xfId="703" xr:uid="{00000000-0005-0000-0000-0000ED020000}"/>
    <cellStyle name="貨幣[0]_summary" xfId="704" xr:uid="{00000000-0005-0000-0000-0000EE020000}"/>
    <cellStyle name="计算 2" xfId="705" xr:uid="{00000000-0005-0000-0000-0000EF020000}"/>
    <cellStyle name="计算 2 2" xfId="706" xr:uid="{00000000-0005-0000-0000-0000F0020000}"/>
    <cellStyle name="计算 2_A 工程量清单（名景台B2门窗百叶不含样板间）10.09" xfId="707" xr:uid="{00000000-0005-0000-0000-0000F1020000}"/>
    <cellStyle name="检查单元格 2" xfId="708" xr:uid="{00000000-0005-0000-0000-0000F2020000}"/>
    <cellStyle name="解释性文本 2" xfId="709" xr:uid="{00000000-0005-0000-0000-0000F3020000}"/>
    <cellStyle name="解释性文本 2 2" xfId="710" xr:uid="{00000000-0005-0000-0000-0000F4020000}"/>
    <cellStyle name="解释性文本 2_A 工程量清单（名景台B2门窗百叶不含样板间）10.09" xfId="711" xr:uid="{00000000-0005-0000-0000-0000F5020000}"/>
    <cellStyle name="警告文本 2" xfId="712" xr:uid="{00000000-0005-0000-0000-0000F6020000}"/>
    <cellStyle name="警告文本 2 2" xfId="713" xr:uid="{00000000-0005-0000-0000-0000F7020000}"/>
    <cellStyle name="警告文本 2_A 工程量清单（名景台B2门窗百叶不含样板间）10.09" xfId="714" xr:uid="{00000000-0005-0000-0000-0000F8020000}"/>
    <cellStyle name="链接单元格 2" xfId="715" xr:uid="{00000000-0005-0000-0000-0000F9020000}"/>
    <cellStyle name="链接单元格 2 2" xfId="716" xr:uid="{00000000-0005-0000-0000-0000FA020000}"/>
    <cellStyle name="链接单元格 2_A 工程量清单（名景台B2门窗百叶不含样板间）10.09" xfId="717" xr:uid="{00000000-0005-0000-0000-0000FB020000}"/>
    <cellStyle name="普通_laroux" xfId="718" xr:uid="{00000000-0005-0000-0000-0000FC020000}"/>
    <cellStyle name="千分位[0]_Gl" xfId="719" xr:uid="{00000000-0005-0000-0000-0000FD020000}"/>
    <cellStyle name="千分位_laroux" xfId="720" xr:uid="{00000000-0005-0000-0000-0000FE020000}"/>
    <cellStyle name="千位[0]_laroux" xfId="721" xr:uid="{00000000-0005-0000-0000-0000FF020000}"/>
    <cellStyle name="千位_laroux" xfId="722" xr:uid="{00000000-0005-0000-0000-000000030000}"/>
    <cellStyle name="千位分隔" xfId="1" builtinId="3"/>
    <cellStyle name="千位分隔 10" xfId="723" xr:uid="{00000000-0005-0000-0000-000001030000}"/>
    <cellStyle name="千位分隔 11" xfId="724" xr:uid="{00000000-0005-0000-0000-000002030000}"/>
    <cellStyle name="千位分隔 2" xfId="725" xr:uid="{00000000-0005-0000-0000-000003030000}"/>
    <cellStyle name="千位分隔 2 2" xfId="726" xr:uid="{00000000-0005-0000-0000-000004030000}"/>
    <cellStyle name="千位分隔 2 2 2" xfId="727" xr:uid="{00000000-0005-0000-0000-000005030000}"/>
    <cellStyle name="千位分隔 2 2 3" xfId="728" xr:uid="{00000000-0005-0000-0000-000006030000}"/>
    <cellStyle name="千位分隔 2 3" xfId="729" xr:uid="{00000000-0005-0000-0000-000007030000}"/>
    <cellStyle name="千位分隔 2 3 2" xfId="730" xr:uid="{00000000-0005-0000-0000-000008030000}"/>
    <cellStyle name="千位分隔 2 4" xfId="731" xr:uid="{00000000-0005-0000-0000-000009030000}"/>
    <cellStyle name="千位分隔 2 5" xfId="732" xr:uid="{00000000-0005-0000-0000-00000A030000}"/>
    <cellStyle name="千位分隔 2 6" xfId="733" xr:uid="{00000000-0005-0000-0000-00000B030000}"/>
    <cellStyle name="千位分隔 2 7" xfId="734" xr:uid="{00000000-0005-0000-0000-00000C030000}"/>
    <cellStyle name="千位分隔 3" xfId="735" xr:uid="{00000000-0005-0000-0000-00000D030000}"/>
    <cellStyle name="千位分隔 3 2" xfId="736" xr:uid="{00000000-0005-0000-0000-00000E030000}"/>
    <cellStyle name="千位分隔 3 2 2" xfId="737" xr:uid="{00000000-0005-0000-0000-00000F030000}"/>
    <cellStyle name="千位分隔 3 2 2 2" xfId="738" xr:uid="{00000000-0005-0000-0000-000010030000}"/>
    <cellStyle name="千位分隔 3 2 3" xfId="739" xr:uid="{00000000-0005-0000-0000-000011030000}"/>
    <cellStyle name="千位分隔 3 2 4" xfId="740" xr:uid="{00000000-0005-0000-0000-000012030000}"/>
    <cellStyle name="千位分隔 3 3" xfId="741" xr:uid="{00000000-0005-0000-0000-000013030000}"/>
    <cellStyle name="千位分隔 3 3 2" xfId="742" xr:uid="{00000000-0005-0000-0000-000014030000}"/>
    <cellStyle name="千位分隔 3 4" xfId="743" xr:uid="{00000000-0005-0000-0000-000015030000}"/>
    <cellStyle name="千位分隔 3 5" xfId="744" xr:uid="{00000000-0005-0000-0000-000016030000}"/>
    <cellStyle name="千位分隔 4" xfId="745" xr:uid="{00000000-0005-0000-0000-000017030000}"/>
    <cellStyle name="千位分隔 4 2" xfId="746" xr:uid="{00000000-0005-0000-0000-000018030000}"/>
    <cellStyle name="千位分隔 4 2 2" xfId="747" xr:uid="{00000000-0005-0000-0000-000019030000}"/>
    <cellStyle name="千位分隔 4 3" xfId="748" xr:uid="{00000000-0005-0000-0000-00001A030000}"/>
    <cellStyle name="千位分隔 4 4" xfId="749" xr:uid="{00000000-0005-0000-0000-00001B030000}"/>
    <cellStyle name="千位分隔 5" xfId="750" xr:uid="{00000000-0005-0000-0000-00001C030000}"/>
    <cellStyle name="千位分隔 5 2" xfId="751" xr:uid="{00000000-0005-0000-0000-00001D030000}"/>
    <cellStyle name="千位分隔 5 3" xfId="752" xr:uid="{00000000-0005-0000-0000-00001E030000}"/>
    <cellStyle name="千位分隔 6" xfId="753" xr:uid="{00000000-0005-0000-0000-00001F030000}"/>
    <cellStyle name="千位分隔 6 2" xfId="754" xr:uid="{00000000-0005-0000-0000-000020030000}"/>
    <cellStyle name="千位分隔 7" xfId="755" xr:uid="{00000000-0005-0000-0000-000021030000}"/>
    <cellStyle name="千位分隔 8" xfId="756" xr:uid="{00000000-0005-0000-0000-000022030000}"/>
    <cellStyle name="千位分隔 9" xfId="757" xr:uid="{00000000-0005-0000-0000-000023030000}"/>
    <cellStyle name="千位分隔 9 2" xfId="758" xr:uid="{00000000-0005-0000-0000-000024030000}"/>
    <cellStyle name="强调文字颜色 1 2" xfId="759" xr:uid="{00000000-0005-0000-0000-000025030000}"/>
    <cellStyle name="强调文字颜色 2 2" xfId="760" xr:uid="{00000000-0005-0000-0000-000026030000}"/>
    <cellStyle name="强调文字颜色 3 2" xfId="761" xr:uid="{00000000-0005-0000-0000-000027030000}"/>
    <cellStyle name="强调文字颜色 4 2" xfId="762" xr:uid="{00000000-0005-0000-0000-000028030000}"/>
    <cellStyle name="强调文字颜色 5 2" xfId="763" xr:uid="{00000000-0005-0000-0000-000029030000}"/>
    <cellStyle name="强调文字颜色 6 2" xfId="764" xr:uid="{00000000-0005-0000-0000-00002A030000}"/>
    <cellStyle name="适中 2" xfId="765" xr:uid="{00000000-0005-0000-0000-00002B030000}"/>
    <cellStyle name="适中 3" xfId="766" xr:uid="{00000000-0005-0000-0000-00002C030000}"/>
    <cellStyle name="适中 3 2" xfId="767" xr:uid="{00000000-0005-0000-0000-00002D030000}"/>
    <cellStyle name="适中 3_A 工程量清单（名景台B2门窗百叶不含样板间）10.09" xfId="768" xr:uid="{00000000-0005-0000-0000-00002E030000}"/>
    <cellStyle name="输出 2" xfId="769" xr:uid="{00000000-0005-0000-0000-00002F030000}"/>
    <cellStyle name="输出 2 2" xfId="770" xr:uid="{00000000-0005-0000-0000-000030030000}"/>
    <cellStyle name="输出 2_A 工程量清单（名景台B2门窗百叶不含样板间）10.09" xfId="771" xr:uid="{00000000-0005-0000-0000-000031030000}"/>
    <cellStyle name="输入 2" xfId="772" xr:uid="{00000000-0005-0000-0000-000032030000}"/>
    <cellStyle name="输入 2 2" xfId="773" xr:uid="{00000000-0005-0000-0000-000033030000}"/>
    <cellStyle name="输入 2_A 工程量清单（名景台B2门窗百叶不含样板间）10.09" xfId="774" xr:uid="{00000000-0005-0000-0000-000034030000}"/>
    <cellStyle name="样式 1" xfId="775" xr:uid="{00000000-0005-0000-0000-000035030000}"/>
    <cellStyle name="一般_AWTD-016" xfId="776" xr:uid="{00000000-0005-0000-0000-000036030000}"/>
    <cellStyle name="注释 2" xfId="777" xr:uid="{00000000-0005-0000-0000-000037030000}"/>
    <cellStyle name="注释 2 2" xfId="778" xr:uid="{00000000-0005-0000-0000-00003803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customXml" Target="../customXml/item1.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5.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8.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9.png"/></Relationships>
</file>

<file path=xl/drawings/_rels/drawing30.xml.rels><?xml version="1.0" encoding="UTF-8" standalone="yes"?>
<Relationships xmlns="http://schemas.openxmlformats.org/package/2006/relationships"><Relationship Id="rId1" Type="http://schemas.openxmlformats.org/officeDocument/2006/relationships/image" Target="../media/image30.png"/></Relationships>
</file>

<file path=xl/drawings/_rels/drawing31.xml.rels><?xml version="1.0" encoding="UTF-8" standalone="yes"?>
<Relationships xmlns="http://schemas.openxmlformats.org/package/2006/relationships"><Relationship Id="rId1" Type="http://schemas.openxmlformats.org/officeDocument/2006/relationships/image" Target="../media/image3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3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3.png"/></Relationships>
</file>

<file path=xl/drawings/_rels/drawing34.xml.rels><?xml version="1.0" encoding="UTF-8" standalone="yes"?>
<Relationships xmlns="http://schemas.openxmlformats.org/package/2006/relationships"><Relationship Id="rId1" Type="http://schemas.openxmlformats.org/officeDocument/2006/relationships/image" Target="../media/image3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35.png"/></Relationships>
</file>

<file path=xl/drawings/_rels/drawing36.xml.rels><?xml version="1.0" encoding="UTF-8" standalone="yes"?>
<Relationships xmlns="http://schemas.openxmlformats.org/package/2006/relationships"><Relationship Id="rId1" Type="http://schemas.openxmlformats.org/officeDocument/2006/relationships/image" Target="../media/image36.png"/></Relationships>
</file>

<file path=xl/drawings/_rels/drawing37.xml.rels><?xml version="1.0" encoding="UTF-8" standalone="yes"?>
<Relationships xmlns="http://schemas.openxmlformats.org/package/2006/relationships"><Relationship Id="rId1" Type="http://schemas.openxmlformats.org/officeDocument/2006/relationships/image" Target="../media/image37.png"/></Relationships>
</file>

<file path=xl/drawings/_rels/drawing38.xml.rels><?xml version="1.0" encoding="UTF-8" standalone="yes"?>
<Relationships xmlns="http://schemas.openxmlformats.org/package/2006/relationships"><Relationship Id="rId1" Type="http://schemas.openxmlformats.org/officeDocument/2006/relationships/image" Target="../media/image38.png"/></Relationships>
</file>

<file path=xl/drawings/_rels/drawing39.xml.rels><?xml version="1.0" encoding="UTF-8" standalone="yes"?>
<Relationships xmlns="http://schemas.openxmlformats.org/package/2006/relationships"><Relationship Id="rId1" Type="http://schemas.openxmlformats.org/officeDocument/2006/relationships/image" Target="../media/image39.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0.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43.png"/></Relationships>
</file>

<file path=xl/drawings/_rels/drawing44.xml.rels><?xml version="1.0" encoding="UTF-8" standalone="yes"?>
<Relationships xmlns="http://schemas.openxmlformats.org/package/2006/relationships"><Relationship Id="rId1" Type="http://schemas.openxmlformats.org/officeDocument/2006/relationships/image" Target="../media/image4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45.png"/></Relationships>
</file>

<file path=xl/drawings/_rels/drawing46.xml.rels><?xml version="1.0" encoding="UTF-8" standalone="yes"?>
<Relationships xmlns="http://schemas.openxmlformats.org/package/2006/relationships"><Relationship Id="rId1" Type="http://schemas.openxmlformats.org/officeDocument/2006/relationships/image" Target="../media/image46.png"/></Relationships>
</file>

<file path=xl/drawings/_rels/drawing47.xml.rels><?xml version="1.0" encoding="UTF-8" standalone="yes"?>
<Relationships xmlns="http://schemas.openxmlformats.org/package/2006/relationships"><Relationship Id="rId1" Type="http://schemas.openxmlformats.org/officeDocument/2006/relationships/image" Target="../media/image47.png"/></Relationships>
</file>

<file path=xl/drawings/_rels/drawing48.xml.rels><?xml version="1.0" encoding="UTF-8" standalone="yes"?>
<Relationships xmlns="http://schemas.openxmlformats.org/package/2006/relationships"><Relationship Id="rId1" Type="http://schemas.openxmlformats.org/officeDocument/2006/relationships/image" Target="../media/image48.png"/></Relationships>
</file>

<file path=xl/drawings/_rels/drawing49.xml.rels><?xml version="1.0" encoding="UTF-8" standalone="yes"?>
<Relationships xmlns="http://schemas.openxmlformats.org/package/2006/relationships"><Relationship Id="rId1" Type="http://schemas.openxmlformats.org/officeDocument/2006/relationships/image" Target="../media/image49.png"/></Relationships>
</file>

<file path=xl/drawings/_rels/drawing50.xml.rels><?xml version="1.0" encoding="UTF-8" standalone="yes"?>
<Relationships xmlns="http://schemas.openxmlformats.org/package/2006/relationships"><Relationship Id="rId1" Type="http://schemas.openxmlformats.org/officeDocument/2006/relationships/image" Target="../media/image50.png"/></Relationships>
</file>

<file path=xl/drawings/_rels/drawing51.xml.rels><?xml version="1.0" encoding="UTF-8" standalone="yes"?>
<Relationships xmlns="http://schemas.openxmlformats.org/package/2006/relationships"><Relationship Id="rId1" Type="http://schemas.openxmlformats.org/officeDocument/2006/relationships/image" Target="../media/image5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38099</xdr:rowOff>
    </xdr:from>
    <xdr:to>
      <xdr:col>14</xdr:col>
      <xdr:colOff>504824</xdr:colOff>
      <xdr:row>16</xdr:row>
      <xdr:rowOff>193342</xdr:rowOff>
    </xdr:to>
    <xdr:pic>
      <xdr:nvPicPr>
        <xdr:cNvPr id="1025" name="图片 1" descr="bdb2fbe8ce0471a0b39cb3865a8f9e2">
          <a:extLst>
            <a:ext uri="{FF2B5EF4-FFF2-40B4-BE49-F238E27FC236}">
              <a16:creationId xmlns:a16="http://schemas.microsoft.com/office/drawing/2014/main" id="{00000000-0008-0000-0900-00000104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7739" r="1391"/>
        <a:stretch>
          <a:fillRect/>
        </a:stretch>
      </xdr:blipFill>
      <xdr:spPr>
        <a:xfrm>
          <a:off x="0" y="37465"/>
          <a:ext cx="10105390" cy="50095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142875</xdr:colOff>
      <xdr:row>9</xdr:row>
      <xdr:rowOff>0</xdr:rowOff>
    </xdr:from>
    <xdr:to>
      <xdr:col>6</xdr:col>
      <xdr:colOff>142875</xdr:colOff>
      <xdr:row>9</xdr:row>
      <xdr:rowOff>9525</xdr:rowOff>
    </xdr:to>
    <xdr:pic>
      <xdr:nvPicPr>
        <xdr:cNvPr id="2049" name="图片 10" descr="LZDC02.jpg">
          <a:extLst>
            <a:ext uri="{FF2B5EF4-FFF2-40B4-BE49-F238E27FC236}">
              <a16:creationId xmlns:a16="http://schemas.microsoft.com/office/drawing/2014/main" id="{00000000-0008-0000-0B00-000001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4844415" y="35528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10</xdr:row>
      <xdr:rowOff>0</xdr:rowOff>
    </xdr:from>
    <xdr:to>
      <xdr:col>6</xdr:col>
      <xdr:colOff>142875</xdr:colOff>
      <xdr:row>10</xdr:row>
      <xdr:rowOff>9525</xdr:rowOff>
    </xdr:to>
    <xdr:pic>
      <xdr:nvPicPr>
        <xdr:cNvPr id="2050" name="图片 10" descr="LZDC02.jpg">
          <a:extLst>
            <a:ext uri="{FF2B5EF4-FFF2-40B4-BE49-F238E27FC236}">
              <a16:creationId xmlns:a16="http://schemas.microsoft.com/office/drawing/2014/main" id="{00000000-0008-0000-0B00-000002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4844415" y="39338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10</xdr:row>
      <xdr:rowOff>0</xdr:rowOff>
    </xdr:from>
    <xdr:to>
      <xdr:col>6</xdr:col>
      <xdr:colOff>142875</xdr:colOff>
      <xdr:row>10</xdr:row>
      <xdr:rowOff>9525</xdr:rowOff>
    </xdr:to>
    <xdr:pic>
      <xdr:nvPicPr>
        <xdr:cNvPr id="2051" name="图片 10" descr="LZDC02.jpg">
          <a:extLst>
            <a:ext uri="{FF2B5EF4-FFF2-40B4-BE49-F238E27FC236}">
              <a16:creationId xmlns:a16="http://schemas.microsoft.com/office/drawing/2014/main" id="{00000000-0008-0000-0B00-000003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4844415" y="39338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10</xdr:row>
      <xdr:rowOff>0</xdr:rowOff>
    </xdr:from>
    <xdr:to>
      <xdr:col>6</xdr:col>
      <xdr:colOff>142875</xdr:colOff>
      <xdr:row>10</xdr:row>
      <xdr:rowOff>9525</xdr:rowOff>
    </xdr:to>
    <xdr:pic>
      <xdr:nvPicPr>
        <xdr:cNvPr id="2052" name="图片 10" descr="LZDC02.jpg">
          <a:extLst>
            <a:ext uri="{FF2B5EF4-FFF2-40B4-BE49-F238E27FC236}">
              <a16:creationId xmlns:a16="http://schemas.microsoft.com/office/drawing/2014/main" id="{00000000-0008-0000-0B00-000004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4844415" y="39338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10</xdr:row>
      <xdr:rowOff>0</xdr:rowOff>
    </xdr:from>
    <xdr:to>
      <xdr:col>6</xdr:col>
      <xdr:colOff>142875</xdr:colOff>
      <xdr:row>10</xdr:row>
      <xdr:rowOff>9525</xdr:rowOff>
    </xdr:to>
    <xdr:pic>
      <xdr:nvPicPr>
        <xdr:cNvPr id="2053" name="图片 10" descr="LZDC02.jpg">
          <a:extLst>
            <a:ext uri="{FF2B5EF4-FFF2-40B4-BE49-F238E27FC236}">
              <a16:creationId xmlns:a16="http://schemas.microsoft.com/office/drawing/2014/main" id="{00000000-0008-0000-0B00-000005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4844415" y="39338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10</xdr:row>
      <xdr:rowOff>0</xdr:rowOff>
    </xdr:from>
    <xdr:to>
      <xdr:col>6</xdr:col>
      <xdr:colOff>142875</xdr:colOff>
      <xdr:row>10</xdr:row>
      <xdr:rowOff>9525</xdr:rowOff>
    </xdr:to>
    <xdr:pic>
      <xdr:nvPicPr>
        <xdr:cNvPr id="2054" name="图片 10" descr="LZDC02.jpg">
          <a:extLst>
            <a:ext uri="{FF2B5EF4-FFF2-40B4-BE49-F238E27FC236}">
              <a16:creationId xmlns:a16="http://schemas.microsoft.com/office/drawing/2014/main" id="{00000000-0008-0000-0B00-000006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4844415" y="39338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10</xdr:row>
      <xdr:rowOff>0</xdr:rowOff>
    </xdr:from>
    <xdr:to>
      <xdr:col>6</xdr:col>
      <xdr:colOff>142875</xdr:colOff>
      <xdr:row>10</xdr:row>
      <xdr:rowOff>9525</xdr:rowOff>
    </xdr:to>
    <xdr:pic>
      <xdr:nvPicPr>
        <xdr:cNvPr id="2055" name="图片 10" descr="LZDC02.jpg">
          <a:extLst>
            <a:ext uri="{FF2B5EF4-FFF2-40B4-BE49-F238E27FC236}">
              <a16:creationId xmlns:a16="http://schemas.microsoft.com/office/drawing/2014/main" id="{00000000-0008-0000-0B00-000007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4844415" y="39338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10</xdr:row>
      <xdr:rowOff>0</xdr:rowOff>
    </xdr:from>
    <xdr:to>
      <xdr:col>6</xdr:col>
      <xdr:colOff>142875</xdr:colOff>
      <xdr:row>10</xdr:row>
      <xdr:rowOff>9525</xdr:rowOff>
    </xdr:to>
    <xdr:pic>
      <xdr:nvPicPr>
        <xdr:cNvPr id="2056" name="图片 10" descr="LZDC02.jpg">
          <a:extLst>
            <a:ext uri="{FF2B5EF4-FFF2-40B4-BE49-F238E27FC236}">
              <a16:creationId xmlns:a16="http://schemas.microsoft.com/office/drawing/2014/main" id="{00000000-0008-0000-0B00-000008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4844415" y="39338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10</xdr:row>
      <xdr:rowOff>0</xdr:rowOff>
    </xdr:from>
    <xdr:to>
      <xdr:col>6</xdr:col>
      <xdr:colOff>142875</xdr:colOff>
      <xdr:row>10</xdr:row>
      <xdr:rowOff>9525</xdr:rowOff>
    </xdr:to>
    <xdr:pic>
      <xdr:nvPicPr>
        <xdr:cNvPr id="2057" name="图片 10" descr="LZDC02.jpg">
          <a:extLst>
            <a:ext uri="{FF2B5EF4-FFF2-40B4-BE49-F238E27FC236}">
              <a16:creationId xmlns:a16="http://schemas.microsoft.com/office/drawing/2014/main" id="{00000000-0008-0000-0B00-000009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4844415" y="39338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10</xdr:row>
      <xdr:rowOff>0</xdr:rowOff>
    </xdr:from>
    <xdr:to>
      <xdr:col>6</xdr:col>
      <xdr:colOff>142875</xdr:colOff>
      <xdr:row>10</xdr:row>
      <xdr:rowOff>9525</xdr:rowOff>
    </xdr:to>
    <xdr:pic>
      <xdr:nvPicPr>
        <xdr:cNvPr id="2058" name="图片 10" descr="LZDC02.jpg">
          <a:extLst>
            <a:ext uri="{FF2B5EF4-FFF2-40B4-BE49-F238E27FC236}">
              <a16:creationId xmlns:a16="http://schemas.microsoft.com/office/drawing/2014/main" id="{00000000-0008-0000-0B00-00000A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4844415" y="39338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10</xdr:row>
      <xdr:rowOff>0</xdr:rowOff>
    </xdr:from>
    <xdr:to>
      <xdr:col>6</xdr:col>
      <xdr:colOff>142875</xdr:colOff>
      <xdr:row>10</xdr:row>
      <xdr:rowOff>9525</xdr:rowOff>
    </xdr:to>
    <xdr:pic>
      <xdr:nvPicPr>
        <xdr:cNvPr id="2059" name="图片 10" descr="LZDC02.jpg">
          <a:extLst>
            <a:ext uri="{FF2B5EF4-FFF2-40B4-BE49-F238E27FC236}">
              <a16:creationId xmlns:a16="http://schemas.microsoft.com/office/drawing/2014/main" id="{00000000-0008-0000-0B00-00000B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4844415" y="39338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10</xdr:row>
      <xdr:rowOff>0</xdr:rowOff>
    </xdr:from>
    <xdr:to>
      <xdr:col>6</xdr:col>
      <xdr:colOff>142875</xdr:colOff>
      <xdr:row>10</xdr:row>
      <xdr:rowOff>9525</xdr:rowOff>
    </xdr:to>
    <xdr:pic>
      <xdr:nvPicPr>
        <xdr:cNvPr id="2060" name="图片 10" descr="LZDC02.jpg">
          <a:extLst>
            <a:ext uri="{FF2B5EF4-FFF2-40B4-BE49-F238E27FC236}">
              <a16:creationId xmlns:a16="http://schemas.microsoft.com/office/drawing/2014/main" id="{00000000-0008-0000-0B00-00000C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4844415" y="39338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10</xdr:row>
      <xdr:rowOff>0</xdr:rowOff>
    </xdr:from>
    <xdr:to>
      <xdr:col>6</xdr:col>
      <xdr:colOff>142875</xdr:colOff>
      <xdr:row>10</xdr:row>
      <xdr:rowOff>9525</xdr:rowOff>
    </xdr:to>
    <xdr:pic>
      <xdr:nvPicPr>
        <xdr:cNvPr id="2061" name="图片 10" descr="LZDC02.jpg">
          <a:extLst>
            <a:ext uri="{FF2B5EF4-FFF2-40B4-BE49-F238E27FC236}">
              <a16:creationId xmlns:a16="http://schemas.microsoft.com/office/drawing/2014/main" id="{00000000-0008-0000-0B00-00000D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4844415" y="39338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142875</xdr:colOff>
      <xdr:row>10</xdr:row>
      <xdr:rowOff>0</xdr:rowOff>
    </xdr:from>
    <xdr:to>
      <xdr:col>6</xdr:col>
      <xdr:colOff>142875</xdr:colOff>
      <xdr:row>10</xdr:row>
      <xdr:rowOff>9525</xdr:rowOff>
    </xdr:to>
    <xdr:pic>
      <xdr:nvPicPr>
        <xdr:cNvPr id="2062" name="图片 10" descr="LZDC02.jpg">
          <a:extLst>
            <a:ext uri="{FF2B5EF4-FFF2-40B4-BE49-F238E27FC236}">
              <a16:creationId xmlns:a16="http://schemas.microsoft.com/office/drawing/2014/main" id="{00000000-0008-0000-0B00-00000E0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4844415" y="3933825"/>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245745</xdr:colOff>
      <xdr:row>1</xdr:row>
      <xdr:rowOff>358140</xdr:rowOff>
    </xdr:from>
    <xdr:to>
      <xdr:col>16</xdr:col>
      <xdr:colOff>363338</xdr:colOff>
      <xdr:row>7</xdr:row>
      <xdr:rowOff>212464</xdr:rowOff>
    </xdr:to>
    <xdr:pic>
      <xdr:nvPicPr>
        <xdr:cNvPr id="2" name="图片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12452985" y="579120"/>
          <a:ext cx="2517775" cy="270764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12</xdr:col>
      <xdr:colOff>211455</xdr:colOff>
      <xdr:row>2</xdr:row>
      <xdr:rowOff>78105</xdr:rowOff>
    </xdr:from>
    <xdr:to>
      <xdr:col>17</xdr:col>
      <xdr:colOff>369285</xdr:colOff>
      <xdr:row>7</xdr:row>
      <xdr:rowOff>268604</xdr:rowOff>
    </xdr:to>
    <xdr:pic>
      <xdr:nvPicPr>
        <xdr:cNvPr id="2" name="图片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11839575" y="699135"/>
          <a:ext cx="3167380" cy="271970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12</xdr:col>
      <xdr:colOff>179070</xdr:colOff>
      <xdr:row>2</xdr:row>
      <xdr:rowOff>22225</xdr:rowOff>
    </xdr:from>
    <xdr:to>
      <xdr:col>14</xdr:col>
      <xdr:colOff>418876</xdr:colOff>
      <xdr:row>6</xdr:row>
      <xdr:rowOff>434956</xdr:rowOff>
    </xdr:to>
    <xdr:pic>
      <xdr:nvPicPr>
        <xdr:cNvPr id="2" name="图片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11624310" y="643255"/>
          <a:ext cx="1420495" cy="220281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12</xdr:col>
      <xdr:colOff>156845</xdr:colOff>
      <xdr:row>2</xdr:row>
      <xdr:rowOff>0</xdr:rowOff>
    </xdr:from>
    <xdr:to>
      <xdr:col>16</xdr:col>
      <xdr:colOff>441475</xdr:colOff>
      <xdr:row>7</xdr:row>
      <xdr:rowOff>196612</xdr:rowOff>
    </xdr:to>
    <xdr:pic>
      <xdr:nvPicPr>
        <xdr:cNvPr id="3" name="图片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1"/>
        <a:stretch>
          <a:fillRect/>
        </a:stretch>
      </xdr:blipFill>
      <xdr:spPr>
        <a:xfrm>
          <a:off x="11670665" y="621030"/>
          <a:ext cx="2684780" cy="268414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12</xdr:col>
      <xdr:colOff>145415</xdr:colOff>
      <xdr:row>2</xdr:row>
      <xdr:rowOff>10795</xdr:rowOff>
    </xdr:from>
    <xdr:to>
      <xdr:col>15</xdr:col>
      <xdr:colOff>55768</xdr:colOff>
      <xdr:row>7</xdr:row>
      <xdr:rowOff>140911</xdr:rowOff>
    </xdr:to>
    <xdr:pic>
      <xdr:nvPicPr>
        <xdr:cNvPr id="3" name="图片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stretch>
          <a:fillRect/>
        </a:stretch>
      </xdr:blipFill>
      <xdr:spPr>
        <a:xfrm>
          <a:off x="11659235" y="631825"/>
          <a:ext cx="1700530" cy="261747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12</xdr:col>
      <xdr:colOff>190500</xdr:colOff>
      <xdr:row>1</xdr:row>
      <xdr:rowOff>377190</xdr:rowOff>
    </xdr:from>
    <xdr:to>
      <xdr:col>17</xdr:col>
      <xdr:colOff>22807</xdr:colOff>
      <xdr:row>6</xdr:row>
      <xdr:rowOff>660699</xdr:rowOff>
    </xdr:to>
    <xdr:pic>
      <xdr:nvPicPr>
        <xdr:cNvPr id="3" name="图片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1"/>
        <a:stretch>
          <a:fillRect/>
        </a:stretch>
      </xdr:blipFill>
      <xdr:spPr>
        <a:xfrm>
          <a:off x="11704320" y="598170"/>
          <a:ext cx="2841625" cy="247396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12</xdr:col>
      <xdr:colOff>167640</xdr:colOff>
      <xdr:row>1</xdr:row>
      <xdr:rowOff>389255</xdr:rowOff>
    </xdr:from>
    <xdr:to>
      <xdr:col>17</xdr:col>
      <xdr:colOff>355753</xdr:colOff>
      <xdr:row>6</xdr:row>
      <xdr:rowOff>627940</xdr:rowOff>
    </xdr:to>
    <xdr:pic>
      <xdr:nvPicPr>
        <xdr:cNvPr id="3" name="图片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1"/>
        <a:stretch>
          <a:fillRect/>
        </a:stretch>
      </xdr:blipFill>
      <xdr:spPr>
        <a:xfrm>
          <a:off x="11681460" y="610235"/>
          <a:ext cx="3197860" cy="24288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13</xdr:col>
      <xdr:colOff>0</xdr:colOff>
      <xdr:row>1</xdr:row>
      <xdr:rowOff>403410</xdr:rowOff>
    </xdr:from>
    <xdr:to>
      <xdr:col>17</xdr:col>
      <xdr:colOff>466895</xdr:colOff>
      <xdr:row>7</xdr:row>
      <xdr:rowOff>134470</xdr:rowOff>
    </xdr:to>
    <xdr:pic>
      <xdr:nvPicPr>
        <xdr:cNvPr id="3" name="图片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1"/>
        <a:stretch>
          <a:fillRect/>
        </a:stretch>
      </xdr:blipFill>
      <xdr:spPr>
        <a:xfrm>
          <a:off x="12504420" y="621030"/>
          <a:ext cx="2905125" cy="262191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84607</xdr:colOff>
      <xdr:row>6</xdr:row>
      <xdr:rowOff>672353</xdr:rowOff>
    </xdr:to>
    <xdr:pic>
      <xdr:nvPicPr>
        <xdr:cNvPr id="3" name="图片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a:stretch>
          <a:fillRect/>
        </a:stretch>
      </xdr:blipFill>
      <xdr:spPr>
        <a:xfrm>
          <a:off x="12504420" y="621030"/>
          <a:ext cx="1913255" cy="246253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12</xdr:col>
      <xdr:colOff>369794</xdr:colOff>
      <xdr:row>2</xdr:row>
      <xdr:rowOff>56029</xdr:rowOff>
    </xdr:from>
    <xdr:to>
      <xdr:col>16</xdr:col>
      <xdr:colOff>566395</xdr:colOff>
      <xdr:row>7</xdr:row>
      <xdr:rowOff>313764</xdr:rowOff>
    </xdr:to>
    <xdr:pic>
      <xdr:nvPicPr>
        <xdr:cNvPr id="3" name="图片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1"/>
        <a:stretch>
          <a:fillRect/>
        </a:stretch>
      </xdr:blipFill>
      <xdr:spPr>
        <a:xfrm>
          <a:off x="12302490" y="676910"/>
          <a:ext cx="2596515" cy="27457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542143</xdr:colOff>
      <xdr:row>6</xdr:row>
      <xdr:rowOff>672353</xdr:rowOff>
    </xdr:to>
    <xdr:pic>
      <xdr:nvPicPr>
        <xdr:cNvPr id="3" name="图片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12504420" y="621030"/>
          <a:ext cx="1760855" cy="246253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12</xdr:col>
      <xdr:colOff>493058</xdr:colOff>
      <xdr:row>2</xdr:row>
      <xdr:rowOff>201706</xdr:rowOff>
    </xdr:from>
    <xdr:to>
      <xdr:col>17</xdr:col>
      <xdr:colOff>532313</xdr:colOff>
      <xdr:row>7</xdr:row>
      <xdr:rowOff>0</xdr:rowOff>
    </xdr:to>
    <xdr:pic>
      <xdr:nvPicPr>
        <xdr:cNvPr id="3" name="图片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a:stretch>
          <a:fillRect/>
        </a:stretch>
      </xdr:blipFill>
      <xdr:spPr>
        <a:xfrm>
          <a:off x="12425680" y="822325"/>
          <a:ext cx="3049270" cy="228663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12</xdr:col>
      <xdr:colOff>381000</xdr:colOff>
      <xdr:row>1</xdr:row>
      <xdr:rowOff>212911</xdr:rowOff>
    </xdr:from>
    <xdr:to>
      <xdr:col>17</xdr:col>
      <xdr:colOff>183718</xdr:colOff>
      <xdr:row>7</xdr:row>
      <xdr:rowOff>33617</xdr:rowOff>
    </xdr:to>
    <xdr:pic>
      <xdr:nvPicPr>
        <xdr:cNvPr id="3" name="图片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1"/>
        <a:stretch>
          <a:fillRect/>
        </a:stretch>
      </xdr:blipFill>
      <xdr:spPr>
        <a:xfrm>
          <a:off x="12313920" y="433705"/>
          <a:ext cx="2812415" cy="270827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260553</xdr:colOff>
      <xdr:row>6</xdr:row>
      <xdr:rowOff>526677</xdr:rowOff>
    </xdr:to>
    <xdr:pic>
      <xdr:nvPicPr>
        <xdr:cNvPr id="3" name="图片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12504420" y="621030"/>
          <a:ext cx="1479550" cy="231711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18</xdr:col>
      <xdr:colOff>29518</xdr:colOff>
      <xdr:row>7</xdr:row>
      <xdr:rowOff>78441</xdr:rowOff>
    </xdr:to>
    <xdr:pic>
      <xdr:nvPicPr>
        <xdr:cNvPr id="3" name="图片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1"/>
        <a:stretch>
          <a:fillRect/>
        </a:stretch>
      </xdr:blipFill>
      <xdr:spPr>
        <a:xfrm>
          <a:off x="12503785" y="621030"/>
          <a:ext cx="3077845" cy="256603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205654</xdr:colOff>
      <xdr:row>7</xdr:row>
      <xdr:rowOff>67235</xdr:rowOff>
    </xdr:to>
    <xdr:pic>
      <xdr:nvPicPr>
        <xdr:cNvPr id="3" name="图片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1"/>
        <a:stretch>
          <a:fillRect/>
        </a:stretch>
      </xdr:blipFill>
      <xdr:spPr>
        <a:xfrm>
          <a:off x="12504420" y="621030"/>
          <a:ext cx="2033905" cy="255460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12</xdr:col>
      <xdr:colOff>179294</xdr:colOff>
      <xdr:row>2</xdr:row>
      <xdr:rowOff>0</xdr:rowOff>
    </xdr:from>
    <xdr:to>
      <xdr:col>16</xdr:col>
      <xdr:colOff>242024</xdr:colOff>
      <xdr:row>7</xdr:row>
      <xdr:rowOff>56029</xdr:rowOff>
    </xdr:to>
    <xdr:pic>
      <xdr:nvPicPr>
        <xdr:cNvPr id="3" name="图片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1"/>
        <a:stretch>
          <a:fillRect/>
        </a:stretch>
      </xdr:blipFill>
      <xdr:spPr>
        <a:xfrm>
          <a:off x="12111990" y="621030"/>
          <a:ext cx="2463165" cy="254381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414618</xdr:colOff>
      <xdr:row>6</xdr:row>
      <xdr:rowOff>325395</xdr:rowOff>
    </xdr:to>
    <xdr:pic>
      <xdr:nvPicPr>
        <xdr:cNvPr id="3" name="图片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1"/>
        <a:stretch>
          <a:fillRect/>
        </a:stretch>
      </xdr:blipFill>
      <xdr:spPr>
        <a:xfrm>
          <a:off x="12504420" y="621030"/>
          <a:ext cx="1633220" cy="211582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12</xdr:col>
      <xdr:colOff>459441</xdr:colOff>
      <xdr:row>1</xdr:row>
      <xdr:rowOff>347382</xdr:rowOff>
    </xdr:from>
    <xdr:to>
      <xdr:col>18</xdr:col>
      <xdr:colOff>313249</xdr:colOff>
      <xdr:row>6</xdr:row>
      <xdr:rowOff>347383</xdr:rowOff>
    </xdr:to>
    <xdr:pic>
      <xdr:nvPicPr>
        <xdr:cNvPr id="3" name="图片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1"/>
        <a:stretch>
          <a:fillRect/>
        </a:stretch>
      </xdr:blipFill>
      <xdr:spPr>
        <a:xfrm>
          <a:off x="12392025" y="568325"/>
          <a:ext cx="3473450" cy="219075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12</xdr:col>
      <xdr:colOff>425824</xdr:colOff>
      <xdr:row>2</xdr:row>
      <xdr:rowOff>78441</xdr:rowOff>
    </xdr:from>
    <xdr:to>
      <xdr:col>15</xdr:col>
      <xdr:colOff>53613</xdr:colOff>
      <xdr:row>5</xdr:row>
      <xdr:rowOff>370716</xdr:rowOff>
    </xdr:to>
    <xdr:pic>
      <xdr:nvPicPr>
        <xdr:cNvPr id="3" name="图片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1"/>
        <a:stretch>
          <a:fillRect/>
        </a:stretch>
      </xdr:blipFill>
      <xdr:spPr>
        <a:xfrm>
          <a:off x="12358370" y="699135"/>
          <a:ext cx="1418590" cy="156845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18</xdr:col>
      <xdr:colOff>228647</xdr:colOff>
      <xdr:row>7</xdr:row>
      <xdr:rowOff>280147</xdr:rowOff>
    </xdr:to>
    <xdr:pic>
      <xdr:nvPicPr>
        <xdr:cNvPr id="3" name="图片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1"/>
        <a:stretch>
          <a:fillRect/>
        </a:stretch>
      </xdr:blipFill>
      <xdr:spPr>
        <a:xfrm>
          <a:off x="12504420" y="621030"/>
          <a:ext cx="3276600" cy="276796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268941</xdr:colOff>
      <xdr:row>6</xdr:row>
      <xdr:rowOff>599513</xdr:rowOff>
    </xdr:to>
    <xdr:pic>
      <xdr:nvPicPr>
        <xdr:cNvPr id="3" name="图片 2">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1"/>
        <a:stretch>
          <a:fillRect/>
        </a:stretch>
      </xdr:blipFill>
      <xdr:spPr>
        <a:xfrm>
          <a:off x="12504420" y="621030"/>
          <a:ext cx="1487805" cy="239014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474798</xdr:colOff>
      <xdr:row>7</xdr:row>
      <xdr:rowOff>11206</xdr:rowOff>
    </xdr:to>
    <xdr:pic>
      <xdr:nvPicPr>
        <xdr:cNvPr id="3" name="图片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1"/>
        <a:stretch>
          <a:fillRect/>
        </a:stretch>
      </xdr:blipFill>
      <xdr:spPr>
        <a:xfrm>
          <a:off x="12504420" y="621030"/>
          <a:ext cx="2912745" cy="249872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498870</xdr:colOff>
      <xdr:row>6</xdr:row>
      <xdr:rowOff>470647</xdr:rowOff>
    </xdr:to>
    <xdr:pic>
      <xdr:nvPicPr>
        <xdr:cNvPr id="3" name="图片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1"/>
        <a:stretch>
          <a:fillRect/>
        </a:stretch>
      </xdr:blipFill>
      <xdr:spPr>
        <a:xfrm>
          <a:off x="12504420" y="621030"/>
          <a:ext cx="1717675" cy="226123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12</xdr:col>
      <xdr:colOff>280147</xdr:colOff>
      <xdr:row>1</xdr:row>
      <xdr:rowOff>324970</xdr:rowOff>
    </xdr:from>
    <xdr:to>
      <xdr:col>17</xdr:col>
      <xdr:colOff>218247</xdr:colOff>
      <xdr:row>7</xdr:row>
      <xdr:rowOff>291353</xdr:rowOff>
    </xdr:to>
    <xdr:pic>
      <xdr:nvPicPr>
        <xdr:cNvPr id="3" name="图片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1"/>
        <a:stretch>
          <a:fillRect/>
        </a:stretch>
      </xdr:blipFill>
      <xdr:spPr>
        <a:xfrm>
          <a:off x="12212955" y="545465"/>
          <a:ext cx="2947670" cy="2854325"/>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336540</xdr:colOff>
      <xdr:row>7</xdr:row>
      <xdr:rowOff>56029</xdr:rowOff>
    </xdr:to>
    <xdr:pic>
      <xdr:nvPicPr>
        <xdr:cNvPr id="3" name="图片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1"/>
        <a:stretch>
          <a:fillRect/>
        </a:stretch>
      </xdr:blipFill>
      <xdr:spPr>
        <a:xfrm>
          <a:off x="12504420" y="621030"/>
          <a:ext cx="1555115" cy="254381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12</xdr:col>
      <xdr:colOff>437028</xdr:colOff>
      <xdr:row>2</xdr:row>
      <xdr:rowOff>11206</xdr:rowOff>
    </xdr:from>
    <xdr:to>
      <xdr:col>17</xdr:col>
      <xdr:colOff>96893</xdr:colOff>
      <xdr:row>6</xdr:row>
      <xdr:rowOff>336177</xdr:rowOff>
    </xdr:to>
    <xdr:pic>
      <xdr:nvPicPr>
        <xdr:cNvPr id="3" name="图片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12369800" y="631825"/>
          <a:ext cx="2669540" cy="211582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12</xdr:col>
      <xdr:colOff>493059</xdr:colOff>
      <xdr:row>2</xdr:row>
      <xdr:rowOff>134470</xdr:rowOff>
    </xdr:from>
    <xdr:to>
      <xdr:col>15</xdr:col>
      <xdr:colOff>123265</xdr:colOff>
      <xdr:row>6</xdr:row>
      <xdr:rowOff>290704</xdr:rowOff>
    </xdr:to>
    <xdr:pic>
      <xdr:nvPicPr>
        <xdr:cNvPr id="3" name="图片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1"/>
        <a:stretch>
          <a:fillRect/>
        </a:stretch>
      </xdr:blipFill>
      <xdr:spPr>
        <a:xfrm>
          <a:off x="12425680" y="755015"/>
          <a:ext cx="1421130" cy="194691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233082</xdr:colOff>
      <xdr:row>6</xdr:row>
      <xdr:rowOff>683559</xdr:rowOff>
    </xdr:to>
    <xdr:pic>
      <xdr:nvPicPr>
        <xdr:cNvPr id="3" name="图片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1"/>
        <a:stretch>
          <a:fillRect/>
        </a:stretch>
      </xdr:blipFill>
      <xdr:spPr>
        <a:xfrm>
          <a:off x="12504420" y="621030"/>
          <a:ext cx="2671445" cy="247396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332460</xdr:colOff>
      <xdr:row>7</xdr:row>
      <xdr:rowOff>0</xdr:rowOff>
    </xdr:to>
    <xdr:pic>
      <xdr:nvPicPr>
        <xdr:cNvPr id="3" name="图片 2">
          <a:extLst>
            <a:ext uri="{FF2B5EF4-FFF2-40B4-BE49-F238E27FC236}">
              <a16:creationId xmlns:a16="http://schemas.microsoft.com/office/drawing/2014/main" id="{00000000-0008-0000-2C00-000003000000}"/>
            </a:ext>
          </a:extLst>
        </xdr:cNvPr>
        <xdr:cNvPicPr>
          <a:picLocks noChangeAspect="1"/>
        </xdr:cNvPicPr>
      </xdr:nvPicPr>
      <xdr:blipFill>
        <a:blip xmlns:r="http://schemas.openxmlformats.org/officeDocument/2006/relationships" r:embed="rId1"/>
        <a:stretch>
          <a:fillRect/>
        </a:stretch>
      </xdr:blipFill>
      <xdr:spPr>
        <a:xfrm>
          <a:off x="12504420" y="621030"/>
          <a:ext cx="1551305" cy="248793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12</xdr:col>
      <xdr:colOff>190500</xdr:colOff>
      <xdr:row>1</xdr:row>
      <xdr:rowOff>369794</xdr:rowOff>
    </xdr:from>
    <xdr:to>
      <xdr:col>15</xdr:col>
      <xdr:colOff>133496</xdr:colOff>
      <xdr:row>7</xdr:row>
      <xdr:rowOff>112059</xdr:rowOff>
    </xdr:to>
    <xdr:pic>
      <xdr:nvPicPr>
        <xdr:cNvPr id="3" name="图片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1"/>
        <a:stretch>
          <a:fillRect/>
        </a:stretch>
      </xdr:blipFill>
      <xdr:spPr>
        <a:xfrm>
          <a:off x="12123420" y="590550"/>
          <a:ext cx="1733550" cy="2630170"/>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318848</xdr:colOff>
      <xdr:row>7</xdr:row>
      <xdr:rowOff>56029</xdr:rowOff>
    </xdr:to>
    <xdr:pic>
      <xdr:nvPicPr>
        <xdr:cNvPr id="3" name="图片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1"/>
        <a:stretch>
          <a:fillRect/>
        </a:stretch>
      </xdr:blipFill>
      <xdr:spPr>
        <a:xfrm>
          <a:off x="12504420" y="621030"/>
          <a:ext cx="2757170" cy="254381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12</xdr:col>
      <xdr:colOff>470647</xdr:colOff>
      <xdr:row>2</xdr:row>
      <xdr:rowOff>67235</xdr:rowOff>
    </xdr:from>
    <xdr:to>
      <xdr:col>18</xdr:col>
      <xdr:colOff>166310</xdr:colOff>
      <xdr:row>6</xdr:row>
      <xdr:rowOff>593912</xdr:rowOff>
    </xdr:to>
    <xdr:pic>
      <xdr:nvPicPr>
        <xdr:cNvPr id="3" name="图片 2">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1"/>
        <a:stretch>
          <a:fillRect/>
        </a:stretch>
      </xdr:blipFill>
      <xdr:spPr>
        <a:xfrm>
          <a:off x="12403455" y="687705"/>
          <a:ext cx="3314700" cy="2317750"/>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12</xdr:col>
      <xdr:colOff>190499</xdr:colOff>
      <xdr:row>2</xdr:row>
      <xdr:rowOff>56030</xdr:rowOff>
    </xdr:from>
    <xdr:to>
      <xdr:col>15</xdr:col>
      <xdr:colOff>525573</xdr:colOff>
      <xdr:row>6</xdr:row>
      <xdr:rowOff>571500</xdr:rowOff>
    </xdr:to>
    <xdr:pic>
      <xdr:nvPicPr>
        <xdr:cNvPr id="3" name="图片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1"/>
        <a:stretch>
          <a:fillRect/>
        </a:stretch>
      </xdr:blipFill>
      <xdr:spPr>
        <a:xfrm>
          <a:off x="12122785" y="676910"/>
          <a:ext cx="2125980" cy="230632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12</xdr:col>
      <xdr:colOff>268941</xdr:colOff>
      <xdr:row>2</xdr:row>
      <xdr:rowOff>33617</xdr:rowOff>
    </xdr:from>
    <xdr:to>
      <xdr:col>17</xdr:col>
      <xdr:colOff>65991</xdr:colOff>
      <xdr:row>7</xdr:row>
      <xdr:rowOff>280147</xdr:rowOff>
    </xdr:to>
    <xdr:pic>
      <xdr:nvPicPr>
        <xdr:cNvPr id="3" name="图片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1"/>
        <a:stretch>
          <a:fillRect/>
        </a:stretch>
      </xdr:blipFill>
      <xdr:spPr>
        <a:xfrm>
          <a:off x="12201525" y="654050"/>
          <a:ext cx="2806700" cy="2734945"/>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15</xdr:col>
      <xdr:colOff>336175</xdr:colOff>
      <xdr:row>7</xdr:row>
      <xdr:rowOff>32824</xdr:rowOff>
    </xdr:to>
    <xdr:pic>
      <xdr:nvPicPr>
        <xdr:cNvPr id="3" name="图片 2">
          <a:extLst>
            <a:ext uri="{FF2B5EF4-FFF2-40B4-BE49-F238E27FC236}">
              <a16:creationId xmlns:a16="http://schemas.microsoft.com/office/drawing/2014/main" id="{00000000-0008-0000-3200-000003000000}"/>
            </a:ext>
          </a:extLst>
        </xdr:cNvPr>
        <xdr:cNvPicPr>
          <a:picLocks noChangeAspect="1"/>
        </xdr:cNvPicPr>
      </xdr:nvPicPr>
      <xdr:blipFill>
        <a:blip xmlns:r="http://schemas.openxmlformats.org/officeDocument/2006/relationships" r:embed="rId1"/>
        <a:stretch>
          <a:fillRect/>
        </a:stretch>
      </xdr:blipFill>
      <xdr:spPr>
        <a:xfrm>
          <a:off x="12503785" y="621030"/>
          <a:ext cx="1555750" cy="2520315"/>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13</xdr:col>
      <xdr:colOff>0</xdr:colOff>
      <xdr:row>1</xdr:row>
      <xdr:rowOff>403410</xdr:rowOff>
    </xdr:from>
    <xdr:to>
      <xdr:col>15</xdr:col>
      <xdr:colOff>381000</xdr:colOff>
      <xdr:row>6</xdr:row>
      <xdr:rowOff>618543</xdr:rowOff>
    </xdr:to>
    <xdr:pic>
      <xdr:nvPicPr>
        <xdr:cNvPr id="3" name="图片 2">
          <a:extLst>
            <a:ext uri="{FF2B5EF4-FFF2-40B4-BE49-F238E27FC236}">
              <a16:creationId xmlns:a16="http://schemas.microsoft.com/office/drawing/2014/main" id="{00000000-0008-0000-3300-000003000000}"/>
            </a:ext>
          </a:extLst>
        </xdr:cNvPr>
        <xdr:cNvPicPr>
          <a:picLocks noChangeAspect="1"/>
        </xdr:cNvPicPr>
      </xdr:nvPicPr>
      <xdr:blipFill>
        <a:blip xmlns:r="http://schemas.openxmlformats.org/officeDocument/2006/relationships" r:embed="rId1"/>
        <a:stretch>
          <a:fillRect/>
        </a:stretch>
      </xdr:blipFill>
      <xdr:spPr>
        <a:xfrm>
          <a:off x="12504420" y="621030"/>
          <a:ext cx="1600200" cy="2409190"/>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12</xdr:col>
      <xdr:colOff>134471</xdr:colOff>
      <xdr:row>2</xdr:row>
      <xdr:rowOff>22412</xdr:rowOff>
    </xdr:from>
    <xdr:to>
      <xdr:col>15</xdr:col>
      <xdr:colOff>587622</xdr:colOff>
      <xdr:row>6</xdr:row>
      <xdr:rowOff>493059</xdr:rowOff>
    </xdr:to>
    <xdr:pic>
      <xdr:nvPicPr>
        <xdr:cNvPr id="3" name="图片 2">
          <a:extLst>
            <a:ext uri="{FF2B5EF4-FFF2-40B4-BE49-F238E27FC236}">
              <a16:creationId xmlns:a16="http://schemas.microsoft.com/office/drawing/2014/main" id="{00000000-0008-0000-3400-000003000000}"/>
            </a:ext>
          </a:extLst>
        </xdr:cNvPr>
        <xdr:cNvPicPr>
          <a:picLocks noChangeAspect="1"/>
        </xdr:cNvPicPr>
      </xdr:nvPicPr>
      <xdr:blipFill>
        <a:blip xmlns:r="http://schemas.openxmlformats.org/officeDocument/2006/relationships" r:embed="rId1"/>
        <a:stretch>
          <a:fillRect/>
        </a:stretch>
      </xdr:blipFill>
      <xdr:spPr>
        <a:xfrm>
          <a:off x="12066905" y="643255"/>
          <a:ext cx="2244090" cy="2261235"/>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12</xdr:col>
      <xdr:colOff>235323</xdr:colOff>
      <xdr:row>2</xdr:row>
      <xdr:rowOff>33618</xdr:rowOff>
    </xdr:from>
    <xdr:to>
      <xdr:col>19</xdr:col>
      <xdr:colOff>532140</xdr:colOff>
      <xdr:row>6</xdr:row>
      <xdr:rowOff>392206</xdr:rowOff>
    </xdr:to>
    <xdr:pic>
      <xdr:nvPicPr>
        <xdr:cNvPr id="3" name="图片 2">
          <a:extLst>
            <a:ext uri="{FF2B5EF4-FFF2-40B4-BE49-F238E27FC236}">
              <a16:creationId xmlns:a16="http://schemas.microsoft.com/office/drawing/2014/main" id="{00000000-0008-0000-3500-000003000000}"/>
            </a:ext>
          </a:extLst>
        </xdr:cNvPr>
        <xdr:cNvPicPr>
          <a:picLocks noChangeAspect="1"/>
        </xdr:cNvPicPr>
      </xdr:nvPicPr>
      <xdr:blipFill>
        <a:blip xmlns:r="http://schemas.openxmlformats.org/officeDocument/2006/relationships" r:embed="rId1"/>
        <a:stretch>
          <a:fillRect/>
        </a:stretch>
      </xdr:blipFill>
      <xdr:spPr>
        <a:xfrm>
          <a:off x="12167870" y="654050"/>
          <a:ext cx="4526280" cy="214947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24</xdr:col>
      <xdr:colOff>96087</xdr:colOff>
      <xdr:row>6</xdr:row>
      <xdr:rowOff>419378</xdr:rowOff>
    </xdr:to>
    <xdr:pic>
      <xdr:nvPicPr>
        <xdr:cNvPr id="2" name="图片 1">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a:stretch>
          <a:fillRect/>
        </a:stretch>
      </xdr:blipFill>
      <xdr:spPr>
        <a:xfrm>
          <a:off x="12504420" y="621030"/>
          <a:ext cx="6801485" cy="2255520"/>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12</xdr:col>
      <xdr:colOff>403412</xdr:colOff>
      <xdr:row>1</xdr:row>
      <xdr:rowOff>280146</xdr:rowOff>
    </xdr:from>
    <xdr:to>
      <xdr:col>25</xdr:col>
      <xdr:colOff>560977</xdr:colOff>
      <xdr:row>6</xdr:row>
      <xdr:rowOff>353256</xdr:rowOff>
    </xdr:to>
    <xdr:pic>
      <xdr:nvPicPr>
        <xdr:cNvPr id="3" name="图片 2">
          <a:extLst>
            <a:ext uri="{FF2B5EF4-FFF2-40B4-BE49-F238E27FC236}">
              <a16:creationId xmlns:a16="http://schemas.microsoft.com/office/drawing/2014/main" id="{00000000-0008-0000-3700-000003000000}"/>
            </a:ext>
          </a:extLst>
        </xdr:cNvPr>
        <xdr:cNvPicPr>
          <a:picLocks noChangeAspect="1"/>
        </xdr:cNvPicPr>
      </xdr:nvPicPr>
      <xdr:blipFill>
        <a:blip xmlns:r="http://schemas.openxmlformats.org/officeDocument/2006/relationships" r:embed="rId1"/>
        <a:stretch>
          <a:fillRect/>
        </a:stretch>
      </xdr:blipFill>
      <xdr:spPr>
        <a:xfrm>
          <a:off x="12442825" y="501015"/>
          <a:ext cx="8044180" cy="2309495"/>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12</xdr:col>
      <xdr:colOff>392205</xdr:colOff>
      <xdr:row>1</xdr:row>
      <xdr:rowOff>369793</xdr:rowOff>
    </xdr:from>
    <xdr:to>
      <xdr:col>26</xdr:col>
      <xdr:colOff>563700</xdr:colOff>
      <xdr:row>6</xdr:row>
      <xdr:rowOff>442903</xdr:rowOff>
    </xdr:to>
    <xdr:pic>
      <xdr:nvPicPr>
        <xdr:cNvPr id="3" name="图片 2">
          <a:extLst>
            <a:ext uri="{FF2B5EF4-FFF2-40B4-BE49-F238E27FC236}">
              <a16:creationId xmlns:a16="http://schemas.microsoft.com/office/drawing/2014/main" id="{00000000-0008-0000-3800-000003000000}"/>
            </a:ext>
          </a:extLst>
        </xdr:cNvPr>
        <xdr:cNvPicPr>
          <a:picLocks noChangeAspect="1"/>
        </xdr:cNvPicPr>
      </xdr:nvPicPr>
      <xdr:blipFill>
        <a:blip xmlns:r="http://schemas.openxmlformats.org/officeDocument/2006/relationships" r:embed="rId1"/>
        <a:stretch>
          <a:fillRect/>
        </a:stretch>
      </xdr:blipFill>
      <xdr:spPr>
        <a:xfrm>
          <a:off x="12431395" y="590550"/>
          <a:ext cx="8667750" cy="2309495"/>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12</xdr:col>
      <xdr:colOff>192405</xdr:colOff>
      <xdr:row>1</xdr:row>
      <xdr:rowOff>234950</xdr:rowOff>
    </xdr:from>
    <xdr:to>
      <xdr:col>30</xdr:col>
      <xdr:colOff>490220</xdr:colOff>
      <xdr:row>5</xdr:row>
      <xdr:rowOff>311785</xdr:rowOff>
    </xdr:to>
    <xdr:pic>
      <xdr:nvPicPr>
        <xdr:cNvPr id="3" name="图片 2">
          <a:extLst>
            <a:ext uri="{FF2B5EF4-FFF2-40B4-BE49-F238E27FC236}">
              <a16:creationId xmlns:a16="http://schemas.microsoft.com/office/drawing/2014/main" id="{00000000-0008-0000-3900-000003000000}"/>
            </a:ext>
          </a:extLst>
        </xdr:cNvPr>
        <xdr:cNvPicPr>
          <a:picLocks noChangeAspect="1"/>
        </xdr:cNvPicPr>
      </xdr:nvPicPr>
      <xdr:blipFill>
        <a:blip xmlns:r="http://schemas.openxmlformats.org/officeDocument/2006/relationships" r:embed="rId1"/>
        <a:stretch>
          <a:fillRect/>
        </a:stretch>
      </xdr:blipFill>
      <xdr:spPr>
        <a:xfrm>
          <a:off x="12232005" y="455930"/>
          <a:ext cx="11232515" cy="1753235"/>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12</xdr:col>
      <xdr:colOff>220980</xdr:colOff>
      <xdr:row>1</xdr:row>
      <xdr:rowOff>335915</xdr:rowOff>
    </xdr:from>
    <xdr:to>
      <xdr:col>17</xdr:col>
      <xdr:colOff>388620</xdr:colOff>
      <xdr:row>5</xdr:row>
      <xdr:rowOff>523240</xdr:rowOff>
    </xdr:to>
    <xdr:pic>
      <xdr:nvPicPr>
        <xdr:cNvPr id="3" name="图片 2">
          <a:extLst>
            <a:ext uri="{FF2B5EF4-FFF2-40B4-BE49-F238E27FC236}">
              <a16:creationId xmlns:a16="http://schemas.microsoft.com/office/drawing/2014/main" id="{00000000-0008-0000-3A00-000003000000}"/>
            </a:ext>
          </a:extLst>
        </xdr:cNvPr>
        <xdr:cNvPicPr>
          <a:picLocks noChangeAspect="1"/>
        </xdr:cNvPicPr>
      </xdr:nvPicPr>
      <xdr:blipFill>
        <a:blip xmlns:r="http://schemas.openxmlformats.org/officeDocument/2006/relationships" r:embed="rId1"/>
        <a:stretch>
          <a:fillRect/>
        </a:stretch>
      </xdr:blipFill>
      <xdr:spPr>
        <a:xfrm>
          <a:off x="11841480" y="556895"/>
          <a:ext cx="3177540" cy="1863725"/>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12</xdr:col>
      <xdr:colOff>335280</xdr:colOff>
      <xdr:row>1</xdr:row>
      <xdr:rowOff>212725</xdr:rowOff>
    </xdr:from>
    <xdr:to>
      <xdr:col>16</xdr:col>
      <xdr:colOff>47882</xdr:colOff>
      <xdr:row>7</xdr:row>
      <xdr:rowOff>100666</xdr:rowOff>
    </xdr:to>
    <xdr:pic>
      <xdr:nvPicPr>
        <xdr:cNvPr id="2" name="图片 1">
          <a:extLst>
            <a:ext uri="{FF2B5EF4-FFF2-40B4-BE49-F238E27FC236}">
              <a16:creationId xmlns:a16="http://schemas.microsoft.com/office/drawing/2014/main" id="{00000000-0008-0000-3B00-000002000000}"/>
            </a:ext>
          </a:extLst>
        </xdr:cNvPr>
        <xdr:cNvPicPr>
          <a:picLocks noChangeAspect="1"/>
        </xdr:cNvPicPr>
      </xdr:nvPicPr>
      <xdr:blipFill>
        <a:blip xmlns:r="http://schemas.openxmlformats.org/officeDocument/2006/relationships" r:embed="rId1"/>
        <a:stretch>
          <a:fillRect/>
        </a:stretch>
      </xdr:blipFill>
      <xdr:spPr>
        <a:xfrm>
          <a:off x="12268200" y="433705"/>
          <a:ext cx="2112645" cy="2741295"/>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12</xdr:col>
      <xdr:colOff>132080</xdr:colOff>
      <xdr:row>2</xdr:row>
      <xdr:rowOff>83185</xdr:rowOff>
    </xdr:from>
    <xdr:to>
      <xdr:col>17</xdr:col>
      <xdr:colOff>454660</xdr:colOff>
      <xdr:row>6</xdr:row>
      <xdr:rowOff>368935</xdr:rowOff>
    </xdr:to>
    <xdr:pic>
      <xdr:nvPicPr>
        <xdr:cNvPr id="3" name="图片 2">
          <a:extLst>
            <a:ext uri="{FF2B5EF4-FFF2-40B4-BE49-F238E27FC236}">
              <a16:creationId xmlns:a16="http://schemas.microsoft.com/office/drawing/2014/main" id="{00000000-0008-0000-3C00-000003000000}"/>
            </a:ext>
          </a:extLst>
        </xdr:cNvPr>
        <xdr:cNvPicPr>
          <a:picLocks noChangeAspect="1"/>
        </xdr:cNvPicPr>
      </xdr:nvPicPr>
      <xdr:blipFill>
        <a:blip xmlns:r="http://schemas.openxmlformats.org/officeDocument/2006/relationships" r:embed="rId1"/>
        <a:stretch>
          <a:fillRect/>
        </a:stretch>
      </xdr:blipFill>
      <xdr:spPr>
        <a:xfrm>
          <a:off x="11752580" y="704215"/>
          <a:ext cx="3332480" cy="2103120"/>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12</xdr:col>
      <xdr:colOff>280146</xdr:colOff>
      <xdr:row>1</xdr:row>
      <xdr:rowOff>44823</xdr:rowOff>
    </xdr:from>
    <xdr:to>
      <xdr:col>16</xdr:col>
      <xdr:colOff>109572</xdr:colOff>
      <xdr:row>7</xdr:row>
      <xdr:rowOff>67234</xdr:rowOff>
    </xdr:to>
    <xdr:pic>
      <xdr:nvPicPr>
        <xdr:cNvPr id="3" name="图片 2">
          <a:extLst>
            <a:ext uri="{FF2B5EF4-FFF2-40B4-BE49-F238E27FC236}">
              <a16:creationId xmlns:a16="http://schemas.microsoft.com/office/drawing/2014/main" id="{00000000-0008-0000-3D00-000003000000}"/>
            </a:ext>
          </a:extLst>
        </xdr:cNvPr>
        <xdr:cNvPicPr>
          <a:picLocks noChangeAspect="1"/>
        </xdr:cNvPicPr>
      </xdr:nvPicPr>
      <xdr:blipFill>
        <a:blip xmlns:r="http://schemas.openxmlformats.org/officeDocument/2006/relationships" r:embed="rId1"/>
        <a:stretch>
          <a:fillRect/>
        </a:stretch>
      </xdr:blipFill>
      <xdr:spPr>
        <a:xfrm>
          <a:off x="12212955" y="265430"/>
          <a:ext cx="2229485" cy="2875915"/>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12</xdr:col>
      <xdr:colOff>121920</xdr:colOff>
      <xdr:row>2</xdr:row>
      <xdr:rowOff>86360</xdr:rowOff>
    </xdr:from>
    <xdr:to>
      <xdr:col>17</xdr:col>
      <xdr:colOff>293370</xdr:colOff>
      <xdr:row>6</xdr:row>
      <xdr:rowOff>289560</xdr:rowOff>
    </xdr:to>
    <xdr:pic>
      <xdr:nvPicPr>
        <xdr:cNvPr id="3" name="图片 2">
          <a:extLst>
            <a:ext uri="{FF2B5EF4-FFF2-40B4-BE49-F238E27FC236}">
              <a16:creationId xmlns:a16="http://schemas.microsoft.com/office/drawing/2014/main" id="{00000000-0008-0000-3E00-000003000000}"/>
            </a:ext>
          </a:extLst>
        </xdr:cNvPr>
        <xdr:cNvPicPr>
          <a:picLocks noChangeAspect="1"/>
        </xdr:cNvPicPr>
      </xdr:nvPicPr>
      <xdr:blipFill>
        <a:blip xmlns:r="http://schemas.openxmlformats.org/officeDocument/2006/relationships" r:embed="rId1"/>
        <a:stretch>
          <a:fillRect/>
        </a:stretch>
      </xdr:blipFill>
      <xdr:spPr>
        <a:xfrm>
          <a:off x="12077700" y="707390"/>
          <a:ext cx="3181350" cy="2020570"/>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12</xdr:col>
      <xdr:colOff>312420</xdr:colOff>
      <xdr:row>2</xdr:row>
      <xdr:rowOff>41910</xdr:rowOff>
    </xdr:from>
    <xdr:to>
      <xdr:col>16</xdr:col>
      <xdr:colOff>262666</xdr:colOff>
      <xdr:row>7</xdr:row>
      <xdr:rowOff>243615</xdr:rowOff>
    </xdr:to>
    <xdr:pic>
      <xdr:nvPicPr>
        <xdr:cNvPr id="3" name="图片 2">
          <a:extLst>
            <a:ext uri="{FF2B5EF4-FFF2-40B4-BE49-F238E27FC236}">
              <a16:creationId xmlns:a16="http://schemas.microsoft.com/office/drawing/2014/main" id="{00000000-0008-0000-3F00-000003000000}"/>
            </a:ext>
          </a:extLst>
        </xdr:cNvPr>
        <xdr:cNvPicPr>
          <a:picLocks noChangeAspect="1"/>
        </xdr:cNvPicPr>
      </xdr:nvPicPr>
      <xdr:blipFill>
        <a:blip xmlns:r="http://schemas.openxmlformats.org/officeDocument/2006/relationships" r:embed="rId1"/>
        <a:stretch>
          <a:fillRect/>
        </a:stretch>
      </xdr:blipFill>
      <xdr:spPr>
        <a:xfrm>
          <a:off x="12192000" y="662940"/>
          <a:ext cx="2350135" cy="265493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fs001\0604&#31918;&#21333;\WINDOWS\Desktop\&#32993;&#32418;&#24742;\A_8206A\Flooring.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fs001\0604&#31918;&#21333;\1hhy\WINDOWS\Desktop\&#32993;&#32418;&#24742;\A_8206A\Flooring.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henjie\&#26412;&#22320;&#30913;&#30424;%20(D)\&#24029;&#20449;\&#25552;&#36135;&#21333;2007\&#24029;&#20449;\&#21512;&#21516;\&#22797;&#20214;%20&#26954;&#2766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汇总表"/>
      <sheetName val="finishing6-34"/>
      <sheetName val="finishing35-36"/>
      <sheetName val="finishing37"/>
      <sheetName val="finishing38"/>
      <sheetName val="finishingR"/>
      <sheetName val="finishingWT_UR"/>
      <sheetName val="classification(Flooring)"/>
      <sheetName val="#REF!"/>
      <sheetName val="Sheet1"/>
      <sheetName val="屋项铝单板"/>
      <sheetName val="门窗表"/>
      <sheetName val="计算式明细"/>
      <sheetName val="钢材单重"/>
      <sheetName val="分类"/>
      <sheetName val="过渡数据表"/>
      <sheetName val="总栋号统计"/>
      <sheetName val="清单名称"/>
      <sheetName val="骨浆计算式(备)"/>
      <sheetName val="平开窗051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骨浆计算式(备)"/>
      <sheetName val="finishing6-34"/>
      <sheetName val="finishing35-36"/>
      <sheetName val="finishing37"/>
      <sheetName val="finishing38"/>
      <sheetName val="finishingR"/>
      <sheetName val="finishingWT_UR"/>
      <sheetName val="classification(Flooring)"/>
      <sheetName val="#REF!"/>
      <sheetName val="汇总表"/>
      <sheetName val="A计算"/>
      <sheetName val="单位"/>
      <sheetName val="铝合金栏杆、雨篷 (渝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库"/>
      <sheetName val="川信"/>
      <sheetName val="明細表"/>
      <sheetName val="3"/>
      <sheetName val="Sheet1"/>
      <sheetName val="PUR资料库"/>
      <sheetName val="改加胶玻璃、室外栏杆"/>
      <sheetName val="sheet2"/>
      <sheetName val="#REF!"/>
      <sheetName val="資料庫"/>
      <sheetName val="貨品科目"/>
      <sheetName val="清单04单价分析表-百叶 "/>
      <sheetName val="B1-1清单外装修"/>
      <sheetName val="21"/>
      <sheetName val="XLR_NoRangeSheet"/>
      <sheetName val="内围地梁钢筋说明"/>
      <sheetName val="基础项目"/>
      <sheetName val="G.1R-Shou COP Gf"/>
      <sheetName val="报价修改"/>
      <sheetName val="汇总表"/>
      <sheetName val="推拉"/>
      <sheetName val="合格证 (2)"/>
      <sheetName val="A翼写字楼"/>
      <sheetName val="敏感参数"/>
      <sheetName val="一次汇总"/>
      <sheetName val="Elem Cost"/>
      <sheetName val="成本汇总"/>
      <sheetName val="材料价格表"/>
      <sheetName val="1"/>
      <sheetName val="承台(砖模) "/>
      <sheetName val="柱"/>
      <sheetName val="给排水设置"/>
      <sheetName val="给排水计算"/>
      <sheetName val="ATS_mat'l_cost"/>
      <sheetName val="Sprial_GS_2001"/>
      <sheetName val="grille"/>
      <sheetName val="GS_duct_unit_cost"/>
      <sheetName val="mei_frp_unit_cost"/>
      <sheetName val="mei_GS_unit_cost "/>
      <sheetName val="pp_unit_cost"/>
      <sheetName val="Teflon"/>
      <sheetName val="Welded GS"/>
      <sheetName val="复件 楊氏"/>
      <sheetName val="8"/>
      <sheetName val="2"/>
      <sheetName val="6"/>
      <sheetName val="面积合计（藏）"/>
      <sheetName val="7"/>
      <sheetName val="4"/>
      <sheetName val="投标材料清单 "/>
      <sheetName val="5"/>
      <sheetName val="NC已定非合同0909"/>
      <sheetName val="Financ. Overview"/>
      <sheetName val="Toolbox"/>
      <sheetName val="工程量计算"/>
      <sheetName val="型材参数"/>
      <sheetName val="价格"/>
      <sheetName val="单价(门窗）"/>
      <sheetName val="Open"/>
      <sheetName val="中山低值"/>
      <sheetName val="价格表"/>
      <sheetName val="材料单价"/>
      <sheetName val="门窗及阳台栏杆"/>
      <sheetName val="门窗表"/>
      <sheetName val="墙类型"/>
      <sheetName val="单价分析过程"/>
      <sheetName val="主要材料价格表 (2)"/>
      <sheetName val="材料"/>
      <sheetName val="土建工程综合单价表"/>
      <sheetName val="工程量"/>
      <sheetName val="设置"/>
      <sheetName val="基本资料"/>
      <sheetName val="面积指标"/>
      <sheetName val="5201.2004"/>
      <sheetName val="明细"/>
      <sheetName val="CFS"/>
      <sheetName val="目录"/>
      <sheetName val="高层露台防水"/>
      <sheetName val="表2 扣减系数表"/>
      <sheetName val="1.涂料计算式"/>
      <sheetName val="General"/>
    </sheetNames>
    <sheetDataSet>
      <sheetData sheetId="0" refreshError="1">
        <row r="7">
          <cell r="B7" t="str">
            <v>HST08</v>
          </cell>
          <cell r="C7" t="str">
            <v>08" 窗較 - 標準款</v>
          </cell>
          <cell r="D7" t="str">
            <v>支</v>
          </cell>
        </row>
        <row r="8">
          <cell r="B8" t="str">
            <v>HST10RF</v>
          </cell>
          <cell r="C8" t="str">
            <v>10" 窗較 - 標準打骨款</v>
          </cell>
          <cell r="D8" t="str">
            <v>支</v>
          </cell>
        </row>
        <row r="9">
          <cell r="B9" t="str">
            <v>HST12RF</v>
          </cell>
          <cell r="C9" t="str">
            <v>12" 窗較 - 標準打骨款</v>
          </cell>
          <cell r="D9" t="str">
            <v>支</v>
          </cell>
        </row>
        <row r="10">
          <cell r="B10" t="str">
            <v>HST14RF</v>
          </cell>
          <cell r="C10" t="str">
            <v>14" 窗較 - 標準打骨款</v>
          </cell>
          <cell r="D10" t="str">
            <v>支</v>
          </cell>
        </row>
        <row r="11">
          <cell r="B11" t="str">
            <v>HST16RF</v>
          </cell>
          <cell r="C11" t="str">
            <v>16" 窗較 - 標準打骨款</v>
          </cell>
          <cell r="D11" t="str">
            <v>支</v>
          </cell>
        </row>
        <row r="12">
          <cell r="B12" t="str">
            <v>HST18RF</v>
          </cell>
          <cell r="C12" t="str">
            <v>18" 窗較 - 標準打骨款</v>
          </cell>
          <cell r="D12" t="str">
            <v>支</v>
          </cell>
        </row>
        <row r="13">
          <cell r="B13" t="str">
            <v>HST20RF</v>
          </cell>
          <cell r="C13" t="str">
            <v>20" 窗較 - 重磅打骨款</v>
          </cell>
          <cell r="D13" t="str">
            <v>支</v>
          </cell>
        </row>
        <row r="14">
          <cell r="B14" t="str">
            <v>HST22RF</v>
          </cell>
          <cell r="C14" t="str">
            <v>22" 窗較 - 重磅打骨款</v>
          </cell>
          <cell r="D14" t="str">
            <v>支</v>
          </cell>
        </row>
        <row r="15">
          <cell r="B15" t="str">
            <v>HST24RF</v>
          </cell>
          <cell r="C15" t="str">
            <v>24" 窗較 - 重磅打骨款</v>
          </cell>
          <cell r="D15" t="str">
            <v>支</v>
          </cell>
        </row>
        <row r="16">
          <cell r="B16" t="str">
            <v>HST28</v>
          </cell>
          <cell r="C16" t="str">
            <v>28" 窗較 - 標准款</v>
          </cell>
          <cell r="D16" t="str">
            <v>支</v>
          </cell>
        </row>
        <row r="18">
          <cell r="B18" t="str">
            <v>二.</v>
          </cell>
          <cell r="C18" t="str">
            <v>HHDRF 系列重型窗較</v>
          </cell>
        </row>
        <row r="19">
          <cell r="B19" t="str">
            <v>HHD08RF</v>
          </cell>
          <cell r="C19" t="str">
            <v>08" 窗較 - 重磅打骨款</v>
          </cell>
          <cell r="D19" t="str">
            <v>支</v>
          </cell>
        </row>
        <row r="20">
          <cell r="B20" t="str">
            <v>HHD10RF</v>
          </cell>
          <cell r="C20" t="str">
            <v>10" 窗較 - 重磅打骨款</v>
          </cell>
          <cell r="D20" t="str">
            <v>支</v>
          </cell>
        </row>
        <row r="21">
          <cell r="B21" t="str">
            <v>HHD12RF</v>
          </cell>
          <cell r="C21" t="str">
            <v>12" 窗較 - 重磅打骨款</v>
          </cell>
          <cell r="D21" t="str">
            <v>支</v>
          </cell>
        </row>
        <row r="22">
          <cell r="B22" t="str">
            <v>HHD14RF</v>
          </cell>
          <cell r="C22" t="str">
            <v>14" 窗較 - 重磅打骨款</v>
          </cell>
          <cell r="D22" t="str">
            <v>支</v>
          </cell>
        </row>
        <row r="23">
          <cell r="B23" t="str">
            <v>HHD16RF</v>
          </cell>
          <cell r="C23" t="str">
            <v>16" 窗較 - 重磅打骨款</v>
          </cell>
          <cell r="D23" t="str">
            <v>支</v>
          </cell>
        </row>
        <row r="24">
          <cell r="B24" t="str">
            <v>HHD18RF</v>
          </cell>
          <cell r="C24" t="str">
            <v>18" 窗較 - 重磅打骨款</v>
          </cell>
          <cell r="D24" t="str">
            <v>支</v>
          </cell>
        </row>
        <row r="26">
          <cell r="B26" t="str">
            <v xml:space="preserve">三. </v>
          </cell>
          <cell r="C26" t="str">
            <v>HHL 輕型方槽系列窗較</v>
          </cell>
        </row>
        <row r="27">
          <cell r="B27" t="str">
            <v>HHLS10</v>
          </cell>
          <cell r="C27" t="str">
            <v xml:space="preserve">10" 窗較 - HHLS款 </v>
          </cell>
          <cell r="D27" t="str">
            <v>支</v>
          </cell>
        </row>
        <row r="28">
          <cell r="B28" t="str">
            <v>HHLS12</v>
          </cell>
          <cell r="C28" t="str">
            <v xml:space="preserve">12" 窗較 - HHLS款 </v>
          </cell>
          <cell r="D28" t="str">
            <v>支</v>
          </cell>
        </row>
        <row r="29">
          <cell r="B29" t="str">
            <v>HHLT08</v>
          </cell>
          <cell r="C29" t="str">
            <v>08" 窗較 - HHLT款</v>
          </cell>
          <cell r="D29" t="str">
            <v>支</v>
          </cell>
        </row>
        <row r="30">
          <cell r="B30" t="str">
            <v>HHLT10</v>
          </cell>
          <cell r="C30" t="str">
            <v>10" 窗較 - HHLT款</v>
          </cell>
          <cell r="D30" t="str">
            <v>支</v>
          </cell>
        </row>
        <row r="31">
          <cell r="B31" t="str">
            <v>HHLT12</v>
          </cell>
          <cell r="C31" t="str">
            <v>12" 窗較 - HHLT款</v>
          </cell>
          <cell r="D31" t="str">
            <v>支</v>
          </cell>
        </row>
        <row r="32">
          <cell r="B32" t="str">
            <v>HHT08</v>
          </cell>
          <cell r="C32" t="str">
            <v>08" 窗較 - HHT款</v>
          </cell>
          <cell r="D32" t="str">
            <v>支</v>
          </cell>
        </row>
        <row r="33">
          <cell r="B33" t="str">
            <v>HHT10</v>
          </cell>
          <cell r="C33" t="str">
            <v>10" 窗較 - HHT款</v>
          </cell>
          <cell r="D33" t="str">
            <v>支</v>
          </cell>
        </row>
        <row r="34">
          <cell r="B34" t="str">
            <v>HHT12</v>
          </cell>
          <cell r="C34" t="str">
            <v>12" 窗較 - HHT款</v>
          </cell>
          <cell r="D34" t="str">
            <v>支</v>
          </cell>
        </row>
        <row r="35">
          <cell r="B35" t="str">
            <v>HCO12</v>
          </cell>
          <cell r="C35" t="str">
            <v>12" 窗較 - HCO款</v>
          </cell>
          <cell r="D35" t="str">
            <v>支</v>
          </cell>
        </row>
        <row r="36">
          <cell r="B36" t="str">
            <v xml:space="preserve">四. </v>
          </cell>
          <cell r="C36" t="str">
            <v>HHS 標準型方槽系列平開窗窗較</v>
          </cell>
        </row>
        <row r="37">
          <cell r="B37" t="str">
            <v>HHS10</v>
          </cell>
          <cell r="C37" t="str">
            <v xml:space="preserve">10" 窗較 - HHS款 </v>
          </cell>
          <cell r="D37" t="str">
            <v>支</v>
          </cell>
        </row>
        <row r="38">
          <cell r="B38" t="str">
            <v>HHS12</v>
          </cell>
          <cell r="C38" t="str">
            <v>12" 窗較 - HHS款</v>
          </cell>
          <cell r="D38" t="str">
            <v>支</v>
          </cell>
        </row>
        <row r="39">
          <cell r="B39" t="str">
            <v>HHS14</v>
          </cell>
          <cell r="C39" t="str">
            <v>14" 窗較 - HHS款</v>
          </cell>
          <cell r="D39" t="str">
            <v>支</v>
          </cell>
        </row>
        <row r="40">
          <cell r="B40" t="str">
            <v>HHS16</v>
          </cell>
          <cell r="C40" t="str">
            <v>16" 窗較 - HHS款</v>
          </cell>
          <cell r="D40" t="str">
            <v>支</v>
          </cell>
        </row>
        <row r="41">
          <cell r="B41" t="str">
            <v>HHS10SH-16</v>
          </cell>
          <cell r="C41" t="str">
            <v>10" 窗較 - HHS款 16MM高</v>
          </cell>
          <cell r="D41" t="str">
            <v>支</v>
          </cell>
        </row>
        <row r="42">
          <cell r="B42" t="str">
            <v>HHS12SH-16</v>
          </cell>
          <cell r="C42" t="str">
            <v>12" 窗較 - HHS款 16MM高</v>
          </cell>
          <cell r="D42" t="str">
            <v>支</v>
          </cell>
        </row>
        <row r="43">
          <cell r="B43" t="str">
            <v>HHS14SH-16</v>
          </cell>
          <cell r="C43" t="str">
            <v>14" 窗較 - HHS款 16MM高</v>
          </cell>
          <cell r="D43" t="str">
            <v>支</v>
          </cell>
        </row>
        <row r="44">
          <cell r="B44" t="str">
            <v>HHS16SH-16</v>
          </cell>
          <cell r="C44" t="str">
            <v>16" 窗較 - HHS款 16MM高</v>
          </cell>
          <cell r="D44" t="str">
            <v>支</v>
          </cell>
        </row>
        <row r="45">
          <cell r="B45" t="str">
            <v>HHS12SHN</v>
          </cell>
          <cell r="C45" t="str">
            <v>12" 窗較 - HHS款 15MM窄槽-16MM高</v>
          </cell>
          <cell r="D45" t="str">
            <v>支</v>
          </cell>
        </row>
        <row r="46">
          <cell r="B46" t="str">
            <v>HHS14SHN</v>
          </cell>
          <cell r="C46" t="str">
            <v>14" 窗較 - HHS款 15MM窄槽-16MM高</v>
          </cell>
          <cell r="D46" t="str">
            <v>支</v>
          </cell>
        </row>
        <row r="47">
          <cell r="B47" t="str">
            <v>HHS16SHN</v>
          </cell>
          <cell r="C47" t="str">
            <v>16" 窗較 - HHS款 15MM窄槽-16MM高</v>
          </cell>
          <cell r="D47" t="str">
            <v>支</v>
          </cell>
        </row>
        <row r="48">
          <cell r="B48" t="str">
            <v xml:space="preserve">五. </v>
          </cell>
          <cell r="C48" t="str">
            <v>HHMS 重型方槽系列平開窗窗較</v>
          </cell>
        </row>
        <row r="49">
          <cell r="B49" t="str">
            <v>HHMS10</v>
          </cell>
          <cell r="C49" t="str">
            <v>10" 窗較 - HHMS款</v>
          </cell>
          <cell r="D49" t="str">
            <v>支</v>
          </cell>
        </row>
        <row r="50">
          <cell r="B50" t="str">
            <v>HHMS12</v>
          </cell>
          <cell r="C50" t="str">
            <v>12" 窗較 - HHMS款</v>
          </cell>
          <cell r="D50" t="str">
            <v>支</v>
          </cell>
        </row>
        <row r="51">
          <cell r="B51" t="str">
            <v>HHMS14</v>
          </cell>
          <cell r="C51" t="str">
            <v>14" 窗較 - HHMS款</v>
          </cell>
          <cell r="D51" t="str">
            <v>支</v>
          </cell>
        </row>
        <row r="52">
          <cell r="B52" t="str">
            <v>HHMS16</v>
          </cell>
          <cell r="C52" t="str">
            <v>16" 窗較 - HHMS款</v>
          </cell>
          <cell r="D52" t="str">
            <v>支</v>
          </cell>
        </row>
        <row r="53">
          <cell r="B53" t="str">
            <v>HHMS18</v>
          </cell>
          <cell r="C53" t="str">
            <v>18" 窗較 - HHMS款</v>
          </cell>
          <cell r="D53" t="str">
            <v>支</v>
          </cell>
        </row>
        <row r="54">
          <cell r="B54" t="str">
            <v>HHMS20</v>
          </cell>
          <cell r="C54" t="str">
            <v>20" 窗較 - HHMS款</v>
          </cell>
          <cell r="D54" t="str">
            <v>支</v>
          </cell>
        </row>
        <row r="55">
          <cell r="B55" t="str">
            <v>HHMS22</v>
          </cell>
          <cell r="C55" t="str">
            <v>22" 窗較 - HHMS款</v>
          </cell>
          <cell r="D55" t="str">
            <v>支</v>
          </cell>
        </row>
        <row r="56">
          <cell r="B56" t="str">
            <v>HHMS10SH-16.5</v>
          </cell>
          <cell r="C56" t="str">
            <v>10" 窗較 - HHMS款 16.5MM高</v>
          </cell>
          <cell r="D56" t="str">
            <v>支</v>
          </cell>
        </row>
        <row r="57">
          <cell r="B57" t="str">
            <v>HHMS12SH-16.5</v>
          </cell>
          <cell r="C57" t="str">
            <v>12" 窗較 - HHMS款 16.5MM高</v>
          </cell>
          <cell r="D57" t="str">
            <v>支</v>
          </cell>
        </row>
        <row r="58">
          <cell r="B58" t="str">
            <v>HHMS14SH-16.5</v>
          </cell>
          <cell r="C58" t="str">
            <v>14" 窗較 - HHMS款 16.5MM高</v>
          </cell>
          <cell r="D58" t="str">
            <v>支</v>
          </cell>
        </row>
        <row r="59">
          <cell r="B59" t="str">
            <v>HHMS16SH-16.5</v>
          </cell>
          <cell r="C59" t="str">
            <v>16" 窗較 - HHMS款 16.5MM高</v>
          </cell>
          <cell r="D59" t="str">
            <v>支</v>
          </cell>
        </row>
        <row r="60">
          <cell r="B60" t="str">
            <v>HHMS18SH-16.5</v>
          </cell>
          <cell r="C60" t="str">
            <v>18" 窗較 - HHMS款 16.5MM高</v>
          </cell>
          <cell r="D60" t="str">
            <v>支</v>
          </cell>
        </row>
        <row r="61">
          <cell r="B61" t="str">
            <v>HHMS20SH-16.5</v>
          </cell>
          <cell r="C61" t="str">
            <v>20" 窗較 - HHMS款 16.5MM高</v>
          </cell>
          <cell r="D61" t="str">
            <v>支</v>
          </cell>
        </row>
        <row r="62">
          <cell r="B62" t="str">
            <v>HHMS22SH-16.5</v>
          </cell>
          <cell r="C62" t="str">
            <v>22" 窗較 - HHMS款 16.5MM高</v>
          </cell>
          <cell r="D62" t="str">
            <v>支</v>
          </cell>
        </row>
        <row r="63">
          <cell r="B63" t="str">
            <v>HHMS14SH-17</v>
          </cell>
          <cell r="C63" t="str">
            <v>14"窗較 - HHMS款 17MM高</v>
          </cell>
          <cell r="D63" t="str">
            <v>支</v>
          </cell>
        </row>
        <row r="64">
          <cell r="B64" t="str">
            <v>HHMS18SH-17</v>
          </cell>
          <cell r="C64" t="str">
            <v>18" 窗較 - HHMS款 17MM高</v>
          </cell>
          <cell r="D64" t="str">
            <v>支</v>
          </cell>
        </row>
        <row r="65">
          <cell r="B65" t="str">
            <v>六.</v>
          </cell>
          <cell r="C65" t="str">
            <v>HHMT 重型方槽系列頂懸窗窗較</v>
          </cell>
        </row>
        <row r="66">
          <cell r="B66" t="str">
            <v>HHMT14</v>
          </cell>
          <cell r="C66" t="str">
            <v>14" 窗較 - HHMT款</v>
          </cell>
          <cell r="D66" t="str">
            <v>支</v>
          </cell>
        </row>
        <row r="67">
          <cell r="B67" t="str">
            <v>HHMT16</v>
          </cell>
          <cell r="C67" t="str">
            <v>16" 窗較 - HHMT款</v>
          </cell>
          <cell r="D67" t="str">
            <v>支</v>
          </cell>
        </row>
        <row r="68">
          <cell r="B68" t="str">
            <v>HHMT18</v>
          </cell>
          <cell r="C68" t="str">
            <v>18" 窗較 - HHMT款</v>
          </cell>
          <cell r="D68" t="str">
            <v>支</v>
          </cell>
        </row>
        <row r="69">
          <cell r="B69" t="str">
            <v>HHMT20</v>
          </cell>
          <cell r="C69" t="str">
            <v>20" 窗較 - HHMT款</v>
          </cell>
          <cell r="D69" t="str">
            <v>支</v>
          </cell>
        </row>
        <row r="70">
          <cell r="B70" t="str">
            <v>HHMT24</v>
          </cell>
          <cell r="C70" t="str">
            <v>24" 窗較 - HHMT款</v>
          </cell>
          <cell r="D70" t="str">
            <v>支</v>
          </cell>
        </row>
        <row r="71">
          <cell r="B71" t="str">
            <v>HHMT28</v>
          </cell>
          <cell r="C71" t="str">
            <v>28" 窗較 - HHMT款</v>
          </cell>
          <cell r="D71" t="str">
            <v>支</v>
          </cell>
        </row>
        <row r="73">
          <cell r="B73" t="str">
            <v>HHPS14</v>
          </cell>
          <cell r="C73" t="str">
            <v>14" 窗較 - HHPS款</v>
          </cell>
          <cell r="D73" t="str">
            <v>支</v>
          </cell>
        </row>
        <row r="74">
          <cell r="B74" t="str">
            <v>HHPS16</v>
          </cell>
          <cell r="C74" t="str">
            <v>16" 窗較 - HHPS款</v>
          </cell>
          <cell r="D74" t="str">
            <v>支</v>
          </cell>
        </row>
        <row r="75">
          <cell r="B75" t="str">
            <v>HHMSL14</v>
          </cell>
          <cell r="C75" t="str">
            <v>14" 窗較 - HHMSL款</v>
          </cell>
          <cell r="D75" t="str">
            <v>支</v>
          </cell>
        </row>
        <row r="76">
          <cell r="B76" t="str">
            <v>HHPS14</v>
          </cell>
          <cell r="C76" t="str">
            <v>14"窗較 - HHPS款</v>
          </cell>
          <cell r="D76" t="str">
            <v>支</v>
          </cell>
        </row>
        <row r="77">
          <cell r="B77" t="str">
            <v>HHPS16</v>
          </cell>
          <cell r="C77" t="str">
            <v>16"窗較 - HHPS款</v>
          </cell>
          <cell r="D77" t="str">
            <v>支</v>
          </cell>
        </row>
        <row r="79">
          <cell r="B79" t="str">
            <v>HHMSL14</v>
          </cell>
          <cell r="C79" t="str">
            <v>14" 窗較 - HHMSL款</v>
          </cell>
          <cell r="D79" t="str">
            <v>支</v>
          </cell>
        </row>
        <row r="81">
          <cell r="B81" t="str">
            <v>HPO18-B</v>
          </cell>
          <cell r="C81" t="str">
            <v>HPO18"平行窗较</v>
          </cell>
          <cell r="D81" t="str">
            <v>支</v>
          </cell>
        </row>
        <row r="82">
          <cell r="B82" t="str">
            <v>限位窗撐</v>
          </cell>
        </row>
        <row r="83">
          <cell r="B83" t="str">
            <v>七. 1</v>
          </cell>
          <cell r="C83" t="str">
            <v xml:space="preserve"> TST 標準系列限位窗撐</v>
          </cell>
        </row>
        <row r="84">
          <cell r="B84" t="str">
            <v>TSTS4.5</v>
          </cell>
          <cell r="C84" t="str">
            <v>4.5" 傍撐 - 標準方槽款</v>
          </cell>
          <cell r="D84" t="str">
            <v>支</v>
          </cell>
        </row>
        <row r="85">
          <cell r="B85" t="str">
            <v>TSTS06</v>
          </cell>
          <cell r="C85" t="str">
            <v>06" 傍撐 - 標準方槽款</v>
          </cell>
          <cell r="D85" t="str">
            <v>支</v>
          </cell>
        </row>
        <row r="86">
          <cell r="B86" t="str">
            <v>TSTS08</v>
          </cell>
          <cell r="C86" t="str">
            <v>08" 傍撐 - 標準方槽款</v>
          </cell>
          <cell r="D86" t="str">
            <v>支</v>
          </cell>
        </row>
        <row r="87">
          <cell r="B87" t="str">
            <v>TSTS10</v>
          </cell>
          <cell r="C87" t="str">
            <v>10" 傍撐 - 標準方槽款</v>
          </cell>
          <cell r="D87" t="str">
            <v>支</v>
          </cell>
        </row>
        <row r="88">
          <cell r="B88" t="str">
            <v>TSTS12</v>
          </cell>
          <cell r="C88" t="str">
            <v>12" 傍撐 - 標準方槽款</v>
          </cell>
          <cell r="D88" t="str">
            <v>支</v>
          </cell>
        </row>
        <row r="89">
          <cell r="B89" t="str">
            <v>TSTS14</v>
          </cell>
          <cell r="C89" t="str">
            <v>14" 傍撐 - 標準方槽款</v>
          </cell>
          <cell r="D89" t="str">
            <v>支</v>
          </cell>
        </row>
        <row r="90">
          <cell r="B90" t="str">
            <v>TSTS16</v>
          </cell>
          <cell r="C90" t="str">
            <v>16" 傍撐 - 標準方槽款</v>
          </cell>
          <cell r="D90" t="str">
            <v>支</v>
          </cell>
        </row>
        <row r="93">
          <cell r="B93" t="str">
            <v>七. 2</v>
          </cell>
          <cell r="C93" t="str">
            <v xml:space="preserve"> THD 重型系列限位窗撐</v>
          </cell>
        </row>
        <row r="94">
          <cell r="B94" t="str">
            <v>THDS06</v>
          </cell>
          <cell r="C94" t="str">
            <v>06" 傍撐 - 重磅方槽款</v>
          </cell>
          <cell r="D94" t="str">
            <v>支</v>
          </cell>
        </row>
        <row r="95">
          <cell r="B95" t="str">
            <v>THDS08</v>
          </cell>
          <cell r="C95" t="str">
            <v>08" 傍撐 - 重磅方槽款</v>
          </cell>
          <cell r="D95" t="str">
            <v>支</v>
          </cell>
        </row>
        <row r="96">
          <cell r="B96" t="str">
            <v>THDS10</v>
          </cell>
          <cell r="C96" t="str">
            <v>10" 傍撐 - 重磅方槽款</v>
          </cell>
          <cell r="D96" t="str">
            <v>支</v>
          </cell>
        </row>
        <row r="97">
          <cell r="B97" t="str">
            <v>THDS12</v>
          </cell>
          <cell r="C97" t="str">
            <v>12" 傍撐 - 重磅方槽款</v>
          </cell>
          <cell r="D97" t="str">
            <v>支</v>
          </cell>
        </row>
        <row r="98">
          <cell r="B98" t="str">
            <v>THDS14</v>
          </cell>
          <cell r="C98" t="str">
            <v>14" 傍撐 - 重磅方槽款</v>
          </cell>
          <cell r="D98" t="str">
            <v>支</v>
          </cell>
        </row>
        <row r="99">
          <cell r="B99" t="str">
            <v>THDS16</v>
          </cell>
          <cell r="C99" t="str">
            <v>16" 傍撐 - 重磅方槽款</v>
          </cell>
          <cell r="D99" t="str">
            <v>支</v>
          </cell>
        </row>
        <row r="101">
          <cell r="B101" t="str">
            <v>THD08</v>
          </cell>
          <cell r="C101" t="str">
            <v>08" 傍撐 - 重磅款</v>
          </cell>
          <cell r="D101" t="str">
            <v>支</v>
          </cell>
        </row>
        <row r="102">
          <cell r="B102" t="str">
            <v>THD10</v>
          </cell>
          <cell r="C102" t="str">
            <v>10" 傍撐 - 重磅款</v>
          </cell>
          <cell r="D102" t="str">
            <v>支</v>
          </cell>
        </row>
        <row r="103">
          <cell r="B103" t="str">
            <v>THD12</v>
          </cell>
          <cell r="C103" t="str">
            <v>12" 傍撐 - 重磅款</v>
          </cell>
          <cell r="D103" t="str">
            <v>支</v>
          </cell>
        </row>
        <row r="104">
          <cell r="B104" t="str">
            <v>THD14</v>
          </cell>
          <cell r="C104" t="str">
            <v>14" 傍撐 - 重磅款</v>
          </cell>
          <cell r="D104" t="str">
            <v>支</v>
          </cell>
        </row>
        <row r="105">
          <cell r="B105" t="str">
            <v>THD16</v>
          </cell>
          <cell r="C105" t="str">
            <v>16" 傍撐 - 重磅款</v>
          </cell>
          <cell r="D105" t="str">
            <v>支</v>
          </cell>
        </row>
        <row r="107">
          <cell r="B107" t="str">
            <v>限位窗撐帶分離鎖盒</v>
          </cell>
        </row>
        <row r="108">
          <cell r="B108" t="str">
            <v>八. 1</v>
          </cell>
          <cell r="C108" t="str">
            <v>TRST 標準系列限位窗撐帶分離鎖盒</v>
          </cell>
        </row>
        <row r="109">
          <cell r="B109" t="str">
            <v>TRST06</v>
          </cell>
          <cell r="C109" t="str">
            <v>06" 傍撐 - 標準款帶分離鎖盒</v>
          </cell>
          <cell r="D109" t="str">
            <v>支</v>
          </cell>
        </row>
        <row r="110">
          <cell r="B110" t="str">
            <v>TRST08</v>
          </cell>
          <cell r="C110" t="str">
            <v>08" 傍撐 - 標準款帶分離鎖盒</v>
          </cell>
          <cell r="D110" t="str">
            <v>支</v>
          </cell>
        </row>
        <row r="111">
          <cell r="B111" t="str">
            <v>TRST10</v>
          </cell>
          <cell r="C111" t="str">
            <v>10" 傍撐 - 標準款帶分離鎖盒</v>
          </cell>
          <cell r="D111" t="str">
            <v>支</v>
          </cell>
        </row>
        <row r="112">
          <cell r="B112" t="str">
            <v>TRST12</v>
          </cell>
          <cell r="C112" t="str">
            <v>12" 傍撐 - 標準款帶分離鎖盒</v>
          </cell>
          <cell r="D112" t="str">
            <v>支</v>
          </cell>
        </row>
        <row r="113">
          <cell r="B113" t="str">
            <v>TRST14</v>
          </cell>
          <cell r="C113" t="str">
            <v>14" 傍撐 - 標準款帶分離鎖盒</v>
          </cell>
          <cell r="D113" t="str">
            <v>支</v>
          </cell>
        </row>
        <row r="115">
          <cell r="B115" t="str">
            <v>八. 2</v>
          </cell>
          <cell r="C115" t="str">
            <v>TRHD 重型系列限位窗撐帶分離鎖盒</v>
          </cell>
        </row>
        <row r="116">
          <cell r="B116" t="str">
            <v>TRHD08</v>
          </cell>
          <cell r="C116" t="str">
            <v>08" 傍撐 - 重磅款帶分離鎖盒</v>
          </cell>
          <cell r="D116" t="str">
            <v>支</v>
          </cell>
        </row>
        <row r="117">
          <cell r="B117" t="str">
            <v>TRHD10</v>
          </cell>
          <cell r="C117" t="str">
            <v>10" 傍撐 - 重磅款帶分離鎖盒</v>
          </cell>
          <cell r="D117" t="str">
            <v>支</v>
          </cell>
        </row>
        <row r="118">
          <cell r="B118" t="str">
            <v>TRHD12</v>
          </cell>
          <cell r="C118" t="str">
            <v>12" 傍撐 - 重磅款帶分離鎖盒</v>
          </cell>
          <cell r="D118" t="str">
            <v>支</v>
          </cell>
        </row>
        <row r="119">
          <cell r="B119" t="str">
            <v>TRHD14</v>
          </cell>
          <cell r="C119" t="str">
            <v>14" 傍撐 - 重磅款帶分離鎖盒</v>
          </cell>
          <cell r="D119" t="str">
            <v>支</v>
          </cell>
        </row>
        <row r="120">
          <cell r="B120" t="str">
            <v>TRHD16</v>
          </cell>
          <cell r="C120" t="str">
            <v>16" 傍撐 - 重磅款帶分離鎖盒</v>
          </cell>
          <cell r="D120" t="str">
            <v>支</v>
          </cell>
        </row>
        <row r="122">
          <cell r="B122" t="str">
            <v xml:space="preserve">九. </v>
          </cell>
          <cell r="C122" t="str">
            <v>伸縮支撐</v>
          </cell>
        </row>
        <row r="123">
          <cell r="B123" t="str">
            <v>TSA06</v>
          </cell>
          <cell r="C123" t="str">
            <v>06" 支撐  - 伸縮款</v>
          </cell>
          <cell r="D123" t="str">
            <v>支</v>
          </cell>
        </row>
        <row r="124">
          <cell r="B124" t="str">
            <v>TSA07</v>
          </cell>
          <cell r="C124" t="str">
            <v>07" 支撐  - 伸縮款</v>
          </cell>
          <cell r="D124" t="str">
            <v>支</v>
          </cell>
        </row>
        <row r="125">
          <cell r="B125" t="str">
            <v>TSA08</v>
          </cell>
          <cell r="C125" t="str">
            <v>08" 支撐  - 伸縮款</v>
          </cell>
          <cell r="D125" t="str">
            <v>支</v>
          </cell>
        </row>
        <row r="126">
          <cell r="B126" t="str">
            <v>TSA08-L</v>
          </cell>
          <cell r="C126" t="str">
            <v>08" 支撐  - 伸縮款左</v>
          </cell>
          <cell r="D126" t="str">
            <v>支</v>
          </cell>
        </row>
        <row r="127">
          <cell r="B127" t="str">
            <v>TSA08-R</v>
          </cell>
          <cell r="C127" t="str">
            <v>08" 支撐  - 伸縮款右</v>
          </cell>
          <cell r="D127" t="str">
            <v>支</v>
          </cell>
        </row>
        <row r="128">
          <cell r="B128" t="str">
            <v>TSA09</v>
          </cell>
          <cell r="C128" t="str">
            <v>09" 支撐  - 伸縮款</v>
          </cell>
          <cell r="D128" t="str">
            <v>支</v>
          </cell>
        </row>
        <row r="129">
          <cell r="B129" t="str">
            <v>TSA10</v>
          </cell>
          <cell r="C129" t="str">
            <v>10" 支撐  - 伸縮款</v>
          </cell>
          <cell r="D129" t="str">
            <v>支</v>
          </cell>
        </row>
        <row r="130">
          <cell r="B130" t="str">
            <v>TSA12</v>
          </cell>
          <cell r="C130" t="str">
            <v>12" 支撐  - 伸縮款</v>
          </cell>
          <cell r="D130" t="str">
            <v>支</v>
          </cell>
        </row>
        <row r="131">
          <cell r="B131" t="str">
            <v>TSA14</v>
          </cell>
          <cell r="C131" t="str">
            <v>14" 支撐  - 伸縮款</v>
          </cell>
          <cell r="D131" t="str">
            <v>支</v>
          </cell>
        </row>
        <row r="133">
          <cell r="B133" t="str">
            <v>ESLA-210</v>
          </cell>
          <cell r="C133" t="str">
            <v>欧式平窗限位撑(210MM长)</v>
          </cell>
          <cell r="D133" t="str">
            <v>支</v>
          </cell>
        </row>
        <row r="134">
          <cell r="B134" t="str">
            <v>ESLA-250</v>
          </cell>
          <cell r="C134" t="str">
            <v>欧式平窗限位撑(250MM长)</v>
          </cell>
          <cell r="D134" t="str">
            <v>支</v>
          </cell>
        </row>
        <row r="135">
          <cell r="B135" t="str">
            <v>ESLA-300</v>
          </cell>
          <cell r="C135" t="str">
            <v>欧式平窗限位撑(300MM长)</v>
          </cell>
          <cell r="D135" t="str">
            <v>支</v>
          </cell>
        </row>
        <row r="136">
          <cell r="B136" t="str">
            <v>ESLA-350</v>
          </cell>
          <cell r="C136" t="str">
            <v>欧式平窗限位撑(350MM长)</v>
          </cell>
          <cell r="D136" t="str">
            <v>支</v>
          </cell>
        </row>
        <row r="139">
          <cell r="B139" t="str">
            <v>ESLA-PS-210</v>
          </cell>
          <cell r="C139" t="str">
            <v>欧式平窗限位撑(210MM长)</v>
          </cell>
          <cell r="D139" t="str">
            <v>支</v>
          </cell>
        </row>
        <row r="140">
          <cell r="B140" t="str">
            <v>ESLA-PS-250</v>
          </cell>
          <cell r="C140" t="str">
            <v>欧式平窗限位撑(250MM长)</v>
          </cell>
          <cell r="D140" t="str">
            <v>支</v>
          </cell>
        </row>
        <row r="141">
          <cell r="B141" t="str">
            <v>ESLA-PS-300</v>
          </cell>
          <cell r="C141" t="str">
            <v>欧式平窗限位撑(300MM长)</v>
          </cell>
          <cell r="D141" t="str">
            <v>支</v>
          </cell>
        </row>
        <row r="142">
          <cell r="B142" t="str">
            <v>ESLA-PS-350</v>
          </cell>
          <cell r="C142" t="str">
            <v>欧式平窗限位撑(350MM长)</v>
          </cell>
          <cell r="D142" t="str">
            <v>支</v>
          </cell>
        </row>
        <row r="144">
          <cell r="B144" t="str">
            <v>ETAA</v>
          </cell>
          <cell r="C144" t="str">
            <v>内开内倒辅助撑</v>
          </cell>
          <cell r="D144" t="str">
            <v>支</v>
          </cell>
        </row>
        <row r="146">
          <cell r="B146" t="str">
            <v>2004.01.02计价</v>
          </cell>
        </row>
        <row r="147">
          <cell r="B147" t="str">
            <v xml:space="preserve">十. </v>
          </cell>
          <cell r="C147" t="str">
            <v>聯動執手 ( 配拉巴螺絲2 粒 與 鎖扣2粒)</v>
          </cell>
        </row>
        <row r="148">
          <cell r="B148" t="str">
            <v>DST-UP/DN</v>
          </cell>
          <cell r="C148" t="str">
            <v>標準款上下拉手</v>
          </cell>
          <cell r="D148" t="str">
            <v>套</v>
          </cell>
        </row>
        <row r="149">
          <cell r="B149" t="str">
            <v>DLHST-UP/DN</v>
          </cell>
          <cell r="C149" t="str">
            <v>立興標準款上下拉手</v>
          </cell>
          <cell r="D149" t="str">
            <v>套</v>
          </cell>
        </row>
        <row r="150">
          <cell r="B150" t="str">
            <v>DST-UP</v>
          </cell>
          <cell r="C150" t="str">
            <v>標准款上拉手</v>
          </cell>
          <cell r="D150" t="str">
            <v>只</v>
          </cell>
        </row>
        <row r="151">
          <cell r="B151" t="str">
            <v>DST-DN</v>
          </cell>
          <cell r="C151" t="str">
            <v>標準款下拉手</v>
          </cell>
          <cell r="D151" t="str">
            <v>只</v>
          </cell>
        </row>
        <row r="152">
          <cell r="B152" t="str">
            <v>DLHST-DN</v>
          </cell>
          <cell r="C152" t="str">
            <v>立興標準款下拉手</v>
          </cell>
          <cell r="D152" t="str">
            <v>只</v>
          </cell>
        </row>
        <row r="153">
          <cell r="B153" t="str">
            <v>DLH-UP/DN</v>
          </cell>
          <cell r="C153" t="str">
            <v>立興重磅款上下拉手</v>
          </cell>
          <cell r="D153" t="str">
            <v>套</v>
          </cell>
        </row>
        <row r="154">
          <cell r="B154" t="str">
            <v>DHD-UP/DN</v>
          </cell>
          <cell r="C154" t="str">
            <v>新重磅款上下拉手</v>
          </cell>
          <cell r="D154" t="str">
            <v>套</v>
          </cell>
        </row>
        <row r="155">
          <cell r="B155" t="str">
            <v>DLH-UP</v>
          </cell>
          <cell r="C155" t="str">
            <v>立興重磅款上拉手</v>
          </cell>
          <cell r="D155" t="str">
            <v>只</v>
          </cell>
        </row>
        <row r="156">
          <cell r="B156" t="str">
            <v>DLH-DN</v>
          </cell>
          <cell r="C156" t="str">
            <v>立興重磅款下拉手</v>
          </cell>
          <cell r="D156" t="str">
            <v>只</v>
          </cell>
        </row>
        <row r="157">
          <cell r="B157" t="str">
            <v>DHD-DN</v>
          </cell>
          <cell r="C157" t="str">
            <v>新重磅款下拉手</v>
          </cell>
          <cell r="D157" t="str">
            <v>只</v>
          </cell>
        </row>
        <row r="158">
          <cell r="B158" t="str">
            <v>DBM-UP/DN</v>
          </cell>
          <cell r="C158" t="str">
            <v>底收重磅款上下拉手</v>
          </cell>
          <cell r="D158" t="str">
            <v>套</v>
          </cell>
        </row>
        <row r="159">
          <cell r="B159" t="str">
            <v>DBM-UP</v>
          </cell>
          <cell r="C159" t="str">
            <v>底收上拉手</v>
          </cell>
          <cell r="D159" t="str">
            <v>只</v>
          </cell>
        </row>
        <row r="160">
          <cell r="B160" t="str">
            <v>DBM-DN</v>
          </cell>
          <cell r="C160" t="str">
            <v>底收下拉手</v>
          </cell>
          <cell r="D160" t="str">
            <v>只</v>
          </cell>
        </row>
        <row r="161">
          <cell r="B161" t="str">
            <v>KAS-1</v>
          </cell>
          <cell r="C161" t="str">
            <v>#1鋼扣</v>
          </cell>
          <cell r="D161" t="str">
            <v>只</v>
          </cell>
        </row>
        <row r="162">
          <cell r="B162" t="str">
            <v>KCH-2</v>
          </cell>
          <cell r="C162" t="str">
            <v>#2鋼扣</v>
          </cell>
          <cell r="D162" t="str">
            <v>只</v>
          </cell>
        </row>
        <row r="163">
          <cell r="B163" t="str">
            <v>KLT-3</v>
          </cell>
          <cell r="C163" t="str">
            <v>#3鋼扣</v>
          </cell>
          <cell r="D163" t="str">
            <v>只</v>
          </cell>
        </row>
        <row r="164">
          <cell r="B164" t="str">
            <v>KMK-4</v>
          </cell>
          <cell r="C164" t="str">
            <v>#4鋼扣</v>
          </cell>
          <cell r="D164" t="str">
            <v>只</v>
          </cell>
        </row>
        <row r="165">
          <cell r="B165" t="str">
            <v>KPY-5</v>
          </cell>
          <cell r="C165" t="str">
            <v>#5鋼扣</v>
          </cell>
          <cell r="D165" t="str">
            <v>只</v>
          </cell>
        </row>
        <row r="166">
          <cell r="B166" t="str">
            <v>KAC-6</v>
          </cell>
          <cell r="C166" t="str">
            <v>#6鋼扣</v>
          </cell>
          <cell r="D166" t="str">
            <v>只</v>
          </cell>
        </row>
        <row r="167">
          <cell r="B167" t="str">
            <v>KLU-7</v>
          </cell>
          <cell r="C167" t="str">
            <v>#7鋼扣</v>
          </cell>
          <cell r="D167" t="str">
            <v>只</v>
          </cell>
        </row>
        <row r="168">
          <cell r="B168" t="str">
            <v>KYH-8</v>
          </cell>
          <cell r="C168" t="str">
            <v>#8鋼扣</v>
          </cell>
          <cell r="D168" t="str">
            <v>只</v>
          </cell>
        </row>
        <row r="169">
          <cell r="B169" t="str">
            <v>KFA-9</v>
          </cell>
          <cell r="C169" t="str">
            <v>#9鋼扣</v>
          </cell>
          <cell r="D169" t="str">
            <v>只</v>
          </cell>
        </row>
        <row r="170">
          <cell r="B170" t="str">
            <v>KYK8041</v>
          </cell>
          <cell r="C170" t="str">
            <v>8041钢扣</v>
          </cell>
          <cell r="D170" t="str">
            <v>只</v>
          </cell>
        </row>
        <row r="171">
          <cell r="B171" t="str">
            <v>KFE</v>
          </cell>
          <cell r="C171" t="str">
            <v>遠東鋼扣</v>
          </cell>
          <cell r="D171" t="str">
            <v>只</v>
          </cell>
        </row>
        <row r="173">
          <cell r="B173" t="str">
            <v>RDLS-B</v>
          </cell>
          <cell r="C173" t="str">
            <v>銅拉巴螺絲</v>
          </cell>
          <cell r="D173" t="str">
            <v>只</v>
          </cell>
        </row>
        <row r="174">
          <cell r="B174" t="str">
            <v>RDLS-P</v>
          </cell>
          <cell r="C174" t="str">
            <v>拉巴膠粒 - 黑色</v>
          </cell>
          <cell r="D174" t="str">
            <v>粒</v>
          </cell>
        </row>
        <row r="175">
          <cell r="B175" t="str">
            <v>RDLS-PP</v>
          </cell>
          <cell r="C175" t="str">
            <v>方型拉巴膠 - 黑色(加厚)</v>
          </cell>
          <cell r="D175" t="str">
            <v>粒</v>
          </cell>
        </row>
        <row r="176">
          <cell r="B176" t="str">
            <v>RDLS-S</v>
          </cell>
          <cell r="C176" t="str">
            <v>3/16牙不銹鋼拉巴螺丝</v>
          </cell>
          <cell r="D176" t="str">
            <v>粒</v>
          </cell>
        </row>
        <row r="177">
          <cell r="B177" t="str">
            <v>RDLS-S-4</v>
          </cell>
          <cell r="C177" t="str">
            <v>M4牙不銹鋼拉巴螺丝</v>
          </cell>
          <cell r="D177" t="str">
            <v>粒</v>
          </cell>
        </row>
        <row r="178">
          <cell r="B178" t="str">
            <v>R3/16"*3/8"</v>
          </cell>
          <cell r="C178" t="str">
            <v>3/16" X 3/8"窗較螺絲</v>
          </cell>
          <cell r="D178" t="str">
            <v>粒</v>
          </cell>
        </row>
        <row r="179">
          <cell r="B179" t="str">
            <v>R3/16*5/8</v>
          </cell>
          <cell r="C179" t="str">
            <v>3/16 X 5/8窗較螺絲</v>
          </cell>
          <cell r="D179" t="str">
            <v>粒</v>
          </cell>
        </row>
        <row r="180">
          <cell r="B180" t="str">
            <v>R3/16"X1/2"</v>
          </cell>
          <cell r="C180" t="str">
            <v>3/16 X 1/2 電彩趟門轆螺絲</v>
          </cell>
          <cell r="D180" t="str">
            <v>粒</v>
          </cell>
        </row>
        <row r="181">
          <cell r="B181" t="str">
            <v>七字執手</v>
          </cell>
        </row>
        <row r="182">
          <cell r="B182" t="str">
            <v>十一. 1</v>
          </cell>
          <cell r="C182" t="str">
            <v>平坐七字執手 - 分離尼龍鎖墊 ( 配螺絲2粒)</v>
          </cell>
        </row>
        <row r="183">
          <cell r="B183" t="str">
            <v>CTRC-L</v>
          </cell>
          <cell r="C183" t="str">
            <v>七字型手柄左拉手</v>
          </cell>
          <cell r="D183" t="str">
            <v>只</v>
          </cell>
        </row>
        <row r="184">
          <cell r="B184" t="str">
            <v>CTRC-R</v>
          </cell>
          <cell r="C184" t="str">
            <v>七字型手柄右拉手</v>
          </cell>
          <cell r="D184" t="str">
            <v>只</v>
          </cell>
        </row>
        <row r="185">
          <cell r="B185" t="str">
            <v>CTRB-L</v>
          </cell>
          <cell r="C185" t="str">
            <v>七字型(帶按鈕)手柄左拉手</v>
          </cell>
          <cell r="D185" t="str">
            <v>只</v>
          </cell>
        </row>
        <row r="186">
          <cell r="B186" t="str">
            <v>CTRB-R</v>
          </cell>
          <cell r="C186" t="str">
            <v>七字型(帶按鈕)手柄右拉手</v>
          </cell>
          <cell r="D186" t="str">
            <v>只</v>
          </cell>
        </row>
        <row r="187">
          <cell r="B187" t="str">
            <v>CTRK-L</v>
          </cell>
          <cell r="C187" t="str">
            <v>七字型(帶鎖匙)手柄左拉手</v>
          </cell>
          <cell r="D187" t="str">
            <v>只</v>
          </cell>
        </row>
        <row r="188">
          <cell r="B188" t="str">
            <v>CTRK-R</v>
          </cell>
          <cell r="C188" t="str">
            <v>七字型(帶鎖匙)手柄右拉手</v>
          </cell>
          <cell r="D188" t="str">
            <v>只</v>
          </cell>
        </row>
        <row r="189">
          <cell r="B189" t="str">
            <v>CLAC-L</v>
          </cell>
          <cell r="C189" t="str">
            <v>海豚七字左拉手</v>
          </cell>
          <cell r="D189" t="str">
            <v>只</v>
          </cell>
        </row>
        <row r="190">
          <cell r="B190" t="str">
            <v>CLAC-R</v>
          </cell>
          <cell r="C190" t="str">
            <v>海豚七字右拉手</v>
          </cell>
          <cell r="D190" t="str">
            <v>只</v>
          </cell>
        </row>
        <row r="191">
          <cell r="B191" t="str">
            <v>CDMN-L</v>
          </cell>
          <cell r="C191" t="str">
            <v>新明修款七字左拉手</v>
          </cell>
          <cell r="D191" t="str">
            <v>只</v>
          </cell>
        </row>
        <row r="192">
          <cell r="B192" t="str">
            <v>CDMN-R</v>
          </cell>
          <cell r="C192" t="str">
            <v>新明修款七字右拉手</v>
          </cell>
          <cell r="D192" t="str">
            <v>只</v>
          </cell>
        </row>
        <row r="193">
          <cell r="B193" t="str">
            <v>CDMWS-L</v>
          </cell>
          <cell r="C193" t="str">
            <v>标准七字配#10平脚左拉手</v>
          </cell>
          <cell r="D193" t="str">
            <v>只</v>
          </cell>
        </row>
        <row r="194">
          <cell r="B194" t="str">
            <v>CDMWS-R</v>
          </cell>
          <cell r="C194" t="str">
            <v>标准七字配#10平脚右拉手</v>
          </cell>
          <cell r="D194" t="str">
            <v>只</v>
          </cell>
        </row>
        <row r="195">
          <cell r="B195" t="str">
            <v>CMLA-L</v>
          </cell>
          <cell r="C195" t="str">
            <v>海豚七字配厚平脚左拉手</v>
          </cell>
          <cell r="D195" t="str">
            <v>只</v>
          </cell>
        </row>
        <row r="196">
          <cell r="B196" t="str">
            <v>CMLA-R</v>
          </cell>
          <cell r="C196" t="str">
            <v>海豚七字配厚平脚右拉手</v>
          </cell>
          <cell r="D196" t="str">
            <v>只</v>
          </cell>
        </row>
        <row r="197">
          <cell r="B197" t="str">
            <v>十一. 2</v>
          </cell>
          <cell r="C197" t="str">
            <v>平坐七字執手 - 內藏尼龍鎖墊 ( 配螺絲2粒)</v>
          </cell>
        </row>
        <row r="198">
          <cell r="B198" t="str">
            <v>CFE-L</v>
          </cell>
          <cell r="C198" t="str">
            <v>远东款七字左拉手</v>
          </cell>
          <cell r="D198" t="str">
            <v>只</v>
          </cell>
        </row>
        <row r="199">
          <cell r="B199" t="str">
            <v>CFE-R</v>
          </cell>
          <cell r="C199" t="str">
            <v>远东款七字右拉手</v>
          </cell>
          <cell r="D199" t="str">
            <v>只</v>
          </cell>
        </row>
        <row r="200">
          <cell r="B200" t="str">
            <v>CMD-L</v>
          </cell>
          <cell r="C200" t="str">
            <v>美特款七字左拉手</v>
          </cell>
          <cell r="D200" t="str">
            <v>只</v>
          </cell>
        </row>
        <row r="201">
          <cell r="B201" t="str">
            <v>CMD-R</v>
          </cell>
          <cell r="C201" t="str">
            <v>美特款七字右拉手</v>
          </cell>
          <cell r="D201" t="str">
            <v>只</v>
          </cell>
        </row>
        <row r="202">
          <cell r="B202" t="str">
            <v>CLAL-L</v>
          </cell>
          <cell r="C202" t="str">
            <v>四孔平腳海豚七字左拉手</v>
          </cell>
          <cell r="D202" t="str">
            <v>只</v>
          </cell>
        </row>
        <row r="203">
          <cell r="B203" t="str">
            <v>CLAL-R</v>
          </cell>
          <cell r="C203" t="str">
            <v>四孔平腳海豚七字右拉手</v>
          </cell>
          <cell r="D203" t="str">
            <v>只</v>
          </cell>
        </row>
        <row r="204">
          <cell r="B204" t="str">
            <v>CLAL-AS</v>
          </cell>
          <cell r="C204" t="str">
            <v>四孔平腳海豚七字</v>
          </cell>
          <cell r="D204" t="str">
            <v>只</v>
          </cell>
        </row>
        <row r="205">
          <cell r="B205" t="str">
            <v>CDLA-L</v>
          </cell>
          <cell r="C205" t="str">
            <v>平腳海豚七字左拉手</v>
          </cell>
          <cell r="D205" t="str">
            <v>只</v>
          </cell>
        </row>
        <row r="206">
          <cell r="B206" t="str">
            <v>CDLA-R</v>
          </cell>
          <cell r="C206" t="str">
            <v>平腳海豚七字右拉手</v>
          </cell>
          <cell r="D206" t="str">
            <v>只</v>
          </cell>
        </row>
        <row r="207">
          <cell r="B207" t="str">
            <v>CLAN-L</v>
          </cell>
          <cell r="C207" t="str">
            <v>帶膠海豚七字左手</v>
          </cell>
          <cell r="D207" t="str">
            <v>只</v>
          </cell>
        </row>
        <row r="208">
          <cell r="B208" t="str">
            <v>CLAN-R</v>
          </cell>
          <cell r="C208" t="str">
            <v>帶膠海豚七字右手</v>
          </cell>
          <cell r="D208" t="str">
            <v>只</v>
          </cell>
        </row>
        <row r="209">
          <cell r="B209" t="str">
            <v>CDLHL-L</v>
          </cell>
          <cell r="C209" t="str">
            <v>平腳立興長柄七字左拉手</v>
          </cell>
          <cell r="D209" t="str">
            <v>只</v>
          </cell>
        </row>
        <row r="210">
          <cell r="B210" t="str">
            <v>CDLHL-R</v>
          </cell>
          <cell r="C210" t="str">
            <v>平腳立興長柄七字右拉手</v>
          </cell>
          <cell r="D210" t="str">
            <v>只</v>
          </cell>
        </row>
        <row r="211">
          <cell r="B211" t="str">
            <v>CDLHS-L</v>
          </cell>
          <cell r="C211" t="str">
            <v>平腳立興短柄七字左拉手</v>
          </cell>
          <cell r="D211" t="str">
            <v>只</v>
          </cell>
        </row>
        <row r="212">
          <cell r="B212" t="str">
            <v>CDLHS-R</v>
          </cell>
          <cell r="C212" t="str">
            <v>平腳立興短柄七字右拉手</v>
          </cell>
          <cell r="D212" t="str">
            <v>只</v>
          </cell>
        </row>
        <row r="213">
          <cell r="B213" t="str">
            <v>CLS-L</v>
          </cell>
          <cell r="C213" t="str">
            <v>新款細七字左拉手</v>
          </cell>
          <cell r="D213" t="str">
            <v>只</v>
          </cell>
        </row>
        <row r="214">
          <cell r="B214" t="str">
            <v>CLS-R</v>
          </cell>
          <cell r="C214" t="str">
            <v>新款細七字右拉手</v>
          </cell>
          <cell r="D214" t="str">
            <v>只</v>
          </cell>
        </row>
        <row r="215">
          <cell r="B215" t="str">
            <v>CDM-L</v>
          </cell>
          <cell r="C215" t="str">
            <v>明修款七字左拉手</v>
          </cell>
          <cell r="D215" t="str">
            <v>只</v>
          </cell>
        </row>
        <row r="216">
          <cell r="B216" t="str">
            <v>CDM-R</v>
          </cell>
          <cell r="C216" t="str">
            <v>明修款七字右拉手</v>
          </cell>
          <cell r="D216" t="str">
            <v>只</v>
          </cell>
        </row>
        <row r="218">
          <cell r="B218" t="str">
            <v>十一. 3</v>
          </cell>
          <cell r="C218" t="str">
            <v>腳坐七字執手 - 分離尼龍鎖墊 ( 配螺絲2粒)</v>
          </cell>
        </row>
        <row r="219">
          <cell r="B219" t="str">
            <v>CST-L</v>
          </cell>
          <cell r="C219" t="str">
            <v>標準款七字左拉手</v>
          </cell>
          <cell r="D219" t="str">
            <v>只</v>
          </cell>
        </row>
        <row r="220">
          <cell r="B220" t="str">
            <v>CST-R</v>
          </cell>
          <cell r="C220" t="str">
            <v>標準款七字右拉手</v>
          </cell>
          <cell r="D220" t="str">
            <v>只</v>
          </cell>
        </row>
        <row r="221">
          <cell r="B221" t="str">
            <v>CYK-L</v>
          </cell>
          <cell r="C221" t="str">
            <v>YKK款七字左拉手</v>
          </cell>
          <cell r="D221" t="str">
            <v>只</v>
          </cell>
        </row>
        <row r="222">
          <cell r="B222" t="str">
            <v>CYK-R</v>
          </cell>
          <cell r="C222" t="str">
            <v>YKK款七字右拉手</v>
          </cell>
          <cell r="D222" t="str">
            <v>只</v>
          </cell>
        </row>
        <row r="223">
          <cell r="B223" t="str">
            <v>CYKS-L</v>
          </cell>
          <cell r="C223" t="str">
            <v>YKK款短柄七字左拉手</v>
          </cell>
          <cell r="D223" t="str">
            <v>只</v>
          </cell>
        </row>
        <row r="224">
          <cell r="B224" t="str">
            <v>CYKS-R</v>
          </cell>
          <cell r="C224" t="str">
            <v>YKK款短柄七字右拉手</v>
          </cell>
          <cell r="D224" t="str">
            <v>只</v>
          </cell>
        </row>
        <row r="225">
          <cell r="B225" t="str">
            <v>CCG-L</v>
          </cell>
          <cell r="C225" t="str">
            <v xml:space="preserve">重磅款七字左拉手 </v>
          </cell>
          <cell r="D225" t="str">
            <v>只</v>
          </cell>
        </row>
        <row r="226">
          <cell r="B226" t="str">
            <v>CCG-R</v>
          </cell>
          <cell r="C226" t="str">
            <v xml:space="preserve">重磅款七字右拉手 </v>
          </cell>
          <cell r="D226" t="str">
            <v>只</v>
          </cell>
        </row>
        <row r="227">
          <cell r="B227" t="str">
            <v>CTW-L</v>
          </cell>
          <cell r="C227" t="str">
            <v>七字型手柄帶分離坐腳左手</v>
          </cell>
          <cell r="D227" t="str">
            <v>只</v>
          </cell>
        </row>
        <row r="228">
          <cell r="B228" t="str">
            <v>CTW-R</v>
          </cell>
          <cell r="C228" t="str">
            <v>七字型手柄帶分離坐腳右手</v>
          </cell>
          <cell r="D228" t="str">
            <v>只</v>
          </cell>
        </row>
        <row r="229">
          <cell r="B229" t="str">
            <v>CTWP-L</v>
          </cell>
          <cell r="C229" t="str">
            <v>七字型(帶按鈕)手柄帶分離坐腳左手</v>
          </cell>
          <cell r="D229" t="str">
            <v>只</v>
          </cell>
        </row>
        <row r="230">
          <cell r="B230" t="str">
            <v>CTWP-R</v>
          </cell>
          <cell r="C230" t="str">
            <v>七字型(帶按鈕)手柄帶分離坐腳右手</v>
          </cell>
          <cell r="D230" t="str">
            <v>只</v>
          </cell>
        </row>
        <row r="231">
          <cell r="B231" t="str">
            <v>CTWK-L</v>
          </cell>
          <cell r="C231" t="str">
            <v>七字型(帶鎖匙)手柄帶分離坐腳左手</v>
          </cell>
          <cell r="D231" t="str">
            <v>只</v>
          </cell>
        </row>
        <row r="232">
          <cell r="B232" t="str">
            <v>CTWK-R</v>
          </cell>
          <cell r="C232" t="str">
            <v>七字型(帶鎖匙)手柄帶分離坐腳右手</v>
          </cell>
          <cell r="D232" t="str">
            <v>只</v>
          </cell>
        </row>
        <row r="233">
          <cell r="B233" t="str">
            <v>CSD-L</v>
          </cell>
          <cell r="C233" t="str">
            <v>SD型七字执手左手</v>
          </cell>
          <cell r="D233" t="str">
            <v>只</v>
          </cell>
        </row>
        <row r="234">
          <cell r="B234" t="str">
            <v>CSD-R</v>
          </cell>
          <cell r="C234" t="str">
            <v>SD型七字执手右手</v>
          </cell>
          <cell r="D234" t="str">
            <v>只</v>
          </cell>
        </row>
        <row r="235">
          <cell r="B235" t="str">
            <v>十一. 4</v>
          </cell>
          <cell r="C235" t="str">
            <v>腳坐七字執手 - 內藏尼龍鎖墊 ( 配螺絲2粒)</v>
          </cell>
        </row>
        <row r="236">
          <cell r="B236" t="str">
            <v>CSTN-L</v>
          </cell>
          <cell r="C236" t="str">
            <v>新款亞洲七字左拉手</v>
          </cell>
          <cell r="D236" t="str">
            <v>只</v>
          </cell>
        </row>
        <row r="237">
          <cell r="B237" t="str">
            <v>CSTN-R</v>
          </cell>
          <cell r="C237" t="str">
            <v>新款亞洲七字右拉手</v>
          </cell>
          <cell r="D237" t="str">
            <v>只</v>
          </cell>
        </row>
        <row r="238">
          <cell r="B238" t="str">
            <v>CBF-L</v>
          </cell>
          <cell r="C238" t="str">
            <v>CBF款七字左拉手</v>
          </cell>
          <cell r="D238" t="str">
            <v>只</v>
          </cell>
        </row>
        <row r="239">
          <cell r="B239" t="str">
            <v>CBF-R</v>
          </cell>
          <cell r="C239" t="str">
            <v>CBF款七字右拉手</v>
          </cell>
          <cell r="D239" t="str">
            <v>只</v>
          </cell>
        </row>
        <row r="240">
          <cell r="B240" t="str">
            <v>CLHS-L</v>
          </cell>
          <cell r="C240" t="str">
            <v>立興款短柄七字左拉手</v>
          </cell>
          <cell r="D240" t="str">
            <v>只</v>
          </cell>
        </row>
        <row r="241">
          <cell r="B241" t="str">
            <v>CLHS-R</v>
          </cell>
          <cell r="C241" t="str">
            <v>立興款短柄七字右拉手</v>
          </cell>
          <cell r="D241" t="str">
            <v>只</v>
          </cell>
        </row>
        <row r="242">
          <cell r="B242" t="str">
            <v>CLHL-L</v>
          </cell>
          <cell r="C242" t="str">
            <v>立興款長柄七字左拉手</v>
          </cell>
          <cell r="D242" t="str">
            <v>只</v>
          </cell>
        </row>
        <row r="243">
          <cell r="B243" t="str">
            <v>CLHL-R</v>
          </cell>
          <cell r="C243" t="str">
            <v>立興款長柄七字右拉手</v>
          </cell>
          <cell r="D243" t="str">
            <v>只</v>
          </cell>
        </row>
        <row r="244">
          <cell r="B244" t="str">
            <v>CLA-L</v>
          </cell>
          <cell r="C244" t="str">
            <v>有腳海豚七字左拉手</v>
          </cell>
          <cell r="D244" t="str">
            <v>只</v>
          </cell>
        </row>
        <row r="245">
          <cell r="B245" t="str">
            <v>CLA-R</v>
          </cell>
          <cell r="C245" t="str">
            <v>有腳海豚七字右拉手</v>
          </cell>
          <cell r="D245" t="str">
            <v>只</v>
          </cell>
        </row>
        <row r="246">
          <cell r="B246" t="str">
            <v>CLAH-L</v>
          </cell>
          <cell r="C246" t="str">
            <v>加厚坐脚海豚七字左手(坐脚拨孔)</v>
          </cell>
          <cell r="D246" t="str">
            <v>只</v>
          </cell>
        </row>
        <row r="247">
          <cell r="B247" t="str">
            <v>CLAH-R</v>
          </cell>
          <cell r="C247" t="str">
            <v>加厚坐脚海豚七字右手(坐脚拨孔)</v>
          </cell>
          <cell r="D247" t="str">
            <v>只</v>
          </cell>
        </row>
        <row r="248">
          <cell r="B248" t="str">
            <v>CHD-L</v>
          </cell>
          <cell r="C248" t="str">
            <v>新重磅款七字左拉手</v>
          </cell>
          <cell r="D248" t="str">
            <v>只</v>
          </cell>
        </row>
        <row r="249">
          <cell r="B249" t="str">
            <v>CHD-R</v>
          </cell>
          <cell r="C249" t="str">
            <v>新重磅款七字右拉手</v>
          </cell>
          <cell r="D249" t="str">
            <v>只</v>
          </cell>
        </row>
        <row r="250">
          <cell r="B250" t="str">
            <v>CSDHD-L</v>
          </cell>
          <cell r="C250" t="str">
            <v>SD型七字执手配HD坐脚左手</v>
          </cell>
          <cell r="D250" t="str">
            <v>只</v>
          </cell>
        </row>
        <row r="251">
          <cell r="B251" t="str">
            <v>CSDHD-R</v>
          </cell>
          <cell r="C251" t="str">
            <v>SD型七字执手配HD坐脚右手</v>
          </cell>
          <cell r="D251" t="str">
            <v>只</v>
          </cell>
        </row>
        <row r="252">
          <cell r="B252" t="str">
            <v>十一. 5</v>
          </cell>
          <cell r="C252" t="str">
            <v>無柄七字執手</v>
          </cell>
        </row>
        <row r="253">
          <cell r="B253" t="str">
            <v>CHL-L</v>
          </cell>
          <cell r="C253" t="str">
            <v>平腳無柄七字左拉手</v>
          </cell>
          <cell r="D253" t="str">
            <v>只</v>
          </cell>
        </row>
        <row r="254">
          <cell r="B254" t="str">
            <v>CHL-R</v>
          </cell>
          <cell r="C254" t="str">
            <v>平腳無柄七字右拉手</v>
          </cell>
          <cell r="D254" t="str">
            <v>只</v>
          </cell>
        </row>
        <row r="255">
          <cell r="B255" t="str">
            <v>CHLNS-L</v>
          </cell>
          <cell r="C255" t="str">
            <v>平腳帶膠無柄七字左拉手</v>
          </cell>
          <cell r="D255" t="str">
            <v>只</v>
          </cell>
        </row>
        <row r="256">
          <cell r="B256" t="str">
            <v>CHLNS-R</v>
          </cell>
          <cell r="C256" t="str">
            <v>平腳帶膠無柄七字右拉手</v>
          </cell>
          <cell r="D256" t="str">
            <v>只</v>
          </cell>
        </row>
        <row r="257">
          <cell r="B257" t="str">
            <v>CHLLH-L</v>
          </cell>
          <cell r="C257" t="str">
            <v>有腳無柄七字左拉手</v>
          </cell>
          <cell r="D257" t="str">
            <v>只</v>
          </cell>
        </row>
        <row r="258">
          <cell r="B258" t="str">
            <v>CHLLH-R</v>
          </cell>
          <cell r="C258" t="str">
            <v>有腳無柄七字右拉手</v>
          </cell>
          <cell r="D258" t="str">
            <v>只</v>
          </cell>
        </row>
        <row r="259">
          <cell r="B259" t="str">
            <v>CHLAS-L</v>
          </cell>
          <cell r="C259" t="str">
            <v>有腳帶膠無柄七字左拉手</v>
          </cell>
          <cell r="D259" t="str">
            <v>只</v>
          </cell>
        </row>
        <row r="260">
          <cell r="B260" t="str">
            <v>CHLAS-R</v>
          </cell>
          <cell r="C260" t="str">
            <v>有腳帶膠無柄七字右拉手</v>
          </cell>
          <cell r="D260" t="str">
            <v>只</v>
          </cell>
        </row>
        <row r="261">
          <cell r="B261" t="str">
            <v>CHYKK-L</v>
          </cell>
          <cell r="C261" t="str">
            <v>YKK坐腳帶膠無柄七字左拉手</v>
          </cell>
          <cell r="D261" t="str">
            <v>只</v>
          </cell>
        </row>
        <row r="262">
          <cell r="B262" t="str">
            <v>CHYKK-R</v>
          </cell>
          <cell r="C262" t="str">
            <v>YKK坐腳帶膠無柄七字右拉手</v>
          </cell>
          <cell r="D262" t="str">
            <v>只</v>
          </cell>
        </row>
        <row r="263">
          <cell r="B263" t="str">
            <v>KCL</v>
          </cell>
          <cell r="C263" t="str">
            <v>無柄七字匙</v>
          </cell>
          <cell r="D263" t="str">
            <v>只</v>
          </cell>
        </row>
        <row r="265">
          <cell r="B265" t="str">
            <v>R3/16"X5/8"</v>
          </cell>
          <cell r="C265" t="str">
            <v>3/16" X 5/8" 不銹鋼螺絲</v>
          </cell>
          <cell r="D265" t="str">
            <v>粒</v>
          </cell>
        </row>
        <row r="268">
          <cell r="B268" t="str">
            <v xml:space="preserve">十二. </v>
          </cell>
          <cell r="C268" t="str">
            <v>趟門 / 窗勾鎖</v>
          </cell>
        </row>
        <row r="269">
          <cell r="B269" t="str">
            <v>LSDK</v>
          </cell>
          <cell r="C269" t="str">
            <v>帶鎖雙面趟門勾鎖</v>
          </cell>
          <cell r="D269" t="str">
            <v>套</v>
          </cell>
        </row>
        <row r="270">
          <cell r="B270" t="str">
            <v>LSD</v>
          </cell>
          <cell r="C270" t="str">
            <v>雙面趟門勾鎖</v>
          </cell>
          <cell r="D270" t="str">
            <v>套</v>
          </cell>
        </row>
        <row r="271">
          <cell r="B271" t="str">
            <v>LSW</v>
          </cell>
          <cell r="C271" t="str">
            <v>單面趟門勾鎖</v>
          </cell>
          <cell r="D271" t="str">
            <v>套</v>
          </cell>
        </row>
        <row r="272">
          <cell r="B272" t="str">
            <v>LSWR</v>
          </cell>
          <cell r="C272" t="str">
            <v>單面趟門勾鎖</v>
          </cell>
          <cell r="D272" t="str">
            <v>套</v>
          </cell>
        </row>
        <row r="273">
          <cell r="B273" t="str">
            <v>LEPP</v>
          </cell>
          <cell r="C273" t="str">
            <v>雙面趟門拉手</v>
          </cell>
          <cell r="D273" t="str">
            <v>套</v>
          </cell>
        </row>
        <row r="274">
          <cell r="B274" t="str">
            <v>LEP</v>
          </cell>
          <cell r="C274" t="str">
            <v>勾锁挖锹</v>
          </cell>
          <cell r="D274" t="str">
            <v>只</v>
          </cell>
        </row>
        <row r="275">
          <cell r="B275" t="str">
            <v>LEPBS</v>
          </cell>
          <cell r="C275" t="str">
            <v>單面趟門拉手</v>
          </cell>
          <cell r="D275" t="str">
            <v>套</v>
          </cell>
        </row>
        <row r="276">
          <cell r="B276" t="str">
            <v>LIPS</v>
          </cell>
          <cell r="C276" t="str">
            <v>LIPS细勾趟門勾锁</v>
          </cell>
          <cell r="D276" t="str">
            <v>套</v>
          </cell>
        </row>
        <row r="277">
          <cell r="B277" t="str">
            <v>LSWL</v>
          </cell>
          <cell r="C277" t="str">
            <v>新款单勾锁(2001系列)</v>
          </cell>
          <cell r="D277" t="str">
            <v>套</v>
          </cell>
        </row>
        <row r="278">
          <cell r="B278" t="str">
            <v>LSDL</v>
          </cell>
          <cell r="C278" t="str">
            <v>新款双面勾锁(2001系列)</v>
          </cell>
          <cell r="D278" t="str">
            <v>套</v>
          </cell>
        </row>
        <row r="279">
          <cell r="B279" t="str">
            <v>LSSL</v>
          </cell>
          <cell r="C279" t="str">
            <v>彈簧勾鎖</v>
          </cell>
          <cell r="D279" t="str">
            <v>套</v>
          </cell>
        </row>
        <row r="280">
          <cell r="B280" t="str">
            <v>LSSL-13.5H</v>
          </cell>
          <cell r="C280" t="str">
            <v>彈簧勾鎖</v>
          </cell>
          <cell r="D280" t="str">
            <v>套</v>
          </cell>
        </row>
        <row r="281">
          <cell r="B281" t="str">
            <v>LSSL-17.5B</v>
          </cell>
          <cell r="C281" t="str">
            <v>彈簧勾鎖</v>
          </cell>
          <cell r="D281" t="str">
            <v>套</v>
          </cell>
        </row>
        <row r="282">
          <cell r="B282" t="str">
            <v>LSSL-17.5BH</v>
          </cell>
          <cell r="C282" t="str">
            <v>彈簧勾鎖</v>
          </cell>
          <cell r="D282" t="str">
            <v>套</v>
          </cell>
        </row>
        <row r="283">
          <cell r="B283" t="str">
            <v>LNIL</v>
          </cell>
          <cell r="C283" t="str">
            <v>彈簧勾鎖</v>
          </cell>
          <cell r="D283" t="str">
            <v>套</v>
          </cell>
        </row>
        <row r="284">
          <cell r="B284" t="str">
            <v>LNILH</v>
          </cell>
          <cell r="C284" t="str">
            <v>手动勾锁</v>
          </cell>
          <cell r="D284" t="str">
            <v>套</v>
          </cell>
        </row>
        <row r="285">
          <cell r="B285" t="str">
            <v>LNILD</v>
          </cell>
          <cell r="C285" t="str">
            <v>双面勾锁</v>
          </cell>
          <cell r="D285" t="str">
            <v>套</v>
          </cell>
        </row>
        <row r="286">
          <cell r="B286" t="str">
            <v>LNILDK</v>
          </cell>
          <cell r="C286" t="str">
            <v>双面勾锁</v>
          </cell>
          <cell r="D286" t="str">
            <v>套</v>
          </cell>
        </row>
        <row r="287">
          <cell r="B287" t="str">
            <v>LSSL-21S</v>
          </cell>
          <cell r="C287" t="str">
            <v>彈簧勾鎖</v>
          </cell>
          <cell r="D287" t="str">
            <v>套</v>
          </cell>
        </row>
        <row r="288">
          <cell r="B288" t="str">
            <v>LSSL-K</v>
          </cell>
          <cell r="C288" t="str">
            <v>弹簧勾锁锁扣</v>
          </cell>
          <cell r="D288" t="str">
            <v>只</v>
          </cell>
        </row>
        <row r="289">
          <cell r="B289" t="str">
            <v>KKA</v>
          </cell>
          <cell r="C289" t="str">
            <v>弹簧勾锁不锈钢扣片</v>
          </cell>
          <cell r="D289" t="str">
            <v>只</v>
          </cell>
        </row>
        <row r="290">
          <cell r="B290" t="str">
            <v>EA90-SK</v>
          </cell>
          <cell r="C290" t="str">
            <v>鸿恒基90趟门弹簧勾锁扣片</v>
          </cell>
          <cell r="D290" t="str">
            <v>只</v>
          </cell>
        </row>
        <row r="291">
          <cell r="B291" t="str">
            <v>LCA</v>
          </cell>
          <cell r="C291" t="str">
            <v>勾锁锁口</v>
          </cell>
          <cell r="D291" t="str">
            <v>只</v>
          </cell>
        </row>
        <row r="292">
          <cell r="B292" t="str">
            <v>LCA-JS</v>
          </cell>
          <cell r="C292" t="str">
            <v>金圣细锁口</v>
          </cell>
          <cell r="D292" t="str">
            <v>只</v>
          </cell>
        </row>
        <row r="293">
          <cell r="B293" t="str">
            <v>LSSL-PH</v>
          </cell>
          <cell r="C293" t="str">
            <v>弹黄勾锁铁勾</v>
          </cell>
          <cell r="D293" t="str">
            <v>只</v>
          </cell>
        </row>
        <row r="294">
          <cell r="B294" t="str">
            <v>RLSW-PN</v>
          </cell>
          <cell r="C294" t="str">
            <v>勾鎖螺絲</v>
          </cell>
          <cell r="D294" t="str">
            <v>只</v>
          </cell>
        </row>
        <row r="295">
          <cell r="B295" t="str">
            <v>RLSW-PN26</v>
          </cell>
          <cell r="C295" t="str">
            <v>M5 X 26MM 勾鎖螺絲</v>
          </cell>
          <cell r="D295" t="str">
            <v>只</v>
          </cell>
        </row>
        <row r="296">
          <cell r="B296" t="str">
            <v>RLSW-PN28</v>
          </cell>
          <cell r="C296" t="str">
            <v>M5 X 28MM 勾鎖螺絲</v>
          </cell>
          <cell r="D296" t="str">
            <v>只</v>
          </cell>
        </row>
        <row r="297">
          <cell r="B297" t="str">
            <v>RLSW-P5.5</v>
          </cell>
          <cell r="C297" t="str">
            <v>M5 X 5.5MM 勾鎖鐵勾螺絲</v>
          </cell>
          <cell r="D297" t="str">
            <v>只</v>
          </cell>
        </row>
        <row r="298">
          <cell r="B298" t="str">
            <v>RLSW-P#8</v>
          </cell>
          <cell r="C298" t="str">
            <v>#8 X 3/8" 勾鎖鎖口螺絲</v>
          </cell>
          <cell r="D298" t="str">
            <v>只</v>
          </cell>
        </row>
        <row r="299">
          <cell r="B299" t="str">
            <v>WICC-28</v>
          </cell>
          <cell r="C299" t="str">
            <v>勾鎖28MM鐵勾</v>
          </cell>
          <cell r="D299" t="str">
            <v>只</v>
          </cell>
        </row>
        <row r="300">
          <cell r="B300" t="str">
            <v>WMPTT-SDH-R</v>
          </cell>
          <cell r="C300" t="str">
            <v>MPTT趟门铁勾 - 电叻</v>
          </cell>
          <cell r="D300" t="str">
            <v>只</v>
          </cell>
        </row>
        <row r="301">
          <cell r="B301" t="str">
            <v>RLSW-BB</v>
          </cell>
          <cell r="C301" t="str">
            <v>勾鎖銅司套</v>
          </cell>
          <cell r="D301" t="str">
            <v>只</v>
          </cell>
        </row>
        <row r="302">
          <cell r="B302" t="str">
            <v>LBS-1</v>
          </cell>
          <cell r="C302" t="str">
            <v>勾鎖銅司套</v>
          </cell>
          <cell r="D302" t="str">
            <v>只</v>
          </cell>
        </row>
        <row r="304">
          <cell r="B304" t="str">
            <v xml:space="preserve">十三. </v>
          </cell>
          <cell r="C304" t="str">
            <v>門 / 窗暗插</v>
          </cell>
        </row>
        <row r="305">
          <cell r="B305" t="str">
            <v>LFBRT</v>
          </cell>
          <cell r="C305" t="str">
            <v>方面暗插</v>
          </cell>
          <cell r="D305" t="str">
            <v>套</v>
          </cell>
        </row>
        <row r="306">
          <cell r="B306" t="str">
            <v>LFB</v>
          </cell>
          <cell r="C306" t="str">
            <v>圓面暗插</v>
          </cell>
          <cell r="D306" t="str">
            <v>套</v>
          </cell>
        </row>
        <row r="307">
          <cell r="B307" t="str">
            <v>LFBSW</v>
          </cell>
          <cell r="C307" t="str">
            <v>闊面小暗插</v>
          </cell>
          <cell r="D307" t="str">
            <v>套</v>
          </cell>
        </row>
        <row r="308">
          <cell r="B308" t="str">
            <v>LFBSN</v>
          </cell>
          <cell r="C308" t="str">
            <v>小暗插(配钢枝)</v>
          </cell>
          <cell r="D308" t="str">
            <v>套</v>
          </cell>
        </row>
        <row r="309">
          <cell r="B309" t="str">
            <v>LFBSN</v>
          </cell>
          <cell r="C309" t="str">
            <v>小暗插(配铝枝)</v>
          </cell>
          <cell r="D309" t="str">
            <v>套</v>
          </cell>
        </row>
        <row r="310">
          <cell r="B310" t="str">
            <v>LFBSG</v>
          </cell>
          <cell r="C310" t="str">
            <v>拉巴式暗插</v>
          </cell>
          <cell r="D310" t="str">
            <v>套</v>
          </cell>
        </row>
        <row r="311">
          <cell r="B311" t="str">
            <v>LFBPM-L</v>
          </cell>
          <cell r="C311" t="str">
            <v>2018料拉巴坑暗插左</v>
          </cell>
          <cell r="D311" t="str">
            <v>套</v>
          </cell>
        </row>
        <row r="312">
          <cell r="B312" t="str">
            <v>LFBPM-R</v>
          </cell>
          <cell r="C312" t="str">
            <v>2018料拉巴坑暗插右</v>
          </cell>
          <cell r="D312" t="str">
            <v>套</v>
          </cell>
        </row>
        <row r="313">
          <cell r="B313" t="str">
            <v>LFBG</v>
          </cell>
          <cell r="C313" t="str">
            <v>拉巴坑直暗插A配件</v>
          </cell>
          <cell r="D313" t="str">
            <v>套</v>
          </cell>
        </row>
        <row r="314">
          <cell r="B314" t="str">
            <v>RALFBSALP</v>
          </cell>
          <cell r="C314" t="str">
            <v>细暗插梯枝</v>
          </cell>
          <cell r="D314" t="str">
            <v>套</v>
          </cell>
        </row>
        <row r="315">
          <cell r="B315" t="str">
            <v>RLFBS-ZRZP150</v>
          </cell>
          <cell r="C315" t="str">
            <v>150MM长直枝</v>
          </cell>
          <cell r="D315" t="str">
            <v>支</v>
          </cell>
        </row>
        <row r="316">
          <cell r="B316" t="str">
            <v>RLFB-P</v>
          </cell>
          <cell r="C316" t="str">
            <v xml:space="preserve">暗插直枝 - 电彩 </v>
          </cell>
          <cell r="D316" t="str">
            <v>支</v>
          </cell>
        </row>
        <row r="318">
          <cell r="B318" t="str">
            <v>BZL16-L</v>
          </cell>
          <cell r="C318" t="str">
            <v>防風鎖16MM左手</v>
          </cell>
          <cell r="D318" t="str">
            <v>只</v>
          </cell>
        </row>
        <row r="319">
          <cell r="B319" t="str">
            <v>BZL16-R</v>
          </cell>
          <cell r="C319" t="str">
            <v>防風鎖16MM右手</v>
          </cell>
          <cell r="D319" t="str">
            <v>只</v>
          </cell>
        </row>
        <row r="320">
          <cell r="B320" t="str">
            <v>BZL19-L</v>
          </cell>
          <cell r="C320" t="str">
            <v>防風鎖19MM左手</v>
          </cell>
          <cell r="D320" t="str">
            <v>只</v>
          </cell>
        </row>
        <row r="321">
          <cell r="B321" t="str">
            <v>BZL19-R</v>
          </cell>
          <cell r="C321" t="str">
            <v>防風鎖19MM右手</v>
          </cell>
          <cell r="D321" t="str">
            <v>只</v>
          </cell>
        </row>
        <row r="322">
          <cell r="B322" t="str">
            <v>BZLK</v>
          </cell>
          <cell r="C322" t="str">
            <v>防風鎖匙</v>
          </cell>
          <cell r="D322" t="str">
            <v>条</v>
          </cell>
        </row>
        <row r="324">
          <cell r="B324" t="str">
            <v>CLK-L</v>
          </cell>
          <cell r="C324" t="str">
            <v>耳仔鎖左手</v>
          </cell>
          <cell r="D324" t="str">
            <v>只</v>
          </cell>
        </row>
        <row r="325">
          <cell r="B325" t="str">
            <v>CLK-R</v>
          </cell>
          <cell r="C325" t="str">
            <v>耳仔鎖右手</v>
          </cell>
          <cell r="D325" t="str">
            <v>只</v>
          </cell>
        </row>
        <row r="327">
          <cell r="B327" t="str">
            <v>CLKL-L</v>
          </cell>
          <cell r="C327" t="str">
            <v>大耳仔鎖左手</v>
          </cell>
          <cell r="D327" t="str">
            <v>只</v>
          </cell>
        </row>
        <row r="328">
          <cell r="B328" t="str">
            <v>CLKL-R</v>
          </cell>
          <cell r="C328" t="str">
            <v>大耳仔鎖右手</v>
          </cell>
          <cell r="D328" t="str">
            <v>只</v>
          </cell>
        </row>
        <row r="330">
          <cell r="B330" t="str">
            <v>CLKWLP-L</v>
          </cell>
          <cell r="C330" t="str">
            <v>紅綠點按鈕耳仔鎖左手</v>
          </cell>
          <cell r="D330" t="str">
            <v>只</v>
          </cell>
        </row>
        <row r="331">
          <cell r="B331" t="str">
            <v>CLKWLP-R</v>
          </cell>
          <cell r="C331" t="str">
            <v>紅綠點按鈕耳仔鎖右手</v>
          </cell>
          <cell r="D331" t="str">
            <v>只</v>
          </cell>
        </row>
        <row r="333">
          <cell r="B333" t="str">
            <v>CLKK-L</v>
          </cell>
          <cell r="C333" t="str">
            <v>带锁耳仔锁左手</v>
          </cell>
          <cell r="D333" t="str">
            <v>只</v>
          </cell>
        </row>
        <row r="334">
          <cell r="B334" t="str">
            <v>CLKK-R</v>
          </cell>
          <cell r="C334" t="str">
            <v>带锁耳仔锁右手</v>
          </cell>
          <cell r="D334" t="str">
            <v>只</v>
          </cell>
        </row>
        <row r="336">
          <cell r="B336" t="str">
            <v>CLR-L</v>
          </cell>
          <cell r="C336" t="str">
            <v>LR型月牙锁左手</v>
          </cell>
          <cell r="D336" t="str">
            <v>只</v>
          </cell>
        </row>
        <row r="337">
          <cell r="B337" t="str">
            <v>CLR-R</v>
          </cell>
          <cell r="C337" t="str">
            <v>LR型月牙锁右手</v>
          </cell>
          <cell r="D337" t="str">
            <v>只</v>
          </cell>
        </row>
        <row r="338">
          <cell r="B338" t="str">
            <v>CLR32-L</v>
          </cell>
          <cell r="C338" t="str">
            <v>LR型月牙锁左手</v>
          </cell>
          <cell r="D338" t="str">
            <v>只</v>
          </cell>
        </row>
        <row r="339">
          <cell r="B339" t="str">
            <v>CLR32-R</v>
          </cell>
          <cell r="C339" t="str">
            <v>LR型月牙锁右手</v>
          </cell>
          <cell r="D339" t="str">
            <v>只</v>
          </cell>
        </row>
        <row r="340">
          <cell r="B340" t="str">
            <v>CLRS-L</v>
          </cell>
          <cell r="C340" t="str">
            <v>LRS型月牙锁左手</v>
          </cell>
          <cell r="D340" t="str">
            <v>只</v>
          </cell>
        </row>
        <row r="341">
          <cell r="B341" t="str">
            <v>CLRS-R</v>
          </cell>
          <cell r="C341" t="str">
            <v>LRS型月牙锁右手</v>
          </cell>
          <cell r="D341" t="str">
            <v>只</v>
          </cell>
        </row>
        <row r="342">
          <cell r="B342" t="str">
            <v>CLRS-L-50</v>
          </cell>
          <cell r="C342" t="str">
            <v>LRS型月牙锁左手</v>
          </cell>
          <cell r="D342" t="str">
            <v>只</v>
          </cell>
        </row>
        <row r="343">
          <cell r="B343" t="str">
            <v>CLRS-R-50</v>
          </cell>
          <cell r="C343" t="str">
            <v>LRS型月牙锁右手</v>
          </cell>
          <cell r="D343" t="str">
            <v>只</v>
          </cell>
        </row>
        <row r="344">
          <cell r="B344" t="str">
            <v>CLRSK-L</v>
          </cell>
          <cell r="C344" t="str">
            <v>LRS型月牙锁(带锁)左手</v>
          </cell>
          <cell r="D344" t="str">
            <v>只</v>
          </cell>
        </row>
        <row r="345">
          <cell r="B345" t="str">
            <v>CLRSK-R</v>
          </cell>
          <cell r="C345" t="str">
            <v>LRS型月牙锁(带锁)右手</v>
          </cell>
          <cell r="D345" t="str">
            <v>只</v>
          </cell>
        </row>
        <row r="346">
          <cell r="B346" t="str">
            <v>CLRSK-L-50</v>
          </cell>
          <cell r="C346" t="str">
            <v>LRS型月牙锁左手</v>
          </cell>
          <cell r="D346" t="str">
            <v>只</v>
          </cell>
        </row>
        <row r="347">
          <cell r="B347" t="str">
            <v>CLRSK-R-50</v>
          </cell>
          <cell r="C347" t="str">
            <v>LRS型月牙锁右手</v>
          </cell>
          <cell r="D347" t="str">
            <v>只</v>
          </cell>
        </row>
        <row r="348">
          <cell r="B348" t="str">
            <v>K2001D</v>
          </cell>
          <cell r="C348" t="str">
            <v>月牙锁 - 锁扣(14.2 X 42.7)</v>
          </cell>
          <cell r="D348" t="str">
            <v>只</v>
          </cell>
        </row>
        <row r="349">
          <cell r="B349" t="str">
            <v>K8081S</v>
          </cell>
          <cell r="C349" t="str">
            <v>月牙锁 - 锁扣(14.2 X 42.7)</v>
          </cell>
          <cell r="D349" t="str">
            <v>只</v>
          </cell>
        </row>
        <row r="350">
          <cell r="B350" t="str">
            <v>K2001-2MMS</v>
          </cell>
          <cell r="C350" t="str">
            <v>月牙锁 - 锁扣(18.8 X 42.7)</v>
          </cell>
          <cell r="D350" t="str">
            <v>只</v>
          </cell>
        </row>
        <row r="351">
          <cell r="B351" t="str">
            <v>K2001-2MMD</v>
          </cell>
          <cell r="C351" t="str">
            <v>月牙锁 - 锁扣(17.3 X 42.7)</v>
          </cell>
          <cell r="D351" t="str">
            <v>只</v>
          </cell>
        </row>
        <row r="352">
          <cell r="B352" t="str">
            <v>K2001S</v>
          </cell>
          <cell r="C352" t="str">
            <v>月牙锁 - 锁扣(17 X 42.7)</v>
          </cell>
          <cell r="D352" t="str">
            <v>只</v>
          </cell>
        </row>
        <row r="353">
          <cell r="B353" t="str">
            <v>K2000S</v>
          </cell>
          <cell r="C353" t="str">
            <v>月牙锁 - 锁扣(17.2 X 42.7)</v>
          </cell>
          <cell r="D353" t="str">
            <v>只</v>
          </cell>
        </row>
        <row r="354">
          <cell r="B354" t="str">
            <v>K2000D</v>
          </cell>
          <cell r="C354" t="str">
            <v>月牙锁 - 锁扣(17.3 X 42.7)</v>
          </cell>
          <cell r="D354" t="str">
            <v>只</v>
          </cell>
        </row>
        <row r="355">
          <cell r="B355" t="str">
            <v>K757(80)S</v>
          </cell>
          <cell r="C355" t="str">
            <v>月牙锁 - 锁扣(15.5 X 40.7)</v>
          </cell>
          <cell r="D355" t="str">
            <v>只</v>
          </cell>
        </row>
        <row r="356">
          <cell r="B356" t="str">
            <v>K828SA</v>
          </cell>
          <cell r="C356" t="str">
            <v>月牙锁 - 锁扣(17.3 X 38.7)</v>
          </cell>
          <cell r="D356" t="str">
            <v>只</v>
          </cell>
        </row>
        <row r="357">
          <cell r="B357" t="str">
            <v>K828S</v>
          </cell>
          <cell r="C357" t="str">
            <v>月牙锁 - 锁扣(17.3 X 47.9)</v>
          </cell>
          <cell r="D357" t="str">
            <v>只</v>
          </cell>
        </row>
        <row r="358">
          <cell r="B358" t="str">
            <v>K828D</v>
          </cell>
          <cell r="C358" t="str">
            <v>月牙锁 - 锁扣(17.3 X 47.9)</v>
          </cell>
          <cell r="D358" t="str">
            <v>只</v>
          </cell>
        </row>
        <row r="359">
          <cell r="B359" t="str">
            <v>K8801</v>
          </cell>
          <cell r="C359" t="str">
            <v>月牙锁 - 锁扣(30 X 46.2)</v>
          </cell>
          <cell r="D359" t="str">
            <v>只</v>
          </cell>
        </row>
        <row r="361">
          <cell r="B361" t="str">
            <v xml:space="preserve">十九. </v>
          </cell>
          <cell r="C361" t="str">
            <v>38 45 50 系列鋁窗多點鎖</v>
          </cell>
        </row>
        <row r="362">
          <cell r="B362" t="str">
            <v>MCL17-L</v>
          </cell>
          <cell r="C362" t="str">
            <v>CL17不帶按鈕多點鎖左手</v>
          </cell>
          <cell r="D362" t="str">
            <v>只</v>
          </cell>
        </row>
        <row r="363">
          <cell r="B363" t="str">
            <v>MCL17-R</v>
          </cell>
          <cell r="C363" t="str">
            <v>CL17不帶按鈕多點鎖右手</v>
          </cell>
          <cell r="D363" t="str">
            <v>只</v>
          </cell>
        </row>
        <row r="364">
          <cell r="B364" t="str">
            <v>MCL17P-L</v>
          </cell>
          <cell r="C364" t="str">
            <v>CL17帶按鈕多點鎖左手</v>
          </cell>
          <cell r="D364" t="str">
            <v>只</v>
          </cell>
        </row>
        <row r="365">
          <cell r="B365" t="str">
            <v>MCL17P-R</v>
          </cell>
          <cell r="C365" t="str">
            <v>CL17帶按鈕多點鎖右手</v>
          </cell>
          <cell r="D365" t="str">
            <v>只</v>
          </cell>
        </row>
        <row r="366">
          <cell r="B366" t="str">
            <v>MCL17K-L</v>
          </cell>
          <cell r="C366" t="str">
            <v>CL17帶鎖匙多點鎖左手</v>
          </cell>
          <cell r="D366" t="str">
            <v>只</v>
          </cell>
        </row>
        <row r="367">
          <cell r="B367" t="str">
            <v>MCL17K-R</v>
          </cell>
          <cell r="C367" t="str">
            <v>CL17帶鎖匙多點鎖右手</v>
          </cell>
          <cell r="D367" t="str">
            <v>只</v>
          </cell>
        </row>
        <row r="368">
          <cell r="B368">
            <v>5001</v>
          </cell>
          <cell r="C368" t="str">
            <v>5001多點鎖傳動器</v>
          </cell>
          <cell r="D368" t="str">
            <v>只</v>
          </cell>
        </row>
        <row r="369">
          <cell r="B369" t="str">
            <v>5001R</v>
          </cell>
          <cell r="C369" t="str">
            <v>5001R多點鎖傳動器</v>
          </cell>
          <cell r="D369" t="str">
            <v>只</v>
          </cell>
        </row>
        <row r="370">
          <cell r="B370" t="str">
            <v>5001HR</v>
          </cell>
          <cell r="C370" t="str">
            <v>5001RH多點鎖傳動器</v>
          </cell>
          <cell r="D370" t="str">
            <v>只</v>
          </cell>
        </row>
        <row r="371">
          <cell r="B371" t="str">
            <v>5001HR-18</v>
          </cell>
          <cell r="C371" t="str">
            <v>5001RH多點鎖傳動器(行程18)</v>
          </cell>
          <cell r="D371" t="str">
            <v>只</v>
          </cell>
        </row>
        <row r="372">
          <cell r="B372" t="str">
            <v>9K-10207</v>
          </cell>
          <cell r="C372" t="str">
            <v>9K多點鎖拉巴傍坐</v>
          </cell>
          <cell r="D372" t="str">
            <v>只</v>
          </cell>
        </row>
        <row r="373">
          <cell r="B373" t="str">
            <v>9K-10217</v>
          </cell>
          <cell r="C373" t="str">
            <v>锁口座</v>
          </cell>
          <cell r="D373" t="str">
            <v>只</v>
          </cell>
        </row>
        <row r="374">
          <cell r="B374" t="str">
            <v>KPI02</v>
          </cell>
          <cell r="C374" t="str">
            <v>38料多點鎖拉巴傍坐</v>
          </cell>
          <cell r="D374" t="str">
            <v>只</v>
          </cell>
        </row>
        <row r="375">
          <cell r="B375" t="str">
            <v>KPI06</v>
          </cell>
          <cell r="C375" t="str">
            <v>40料多點鎖拉巴傍坐</v>
          </cell>
          <cell r="D375" t="str">
            <v>只</v>
          </cell>
        </row>
        <row r="376">
          <cell r="B376" t="str">
            <v>KPI06-2</v>
          </cell>
          <cell r="C376" t="str">
            <v xml:space="preserve">40料多點鎖拉巴傍坐(33.8MM) </v>
          </cell>
          <cell r="D376" t="str">
            <v>只</v>
          </cell>
        </row>
        <row r="377">
          <cell r="B377" t="str">
            <v>KPI06-4.8</v>
          </cell>
          <cell r="C377" t="str">
            <v>40料多點鎖拉巴傍坐(4.8)</v>
          </cell>
          <cell r="D377" t="str">
            <v>只</v>
          </cell>
        </row>
        <row r="378">
          <cell r="B378" t="str">
            <v>KSFE-S</v>
          </cell>
          <cell r="C378" t="str">
            <v>远东多点锁拉巴傍坐</v>
          </cell>
          <cell r="D378" t="str">
            <v>只</v>
          </cell>
        </row>
        <row r="379">
          <cell r="B379" t="str">
            <v>YKKHK-5002</v>
          </cell>
          <cell r="C379" t="str">
            <v>50料多點鎖拉巴傍坐</v>
          </cell>
          <cell r="D379" t="str">
            <v>只</v>
          </cell>
        </row>
        <row r="380">
          <cell r="B380" t="str">
            <v>KPO03</v>
          </cell>
          <cell r="C380" t="str">
            <v>38料多點鎖鎖口</v>
          </cell>
          <cell r="D380" t="str">
            <v>只</v>
          </cell>
        </row>
        <row r="381">
          <cell r="B381" t="str">
            <v>KPO04</v>
          </cell>
          <cell r="C381" t="str">
            <v>40料多點鎖鎖口</v>
          </cell>
          <cell r="D381" t="str">
            <v>只</v>
          </cell>
        </row>
        <row r="382">
          <cell r="B382" t="str">
            <v>YKKHK-5003</v>
          </cell>
          <cell r="C382" t="str">
            <v>50料多點鎖鎖口</v>
          </cell>
          <cell r="D382" t="str">
            <v>只</v>
          </cell>
        </row>
        <row r="383">
          <cell r="B383" t="str">
            <v>RPTO08SSLHO</v>
          </cell>
          <cell r="C383" t="str">
            <v>多點鎖不銹鋼鍋釘</v>
          </cell>
          <cell r="D383" t="str">
            <v>只</v>
          </cell>
        </row>
        <row r="384">
          <cell r="B384" t="str">
            <v>RPTO07CULHO</v>
          </cell>
          <cell r="C384" t="str">
            <v>多點鎖銅司套</v>
          </cell>
          <cell r="D384" t="str">
            <v>只</v>
          </cell>
        </row>
        <row r="385">
          <cell r="B385" t="str">
            <v>RYKKHK-5004A</v>
          </cell>
          <cell r="C385" t="str">
            <v>50料多點鎖不銹鋼鍋釘</v>
          </cell>
          <cell r="D385" t="str">
            <v>只</v>
          </cell>
        </row>
        <row r="386">
          <cell r="B386" t="str">
            <v>RYKKHK-5004B</v>
          </cell>
          <cell r="C386" t="str">
            <v>50料多點鎖銅司套</v>
          </cell>
          <cell r="D386" t="str">
            <v>只</v>
          </cell>
        </row>
        <row r="387">
          <cell r="B387" t="str">
            <v>GBN40</v>
          </cell>
          <cell r="C387" t="str">
            <v>GBN40多點鎖傳動器</v>
          </cell>
          <cell r="D387" t="str">
            <v>只</v>
          </cell>
        </row>
        <row r="388">
          <cell r="B388" t="str">
            <v>GBN50</v>
          </cell>
          <cell r="C388" t="str">
            <v>GBN50多點鎖傳動器</v>
          </cell>
          <cell r="D388" t="str">
            <v>只</v>
          </cell>
        </row>
        <row r="389">
          <cell r="B389" t="str">
            <v>GBTR</v>
          </cell>
          <cell r="C389" t="str">
            <v>9K多點鎖傳動器</v>
          </cell>
          <cell r="D389" t="str">
            <v>只</v>
          </cell>
        </row>
        <row r="390">
          <cell r="B390" t="str">
            <v>9K-10211</v>
          </cell>
          <cell r="C390" t="str">
            <v>9K多點鎖傳動器</v>
          </cell>
          <cell r="D390" t="str">
            <v>只</v>
          </cell>
        </row>
        <row r="391">
          <cell r="B391" t="str">
            <v>GBP18</v>
          </cell>
          <cell r="C391" t="str">
            <v>HF型多點鎖傳動器</v>
          </cell>
          <cell r="D391" t="str">
            <v>只</v>
          </cell>
        </row>
        <row r="392">
          <cell r="B392" t="str">
            <v>GTAO</v>
          </cell>
          <cell r="C392" t="str">
            <v>平收單向傳動器</v>
          </cell>
          <cell r="D392" t="str">
            <v>只</v>
          </cell>
        </row>
        <row r="393">
          <cell r="B393" t="str">
            <v>GTAO-43</v>
          </cell>
          <cell r="C393" t="str">
            <v>平收單向傳動器</v>
          </cell>
          <cell r="D393" t="str">
            <v>只</v>
          </cell>
        </row>
        <row r="394">
          <cell r="B394" t="str">
            <v>GTAO25</v>
          </cell>
          <cell r="C394" t="str">
            <v>平收單向傳動器</v>
          </cell>
          <cell r="D394" t="str">
            <v>只</v>
          </cell>
        </row>
        <row r="395">
          <cell r="B395" t="str">
            <v>GTAO25-43</v>
          </cell>
          <cell r="C395" t="str">
            <v>平收單向傳動器(43孔)</v>
          </cell>
          <cell r="D395" t="str">
            <v>只</v>
          </cell>
        </row>
        <row r="396">
          <cell r="B396" t="str">
            <v>GTGC18</v>
          </cell>
          <cell r="C396" t="str">
            <v>平收单向传动盒</v>
          </cell>
          <cell r="D396" t="str">
            <v>只</v>
          </cell>
        </row>
        <row r="399">
          <cell r="B399" t="str">
            <v>GDFM</v>
          </cell>
          <cell r="C399" t="str">
            <v>平收双向传动盒</v>
          </cell>
          <cell r="D399" t="str">
            <v>只</v>
          </cell>
        </row>
        <row r="400">
          <cell r="B400" t="str">
            <v>GDFM-50</v>
          </cell>
          <cell r="C400" t="str">
            <v>平收双向传动盒(50孔位)</v>
          </cell>
          <cell r="D400" t="str">
            <v>只</v>
          </cell>
        </row>
        <row r="401">
          <cell r="B401" t="str">
            <v xml:space="preserve">二十. </v>
          </cell>
          <cell r="C401" t="str">
            <v>40 50 系列平開式多點鎖(帶安裝鎖溝鋁材使用)</v>
          </cell>
        </row>
        <row r="402">
          <cell r="B402" t="str">
            <v>MPLHAC</v>
          </cell>
          <cell r="C402" t="str">
            <v>方軸多點鎖執手</v>
          </cell>
          <cell r="D402" t="str">
            <v>只</v>
          </cell>
        </row>
        <row r="403">
          <cell r="B403" t="str">
            <v>ACGBR</v>
          </cell>
          <cell r="C403" t="str">
            <v>單向傳動器 - 凹凸連接型</v>
          </cell>
          <cell r="D403" t="str">
            <v>只</v>
          </cell>
        </row>
        <row r="404">
          <cell r="B404" t="str">
            <v>ACGBL</v>
          </cell>
          <cell r="C404" t="str">
            <v>單向傳動器 - 凹凸連接型</v>
          </cell>
          <cell r="D404" t="str">
            <v>只</v>
          </cell>
        </row>
        <row r="405">
          <cell r="B405" t="str">
            <v>ACGBP</v>
          </cell>
          <cell r="C405" t="str">
            <v>單向傳動器 - 圓扣連接型</v>
          </cell>
          <cell r="D405" t="str">
            <v>只</v>
          </cell>
        </row>
        <row r="406">
          <cell r="B406" t="str">
            <v>CTJL</v>
          </cell>
          <cell r="C406" t="str">
            <v>轉角傳動器 - 凹凸連接型</v>
          </cell>
          <cell r="D406" t="str">
            <v>只</v>
          </cell>
        </row>
        <row r="407">
          <cell r="B407" t="str">
            <v>KMPR-B</v>
          </cell>
          <cell r="C407" t="str">
            <v>多點鎖銅滾珠鎖扣</v>
          </cell>
          <cell r="D407" t="str">
            <v>只</v>
          </cell>
        </row>
        <row r="408">
          <cell r="B408" t="str">
            <v>KMPR-GF</v>
          </cell>
          <cell r="C408" t="str">
            <v>多點鎖玻纖尼龍滾珠鎖扣</v>
          </cell>
          <cell r="D408" t="str">
            <v>只</v>
          </cell>
        </row>
        <row r="409">
          <cell r="B409" t="str">
            <v>CLB</v>
          </cell>
          <cell r="C409" t="str">
            <v>多點鎖凹型接駁鎖心</v>
          </cell>
          <cell r="D409" t="str">
            <v>只</v>
          </cell>
        </row>
        <row r="410">
          <cell r="B410" t="str">
            <v>CLBT</v>
          </cell>
          <cell r="C410" t="str">
            <v>多點鎖凹凸型接駁鎖心</v>
          </cell>
          <cell r="D410" t="str">
            <v>只</v>
          </cell>
        </row>
        <row r="411">
          <cell r="B411" t="str">
            <v xml:space="preserve">二十二. </v>
          </cell>
          <cell r="C411" t="str">
            <v>頂懸式多點鎖(單/雙向鎖 - 圓釘接駁)</v>
          </cell>
        </row>
        <row r="412">
          <cell r="B412" t="str">
            <v>MPLS-KH</v>
          </cell>
          <cell r="C412" t="str">
            <v>LS多点锁单向型执手KH座</v>
          </cell>
          <cell r="D412" t="str">
            <v>只</v>
          </cell>
        </row>
        <row r="413">
          <cell r="B413" t="str">
            <v>MPLS-RT</v>
          </cell>
          <cell r="C413" t="str">
            <v>LS多点锁单向型执手RT座</v>
          </cell>
          <cell r="D413" t="str">
            <v>只</v>
          </cell>
        </row>
        <row r="414">
          <cell r="B414" t="str">
            <v>MPLS-FR</v>
          </cell>
          <cell r="C414" t="str">
            <v>LS多点锁单向型执手FR座</v>
          </cell>
          <cell r="D414" t="str">
            <v>只</v>
          </cell>
        </row>
        <row r="415">
          <cell r="B415" t="str">
            <v>MPLM-KH</v>
          </cell>
          <cell r="C415" t="str">
            <v>LM多点锁单向型执手KH座</v>
          </cell>
          <cell r="D415" t="str">
            <v>只</v>
          </cell>
        </row>
        <row r="416">
          <cell r="B416" t="str">
            <v>MPLM-RT</v>
          </cell>
          <cell r="C416" t="str">
            <v>LM多点锁单向型执手RT座</v>
          </cell>
          <cell r="D416" t="str">
            <v>只</v>
          </cell>
        </row>
        <row r="417">
          <cell r="B417" t="str">
            <v>MPLM-FR</v>
          </cell>
          <cell r="C417" t="str">
            <v>LM多点锁单向型执手FR座</v>
          </cell>
          <cell r="D417" t="str">
            <v>只</v>
          </cell>
        </row>
        <row r="418">
          <cell r="B418" t="str">
            <v>MPLRH</v>
          </cell>
          <cell r="C418" t="str">
            <v>多點鎖手柄</v>
          </cell>
          <cell r="D418" t="str">
            <v>只</v>
          </cell>
        </row>
        <row r="419">
          <cell r="B419" t="str">
            <v>MPLRS</v>
          </cell>
          <cell r="C419" t="str">
            <v>多點鎖單向鎖盒</v>
          </cell>
          <cell r="D419" t="str">
            <v>只</v>
          </cell>
        </row>
        <row r="420">
          <cell r="B420" t="str">
            <v>MPLRM</v>
          </cell>
          <cell r="C420" t="str">
            <v>多點鎖雙向鎖盒</v>
          </cell>
          <cell r="D420" t="str">
            <v>只</v>
          </cell>
        </row>
        <row r="421">
          <cell r="B421" t="str">
            <v>MPLM</v>
          </cell>
          <cell r="C421" t="str">
            <v>多點鎖手柄連雙向鎖盒</v>
          </cell>
          <cell r="D421" t="str">
            <v>只</v>
          </cell>
        </row>
        <row r="422">
          <cell r="B422" t="str">
            <v>MPLS</v>
          </cell>
          <cell r="C422" t="str">
            <v>多點鎖手柄連單向鎖盒</v>
          </cell>
          <cell r="D422" t="str">
            <v>只</v>
          </cell>
        </row>
        <row r="423">
          <cell r="B423" t="str">
            <v>CTJP</v>
          </cell>
          <cell r="C423" t="str">
            <v>轉角傳動角 - 圓釘型</v>
          </cell>
          <cell r="D423" t="str">
            <v>只</v>
          </cell>
        </row>
        <row r="424">
          <cell r="B424" t="str">
            <v>ZCTP-L</v>
          </cell>
          <cell r="C424" t="str">
            <v>左轉角傳動器 - 圓釘型</v>
          </cell>
          <cell r="D424" t="str">
            <v>只</v>
          </cell>
        </row>
        <row r="425">
          <cell r="B425" t="str">
            <v>ZCTP</v>
          </cell>
          <cell r="C425" t="str">
            <v>轉角傳動器 - 圓釘型</v>
          </cell>
          <cell r="D425" t="str">
            <v>只</v>
          </cell>
        </row>
        <row r="426">
          <cell r="B426" t="str">
            <v>ZCTP-R</v>
          </cell>
          <cell r="C426" t="str">
            <v>右轉角傳動器 - 圓釘型</v>
          </cell>
          <cell r="D426" t="str">
            <v>只</v>
          </cell>
        </row>
        <row r="427">
          <cell r="B427" t="str">
            <v>ZCTL-L</v>
          </cell>
          <cell r="C427" t="str">
            <v>左轉角傳動器 - 凹凸連接型</v>
          </cell>
          <cell r="D427" t="str">
            <v>只</v>
          </cell>
        </row>
        <row r="428">
          <cell r="B428" t="str">
            <v>ZCTL-R</v>
          </cell>
          <cell r="C428" t="str">
            <v>右轉角傳動器 - 凹凸連接型</v>
          </cell>
          <cell r="D428" t="str">
            <v>只</v>
          </cell>
        </row>
        <row r="429">
          <cell r="B429" t="str">
            <v>CLB</v>
          </cell>
          <cell r="C429" t="str">
            <v>多點鎖凹型接駁鎖心</v>
          </cell>
          <cell r="D429" t="str">
            <v>只</v>
          </cell>
        </row>
        <row r="430">
          <cell r="B430" t="str">
            <v>CLBT</v>
          </cell>
          <cell r="C430" t="str">
            <v>多點鎖凹凸型接駁鎖心</v>
          </cell>
          <cell r="D430" t="str">
            <v>只</v>
          </cell>
        </row>
        <row r="431">
          <cell r="B431" t="str">
            <v>KMPR-B</v>
          </cell>
          <cell r="C431" t="str">
            <v>多點鎖銅滾珠鎖扣</v>
          </cell>
          <cell r="D431" t="str">
            <v>只</v>
          </cell>
        </row>
        <row r="432">
          <cell r="B432" t="str">
            <v>KMPR-GF</v>
          </cell>
          <cell r="C432" t="str">
            <v>多點鎖玻纖尼龍滾珠鎖扣</v>
          </cell>
          <cell r="D432" t="str">
            <v>只</v>
          </cell>
        </row>
        <row r="433">
          <cell r="B433" t="str">
            <v>ACRP-8</v>
          </cell>
          <cell r="C433" t="str">
            <v>多點鎖8MM高銅滾軸鎖珠</v>
          </cell>
          <cell r="D433" t="str">
            <v>只</v>
          </cell>
        </row>
        <row r="434">
          <cell r="B434" t="str">
            <v>ACRP-10</v>
          </cell>
          <cell r="C434" t="str">
            <v>多點鎖10MM高銅滾軸鎖珠</v>
          </cell>
          <cell r="D434" t="str">
            <v>只</v>
          </cell>
        </row>
        <row r="435">
          <cell r="B435" t="str">
            <v>ACRP-11</v>
          </cell>
          <cell r="C435" t="str">
            <v>多點鎖11MM高銅滾軸鎖珠</v>
          </cell>
          <cell r="D435" t="str">
            <v>只</v>
          </cell>
        </row>
        <row r="436">
          <cell r="B436" t="str">
            <v>9K-10208</v>
          </cell>
          <cell r="C436" t="str">
            <v>多點鎖11MM高銅滾軸鎖珠</v>
          </cell>
          <cell r="D436" t="str">
            <v>只</v>
          </cell>
        </row>
        <row r="437">
          <cell r="B437" t="str">
            <v>ACRP</v>
          </cell>
          <cell r="C437" t="str">
            <v>多點鎖11.7MM高銅滾軸鎖珠</v>
          </cell>
          <cell r="D437" t="str">
            <v>只</v>
          </cell>
        </row>
        <row r="438">
          <cell r="B438" t="str">
            <v>ACRP-13.5</v>
          </cell>
          <cell r="C438" t="str">
            <v>多點鎖13.5MM高銅滾軸鎖珠</v>
          </cell>
          <cell r="D438" t="str">
            <v>只</v>
          </cell>
        </row>
        <row r="439">
          <cell r="B439" t="str">
            <v>CTSC</v>
          </cell>
          <cell r="C439" t="str">
            <v>多點鎖13.5MM高銅滾軸鎖珠</v>
          </cell>
          <cell r="D439" t="str">
            <v>只</v>
          </cell>
        </row>
        <row r="440">
          <cell r="B440" t="str">
            <v>ACRP-14.5</v>
          </cell>
          <cell r="C440" t="str">
            <v>多點鎖14.5MM高銅滾軸鎖珠</v>
          </cell>
          <cell r="D440" t="str">
            <v>只</v>
          </cell>
        </row>
        <row r="441">
          <cell r="B441" t="str">
            <v>ACRP-15</v>
          </cell>
          <cell r="C441" t="str">
            <v>多點鎖15MM高銅滾軸鎖珠</v>
          </cell>
          <cell r="D441" t="str">
            <v>只</v>
          </cell>
        </row>
        <row r="442">
          <cell r="B442" t="str">
            <v>ACRP-17.5</v>
          </cell>
          <cell r="C442" t="str">
            <v>多點鎖17.5MM高銅滾軸鎖珠</v>
          </cell>
          <cell r="D442" t="str">
            <v>只</v>
          </cell>
        </row>
        <row r="443">
          <cell r="B443" t="str">
            <v>ACRP-21.5</v>
          </cell>
          <cell r="C443" t="str">
            <v>多點鎖21.5MM高銅滾軸鎖珠</v>
          </cell>
          <cell r="D443" t="str">
            <v>只</v>
          </cell>
        </row>
        <row r="444">
          <cell r="B444" t="str">
            <v>ADRB</v>
          </cell>
          <cell r="C444" t="str">
            <v>可调锁珠</v>
          </cell>
          <cell r="D444" t="str">
            <v>只</v>
          </cell>
        </row>
        <row r="446">
          <cell r="B446" t="str">
            <v>KMPO</v>
          </cell>
          <cell r="C446" t="str">
            <v>多點鎖外鎖型鎖扣</v>
          </cell>
          <cell r="D446" t="str">
            <v>只</v>
          </cell>
        </row>
        <row r="447">
          <cell r="B447" t="str">
            <v>KMPI</v>
          </cell>
          <cell r="C447" t="str">
            <v>多點鎖內鎖型鎖扣</v>
          </cell>
          <cell r="D447" t="str">
            <v>只</v>
          </cell>
        </row>
        <row r="448">
          <cell r="B448" t="str">
            <v>ACK-C-11</v>
          </cell>
          <cell r="C448" t="str">
            <v>多點鎖11MM高正鎖扣</v>
          </cell>
          <cell r="D448" t="str">
            <v>只</v>
          </cell>
        </row>
        <row r="449">
          <cell r="B449" t="str">
            <v>ACK-C-10.5</v>
          </cell>
          <cell r="C449" t="str">
            <v>多點鎖10.5MM高正鎖扣</v>
          </cell>
          <cell r="D449" t="str">
            <v>只</v>
          </cell>
        </row>
        <row r="450">
          <cell r="B450" t="str">
            <v>ACK-C-9.5</v>
          </cell>
          <cell r="C450" t="str">
            <v>多點鎖10.5MM高正鎖扣</v>
          </cell>
          <cell r="D450" t="str">
            <v>只</v>
          </cell>
        </row>
        <row r="452">
          <cell r="B452" t="str">
            <v>9K-10206</v>
          </cell>
          <cell r="C452" t="str">
            <v>多點鎖9.5MM高鎖扣</v>
          </cell>
          <cell r="D452" t="str">
            <v>只</v>
          </cell>
        </row>
        <row r="453">
          <cell r="B453" t="str">
            <v>9K-10209-5-12</v>
          </cell>
          <cell r="C453" t="str">
            <v>多點鎖12MM高鎖扣</v>
          </cell>
          <cell r="D453" t="str">
            <v>只</v>
          </cell>
        </row>
        <row r="454">
          <cell r="B454" t="str">
            <v>9K-10209-5-14</v>
          </cell>
          <cell r="C454" t="str">
            <v>多點鎖14MM高鎖扣</v>
          </cell>
          <cell r="D454" t="str">
            <v>只</v>
          </cell>
        </row>
        <row r="455">
          <cell r="B455" t="str">
            <v>9K-10209-5</v>
          </cell>
          <cell r="C455" t="str">
            <v>多點鎖14.5MM高鎖扣</v>
          </cell>
          <cell r="D455" t="str">
            <v>只</v>
          </cell>
        </row>
        <row r="456">
          <cell r="B456" t="str">
            <v>9K-10322</v>
          </cell>
          <cell r="C456" t="str">
            <v>多點鎖13.5MM高鎖扣(5.0厚)</v>
          </cell>
          <cell r="D456" t="str">
            <v>只</v>
          </cell>
        </row>
        <row r="457">
          <cell r="B457" t="str">
            <v>9K-10324</v>
          </cell>
          <cell r="C457" t="str">
            <v>多點鎖18.5MM高鎖扣(5.0厚)</v>
          </cell>
          <cell r="D457" t="str">
            <v>只</v>
          </cell>
        </row>
        <row r="458">
          <cell r="B458" t="str">
            <v>9K-10324-14</v>
          </cell>
          <cell r="C458" t="str">
            <v>多點鎖14MM高鎖扣(5.0厚)</v>
          </cell>
          <cell r="D458" t="str">
            <v>只</v>
          </cell>
        </row>
        <row r="459">
          <cell r="B459" t="str">
            <v>9K-10301</v>
          </cell>
          <cell r="C459" t="str">
            <v>YKK180度手柄鎖口</v>
          </cell>
          <cell r="D459" t="str">
            <v>只</v>
          </cell>
        </row>
        <row r="460">
          <cell r="B460" t="str">
            <v>KTB</v>
          </cell>
          <cell r="C460" t="str">
            <v>節能窗鎖口</v>
          </cell>
          <cell r="D460" t="str">
            <v>只</v>
          </cell>
        </row>
        <row r="461">
          <cell r="B461" t="str">
            <v>KTB-21.8</v>
          </cell>
          <cell r="C461" t="str">
            <v>節能窗鎖口(21.8MM)</v>
          </cell>
          <cell r="D461" t="str">
            <v>只</v>
          </cell>
        </row>
        <row r="462">
          <cell r="B462" t="str">
            <v>PLB-K</v>
          </cell>
          <cell r="C462" t="str">
            <v>多点锁鎖口</v>
          </cell>
          <cell r="D462" t="str">
            <v>只</v>
          </cell>
        </row>
        <row r="463">
          <cell r="B463" t="str">
            <v>KTB/14.5</v>
          </cell>
          <cell r="C463" t="str">
            <v>多點鎖14.5MM高鎖扣</v>
          </cell>
          <cell r="D463" t="str">
            <v>只</v>
          </cell>
        </row>
        <row r="464">
          <cell r="B464" t="str">
            <v>KTB/13.5</v>
          </cell>
          <cell r="C464" t="str">
            <v>多點鎖13.5MM高鎖扣</v>
          </cell>
          <cell r="D464" t="str">
            <v>只</v>
          </cell>
        </row>
        <row r="465">
          <cell r="B465" t="str">
            <v>KTB/18.5</v>
          </cell>
          <cell r="C465" t="str">
            <v>多點鎖18.5MM高鎖扣</v>
          </cell>
          <cell r="D465" t="str">
            <v>只</v>
          </cell>
        </row>
        <row r="466">
          <cell r="B466" t="str">
            <v>GO8005</v>
          </cell>
          <cell r="C466" t="str">
            <v>窗玉角</v>
          </cell>
          <cell r="D466" t="str">
            <v>只</v>
          </cell>
        </row>
        <row r="468">
          <cell r="B468" t="str">
            <v>KHFO50</v>
          </cell>
          <cell r="C468" t="str">
            <v>KHFO50料多点锁锁口</v>
          </cell>
          <cell r="D468" t="str">
            <v>只</v>
          </cell>
        </row>
        <row r="469">
          <cell r="B469" t="str">
            <v>KL50</v>
          </cell>
          <cell r="C469" t="str">
            <v>KL50锁口</v>
          </cell>
          <cell r="D469" t="str">
            <v>只</v>
          </cell>
        </row>
        <row r="470">
          <cell r="B470" t="str">
            <v>SDJM-PK</v>
          </cell>
          <cell r="C470" t="str">
            <v>坚美90趟门铁锁扣</v>
          </cell>
          <cell r="D470" t="str">
            <v>只</v>
          </cell>
        </row>
        <row r="471">
          <cell r="B471" t="str">
            <v>KSH</v>
          </cell>
          <cell r="C471" t="str">
            <v>KSH型45料锁口</v>
          </cell>
          <cell r="D471" t="str">
            <v>只</v>
          </cell>
        </row>
        <row r="472">
          <cell r="B472" t="str">
            <v>RSDJM-PS</v>
          </cell>
          <cell r="C472" t="str">
            <v>90趟门锁扣钉</v>
          </cell>
          <cell r="D472" t="str">
            <v>粒</v>
          </cell>
        </row>
        <row r="473">
          <cell r="B473" t="str">
            <v>S50DC-KB</v>
          </cell>
          <cell r="C473" t="str">
            <v>季华S50DC外平开锁口扣板</v>
          </cell>
          <cell r="D473" t="str">
            <v>只</v>
          </cell>
        </row>
        <row r="474">
          <cell r="B474" t="str">
            <v>KL70</v>
          </cell>
          <cell r="C474" t="str">
            <v>锁扣</v>
          </cell>
          <cell r="D474" t="str">
            <v>只</v>
          </cell>
        </row>
        <row r="475">
          <cell r="B475" t="str">
            <v xml:space="preserve">二十三. </v>
          </cell>
          <cell r="C475" t="str">
            <v>單向多點鎖</v>
          </cell>
        </row>
        <row r="476">
          <cell r="B476" t="str">
            <v>MSDSS-15</v>
          </cell>
          <cell r="C476" t="str">
            <v>MSDSS單向多點鎖执手(15MM直齿)</v>
          </cell>
          <cell r="D476" t="str">
            <v>只</v>
          </cell>
        </row>
        <row r="477">
          <cell r="B477" t="str">
            <v>MSDSS-44</v>
          </cell>
          <cell r="C477" t="str">
            <v>MSDSS單向多點鎖执手(44MM直齿)</v>
          </cell>
          <cell r="D477" t="str">
            <v>只</v>
          </cell>
        </row>
        <row r="478">
          <cell r="B478" t="str">
            <v>MSDSS-20</v>
          </cell>
          <cell r="C478" t="str">
            <v>MSDSS單向多點鎖执手(20MM叉齿)</v>
          </cell>
          <cell r="D478" t="str">
            <v>只</v>
          </cell>
        </row>
        <row r="479">
          <cell r="B479" t="str">
            <v>MSDSS-L</v>
          </cell>
          <cell r="C479" t="str">
            <v>MSDSS單向多點鎖左手</v>
          </cell>
          <cell r="D479" t="str">
            <v>只</v>
          </cell>
        </row>
        <row r="480">
          <cell r="B480" t="str">
            <v>MSDSS-R</v>
          </cell>
          <cell r="C480" t="str">
            <v>MSDSS單向多點鎖右手</v>
          </cell>
          <cell r="D480" t="str">
            <v>只</v>
          </cell>
        </row>
        <row r="481">
          <cell r="B481" t="str">
            <v>MSDN</v>
          </cell>
          <cell r="C481" t="str">
            <v>MSDN單向多點鎖执手</v>
          </cell>
          <cell r="D481" t="str">
            <v>只</v>
          </cell>
        </row>
        <row r="482">
          <cell r="B482" t="str">
            <v>MSDN-L</v>
          </cell>
          <cell r="C482" t="str">
            <v>MSDN單向多點鎖执手左</v>
          </cell>
          <cell r="D482" t="str">
            <v>只</v>
          </cell>
        </row>
        <row r="483">
          <cell r="B483" t="str">
            <v>MSDN-R</v>
          </cell>
          <cell r="C483" t="str">
            <v>MSDN單向多點鎖执手右</v>
          </cell>
          <cell r="D483" t="str">
            <v>只</v>
          </cell>
        </row>
        <row r="484">
          <cell r="B484" t="str">
            <v>MSDNSH</v>
          </cell>
          <cell r="C484" t="str">
            <v>MSDNSH單向多點鎖执手</v>
          </cell>
          <cell r="D484" t="str">
            <v>只</v>
          </cell>
        </row>
        <row r="485">
          <cell r="B485" t="str">
            <v>MSDNSH-L</v>
          </cell>
          <cell r="C485" t="str">
            <v>MSDNSH單向多點鎖执手左</v>
          </cell>
          <cell r="D485" t="str">
            <v>只</v>
          </cell>
        </row>
        <row r="486">
          <cell r="B486" t="str">
            <v>MSDNSH-R</v>
          </cell>
          <cell r="C486" t="str">
            <v>MSDNSH單向多點鎖执手右</v>
          </cell>
          <cell r="D486" t="str">
            <v>只</v>
          </cell>
        </row>
        <row r="487">
          <cell r="B487" t="str">
            <v>MSDG</v>
          </cell>
          <cell r="C487" t="str">
            <v>腳坐單向多點鎖执手</v>
          </cell>
          <cell r="D487" t="str">
            <v>只</v>
          </cell>
        </row>
        <row r="488">
          <cell r="B488" t="str">
            <v>MSDG-L</v>
          </cell>
          <cell r="C488" t="str">
            <v>腳坐單向多點鎖左手</v>
          </cell>
          <cell r="D488" t="str">
            <v>只</v>
          </cell>
        </row>
        <row r="489">
          <cell r="B489" t="str">
            <v>MSDG-R</v>
          </cell>
          <cell r="C489" t="str">
            <v>腳坐單向多點鎖右手</v>
          </cell>
          <cell r="D489" t="str">
            <v>只</v>
          </cell>
        </row>
        <row r="490">
          <cell r="B490" t="str">
            <v>MSDS</v>
          </cell>
          <cell r="C490" t="str">
            <v>平腳單向多點鎖执手</v>
          </cell>
          <cell r="D490" t="str">
            <v>只</v>
          </cell>
        </row>
        <row r="491">
          <cell r="B491" t="str">
            <v>MSDS-L</v>
          </cell>
          <cell r="C491" t="str">
            <v>平腳單向多點鎖左手</v>
          </cell>
          <cell r="D491" t="str">
            <v>只</v>
          </cell>
        </row>
        <row r="492">
          <cell r="B492" t="str">
            <v>MSDS-R</v>
          </cell>
          <cell r="C492" t="str">
            <v>平腳單向多點鎖右手</v>
          </cell>
          <cell r="D492" t="str">
            <v>只</v>
          </cell>
        </row>
        <row r="493">
          <cell r="B493" t="str">
            <v>MSDGC</v>
          </cell>
          <cell r="C493" t="str">
            <v>GC型四孔單向多點鎖执手</v>
          </cell>
          <cell r="D493" t="str">
            <v>只</v>
          </cell>
        </row>
        <row r="494">
          <cell r="B494" t="str">
            <v>MSDGC-L</v>
          </cell>
          <cell r="C494" t="str">
            <v>GC型四孔單向多點鎖左手</v>
          </cell>
          <cell r="D494" t="str">
            <v>只</v>
          </cell>
        </row>
        <row r="495">
          <cell r="B495" t="str">
            <v>MSDGC-R</v>
          </cell>
          <cell r="C495" t="str">
            <v>GC型四孔單向多點鎖右手</v>
          </cell>
          <cell r="D495" t="str">
            <v>只</v>
          </cell>
        </row>
        <row r="496">
          <cell r="B496" t="str">
            <v>MSDHF</v>
          </cell>
          <cell r="C496" t="str">
            <v>HF型四孔單向多點鎖</v>
          </cell>
          <cell r="D496" t="str">
            <v>只</v>
          </cell>
        </row>
        <row r="497">
          <cell r="B497" t="str">
            <v>MSDCL</v>
          </cell>
          <cell r="C497" t="str">
            <v>单向多点锁YKK型手柄</v>
          </cell>
          <cell r="D497" t="str">
            <v>只</v>
          </cell>
        </row>
        <row r="499">
          <cell r="B499" t="str">
            <v>MSDGC-R-19</v>
          </cell>
          <cell r="C499" t="str">
            <v>四孔單向多點鎖(19叉形)手柄</v>
          </cell>
          <cell r="D499" t="str">
            <v>套</v>
          </cell>
        </row>
        <row r="500">
          <cell r="B500" t="str">
            <v>MSDGC-R-25</v>
          </cell>
          <cell r="C500" t="str">
            <v>四孔單向多點鎖(25叉形)手柄</v>
          </cell>
          <cell r="D500" t="str">
            <v>套</v>
          </cell>
        </row>
        <row r="501">
          <cell r="B501" t="str">
            <v>MSDHF-L</v>
          </cell>
          <cell r="C501" t="str">
            <v>HF型四孔單向多點鎖左手</v>
          </cell>
          <cell r="D501" t="str">
            <v>只</v>
          </cell>
        </row>
        <row r="502">
          <cell r="B502" t="str">
            <v>MSDHF-R</v>
          </cell>
          <cell r="C502" t="str">
            <v>HF型四孔單向多點鎖右手</v>
          </cell>
          <cell r="D502" t="str">
            <v>只</v>
          </cell>
        </row>
        <row r="503">
          <cell r="B503" t="str">
            <v>MSD-EO-44-L</v>
          </cell>
          <cell r="C503" t="str">
            <v>四孔平脚单向型(44直叉)左手</v>
          </cell>
          <cell r="D503" t="str">
            <v>只</v>
          </cell>
        </row>
        <row r="504">
          <cell r="B504" t="str">
            <v>MSD-EO-44-R</v>
          </cell>
          <cell r="C504" t="str">
            <v>四孔平脚单向型(44直叉)右手</v>
          </cell>
          <cell r="D504" t="str">
            <v>只</v>
          </cell>
        </row>
        <row r="505">
          <cell r="B505" t="str">
            <v>MSDHF-PBS</v>
          </cell>
          <cell r="C505" t="str">
            <v>HF型單向多點鎖推拉螺絲釘</v>
          </cell>
          <cell r="D505" t="str">
            <v>只</v>
          </cell>
        </row>
        <row r="508">
          <cell r="B508" t="str">
            <v>二十五. 1</v>
          </cell>
          <cell r="C508" t="str">
            <v>興發外開窗(1)配件</v>
          </cell>
        </row>
        <row r="509">
          <cell r="B509" t="str">
            <v>BHHF</v>
          </cell>
          <cell r="C509" t="str">
            <v>HF型合金合頁</v>
          </cell>
          <cell r="D509" t="str">
            <v>只</v>
          </cell>
        </row>
        <row r="510">
          <cell r="B510" t="str">
            <v>BHYK</v>
          </cell>
          <cell r="C510" t="str">
            <v>YK型合金合頁</v>
          </cell>
          <cell r="D510" t="str">
            <v>只</v>
          </cell>
        </row>
        <row r="511">
          <cell r="B511" t="str">
            <v>BHYK-DM</v>
          </cell>
          <cell r="C511" t="str">
            <v>YK型合金合頁</v>
          </cell>
          <cell r="D511" t="str">
            <v>只</v>
          </cell>
        </row>
        <row r="512">
          <cell r="B512" t="str">
            <v>BHYK-G</v>
          </cell>
          <cell r="C512" t="str">
            <v>YK型合金合頁</v>
          </cell>
          <cell r="D512" t="str">
            <v>只</v>
          </cell>
        </row>
        <row r="514">
          <cell r="B514" t="str">
            <v>MPSC-L</v>
          </cell>
          <cell r="C514" t="str">
            <v>弯形多點鎖左手</v>
          </cell>
          <cell r="D514" t="str">
            <v>套</v>
          </cell>
        </row>
        <row r="515">
          <cell r="B515" t="str">
            <v>MPSC-R</v>
          </cell>
          <cell r="C515" t="str">
            <v>弯形多點鎖右手</v>
          </cell>
          <cell r="D515" t="str">
            <v>套</v>
          </cell>
        </row>
        <row r="516">
          <cell r="B516" t="str">
            <v>ROTO</v>
          </cell>
          <cell r="C516" t="str">
            <v>ROTO多點鎖手柄</v>
          </cell>
          <cell r="D516" t="str">
            <v>只</v>
          </cell>
        </row>
        <row r="517">
          <cell r="B517" t="str">
            <v>MRTP</v>
          </cell>
          <cell r="C517" t="str">
            <v>RT多点锁手柄</v>
          </cell>
          <cell r="D517" t="str">
            <v>只</v>
          </cell>
        </row>
        <row r="518">
          <cell r="B518" t="str">
            <v>MRTBP-L</v>
          </cell>
          <cell r="C518" t="str">
            <v>RT弯形多点锁手柄左手</v>
          </cell>
          <cell r="D518" t="str">
            <v>只</v>
          </cell>
        </row>
        <row r="519">
          <cell r="B519" t="str">
            <v>MRTBP-R</v>
          </cell>
          <cell r="C519" t="str">
            <v>RT弯形多点锁手柄右手</v>
          </cell>
          <cell r="D519" t="str">
            <v>只</v>
          </cell>
        </row>
        <row r="520">
          <cell r="B520" t="str">
            <v>MPRB</v>
          </cell>
          <cell r="C520" t="str">
            <v>MPRT型多点锁执手</v>
          </cell>
          <cell r="D520" t="str">
            <v>只</v>
          </cell>
        </row>
        <row r="521">
          <cell r="B521" t="str">
            <v>MTRC-L</v>
          </cell>
          <cell r="C521" t="str">
            <v>9K多點鎖左手</v>
          </cell>
          <cell r="D521" t="str">
            <v>只</v>
          </cell>
        </row>
        <row r="522">
          <cell r="B522" t="str">
            <v>MTRC-R</v>
          </cell>
          <cell r="C522" t="str">
            <v>9K多點鎖右手</v>
          </cell>
          <cell r="D522" t="str">
            <v>只</v>
          </cell>
        </row>
        <row r="523">
          <cell r="B523" t="str">
            <v>9K-10220-L</v>
          </cell>
          <cell r="C523" t="str">
            <v>9K不帶按鈕多點鎖左手</v>
          </cell>
          <cell r="D523" t="str">
            <v>只</v>
          </cell>
        </row>
        <row r="524">
          <cell r="B524" t="str">
            <v>9K-10220-R</v>
          </cell>
          <cell r="C524" t="str">
            <v>9K不帶按鈕多點鎖右手</v>
          </cell>
          <cell r="D524" t="str">
            <v>只</v>
          </cell>
        </row>
        <row r="525">
          <cell r="B525" t="str">
            <v>MST-FM-L</v>
          </cell>
          <cell r="C525" t="str">
            <v>9K不带按钮多點鎖右手</v>
          </cell>
          <cell r="D525" t="str">
            <v>只</v>
          </cell>
        </row>
        <row r="526">
          <cell r="B526" t="str">
            <v>MST-FM-R</v>
          </cell>
          <cell r="C526" t="str">
            <v>9K不带按钮多點鎖右手</v>
          </cell>
          <cell r="D526" t="str">
            <v>只</v>
          </cell>
        </row>
        <row r="527">
          <cell r="B527" t="str">
            <v>MSTW-L</v>
          </cell>
          <cell r="C527" t="str">
            <v>直腳不帶按鈕多點鎖左手</v>
          </cell>
          <cell r="D527" t="str">
            <v>只</v>
          </cell>
        </row>
        <row r="528">
          <cell r="B528" t="str">
            <v>MSTW-R</v>
          </cell>
          <cell r="C528" t="str">
            <v>直腳不帶按鈕多點鎖右手</v>
          </cell>
          <cell r="D528" t="str">
            <v>只</v>
          </cell>
        </row>
        <row r="529">
          <cell r="B529" t="str">
            <v>MHFPOB</v>
          </cell>
          <cell r="C529" t="str">
            <v>HF型(不带按钮)多點鎖</v>
          </cell>
          <cell r="D529" t="str">
            <v>只</v>
          </cell>
        </row>
        <row r="530">
          <cell r="B530" t="str">
            <v>MHFPOB-17</v>
          </cell>
          <cell r="C530" t="str">
            <v>HF型(不带按钮)多點鎖</v>
          </cell>
          <cell r="D530" t="str">
            <v>只</v>
          </cell>
        </row>
        <row r="531">
          <cell r="B531" t="str">
            <v>MHFPOB-26</v>
          </cell>
          <cell r="C531" t="str">
            <v>HF型(不带按钮)多點鎖</v>
          </cell>
          <cell r="D531" t="str">
            <v>只</v>
          </cell>
        </row>
        <row r="532">
          <cell r="B532" t="str">
            <v>MHFPOB-36</v>
          </cell>
          <cell r="C532" t="str">
            <v>HF型(不带按钮)多點鎖</v>
          </cell>
          <cell r="D532" t="str">
            <v>只</v>
          </cell>
        </row>
        <row r="533">
          <cell r="B533" t="str">
            <v>MSTLOB-L</v>
          </cell>
          <cell r="C533" t="str">
            <v>美亨直腳不帶按鈕多點鎖左手</v>
          </cell>
          <cell r="D533" t="str">
            <v>只</v>
          </cell>
        </row>
        <row r="534">
          <cell r="B534" t="str">
            <v>MSTLOB-R</v>
          </cell>
          <cell r="C534" t="str">
            <v>美亨直腳不帶按鈕多點鎖右手</v>
          </cell>
          <cell r="D534" t="str">
            <v>只</v>
          </cell>
        </row>
        <row r="535">
          <cell r="B535" t="str">
            <v>YKKHK-5018OB-L</v>
          </cell>
          <cell r="C535" t="str">
            <v>5018OB不帶按鈕多點鎖左手</v>
          </cell>
          <cell r="D535" t="str">
            <v>只</v>
          </cell>
        </row>
        <row r="536">
          <cell r="B536" t="str">
            <v>YKKHK-5018OB-R</v>
          </cell>
          <cell r="C536" t="str">
            <v>5018OB不帶按鈕多點鎖右手</v>
          </cell>
          <cell r="D536" t="str">
            <v>只</v>
          </cell>
        </row>
        <row r="538">
          <cell r="B538" t="str">
            <v>MTRB-L</v>
          </cell>
          <cell r="C538" t="str">
            <v>9K帶按鈕多點鎖左手</v>
          </cell>
          <cell r="D538" t="str">
            <v>只</v>
          </cell>
        </row>
        <row r="539">
          <cell r="B539" t="str">
            <v>MTRB-R</v>
          </cell>
          <cell r="C539" t="str">
            <v>9K帶按鈕多點鎖右手</v>
          </cell>
          <cell r="D539" t="str">
            <v>只</v>
          </cell>
        </row>
        <row r="540">
          <cell r="B540" t="str">
            <v>9K-10214-L</v>
          </cell>
          <cell r="C540" t="str">
            <v>9K帶按鈕多點鎖左手</v>
          </cell>
          <cell r="D540" t="str">
            <v>只</v>
          </cell>
        </row>
        <row r="541">
          <cell r="B541" t="str">
            <v>9K-10214-R</v>
          </cell>
          <cell r="C541" t="str">
            <v>9K帶按鈕多點鎖右手</v>
          </cell>
          <cell r="D541" t="str">
            <v>只</v>
          </cell>
        </row>
        <row r="542">
          <cell r="B542" t="str">
            <v>MST-FMP-L</v>
          </cell>
          <cell r="C542" t="str">
            <v>9K帶按鈕多點鎖左手</v>
          </cell>
          <cell r="D542" t="str">
            <v>只</v>
          </cell>
        </row>
        <row r="543">
          <cell r="B543" t="str">
            <v>MST-FMP-R</v>
          </cell>
          <cell r="C543" t="str">
            <v>9K帶按鈕多點鎖右手</v>
          </cell>
          <cell r="D543" t="str">
            <v>只</v>
          </cell>
        </row>
        <row r="544">
          <cell r="B544" t="str">
            <v>MMHP</v>
          </cell>
          <cell r="C544" t="str">
            <v>MMHP型直脚曲柄执手</v>
          </cell>
          <cell r="D544" t="str">
            <v>只</v>
          </cell>
        </row>
        <row r="545">
          <cell r="B545" t="str">
            <v>MMHP-L</v>
          </cell>
          <cell r="C545" t="str">
            <v>MMHP型直脚曲柄左手</v>
          </cell>
          <cell r="D545" t="str">
            <v>只</v>
          </cell>
        </row>
        <row r="546">
          <cell r="B546" t="str">
            <v>MMHP-R</v>
          </cell>
          <cell r="C546" t="str">
            <v>MMHP型直脚曲柄右手</v>
          </cell>
          <cell r="D546" t="str">
            <v>只</v>
          </cell>
        </row>
        <row r="547">
          <cell r="B547" t="str">
            <v>MST-L</v>
          </cell>
          <cell r="C547" t="str">
            <v>直腳帶按鈕多點鎖左手</v>
          </cell>
          <cell r="D547" t="str">
            <v>只</v>
          </cell>
        </row>
        <row r="548">
          <cell r="B548" t="str">
            <v>MST-R</v>
          </cell>
          <cell r="C548" t="str">
            <v>直腳帶按鈕多點鎖右手</v>
          </cell>
          <cell r="D548" t="str">
            <v>只</v>
          </cell>
        </row>
        <row r="549">
          <cell r="B549" t="str">
            <v>MLDP-L</v>
          </cell>
          <cell r="C549" t="str">
            <v>MLDP直脚带按钮多点锁左手</v>
          </cell>
          <cell r="D549" t="str">
            <v>只</v>
          </cell>
        </row>
        <row r="550">
          <cell r="B550" t="str">
            <v>MLDP-R</v>
          </cell>
          <cell r="C550" t="str">
            <v>MLDP直脚带按钮多点锁右手</v>
          </cell>
          <cell r="D550" t="str">
            <v>只</v>
          </cell>
        </row>
        <row r="551">
          <cell r="B551" t="str">
            <v>MSTAC-L</v>
          </cell>
          <cell r="C551" t="str">
            <v>益美手柄配直身坐腳左手</v>
          </cell>
          <cell r="D551" t="str">
            <v>只</v>
          </cell>
        </row>
        <row r="552">
          <cell r="B552" t="str">
            <v>MSTAC-R</v>
          </cell>
          <cell r="C552" t="str">
            <v>益美手柄配直身坐腳右手</v>
          </cell>
          <cell r="D552" t="str">
            <v>只</v>
          </cell>
        </row>
        <row r="553">
          <cell r="B553" t="str">
            <v>MSTL-L</v>
          </cell>
          <cell r="C553" t="str">
            <v>美亨直腳帶按鈕多點鎖左手</v>
          </cell>
          <cell r="D553" t="str">
            <v>只</v>
          </cell>
        </row>
        <row r="554">
          <cell r="B554" t="str">
            <v>MSTL-R</v>
          </cell>
          <cell r="C554" t="str">
            <v>美亨直腳帶按鈕多點鎖右手</v>
          </cell>
          <cell r="D554" t="str">
            <v>只</v>
          </cell>
        </row>
        <row r="555">
          <cell r="B555" t="str">
            <v>MTHF-L</v>
          </cell>
          <cell r="C555" t="str">
            <v>9K帶按鈕多點鎖左手</v>
          </cell>
          <cell r="D555" t="str">
            <v>只</v>
          </cell>
        </row>
        <row r="556">
          <cell r="B556" t="str">
            <v>MTHF-R</v>
          </cell>
          <cell r="C556" t="str">
            <v>9K帶按鈕多點鎖右手</v>
          </cell>
          <cell r="D556" t="str">
            <v>只</v>
          </cell>
        </row>
        <row r="557">
          <cell r="B557" t="str">
            <v>MPSC-L</v>
          </cell>
          <cell r="C557" t="str">
            <v>MPCS直脚曲柄左手</v>
          </cell>
          <cell r="D557" t="str">
            <v>只</v>
          </cell>
        </row>
        <row r="558">
          <cell r="B558" t="str">
            <v>MPSC-R</v>
          </cell>
          <cell r="C558" t="str">
            <v>MPCS直脚曲柄右手</v>
          </cell>
          <cell r="D558" t="str">
            <v>只</v>
          </cell>
        </row>
        <row r="559">
          <cell r="B559" t="str">
            <v>MHFP</v>
          </cell>
          <cell r="C559" t="str">
            <v>HF型多點鎖手柄</v>
          </cell>
          <cell r="D559" t="str">
            <v>只</v>
          </cell>
        </row>
        <row r="560">
          <cell r="B560" t="str">
            <v>YKKHK-5018-L</v>
          </cell>
          <cell r="C560" t="str">
            <v>5018OB不帶按鈕多點鎖左手</v>
          </cell>
          <cell r="D560" t="str">
            <v>只</v>
          </cell>
        </row>
        <row r="561">
          <cell r="B561" t="str">
            <v>YKKHK-5018-R</v>
          </cell>
          <cell r="C561" t="str">
            <v>5018OB不帶按鈕多點鎖右手</v>
          </cell>
          <cell r="D561" t="str">
            <v>只</v>
          </cell>
        </row>
        <row r="563">
          <cell r="B563" t="str">
            <v>9K-10221-L</v>
          </cell>
          <cell r="C563" t="str">
            <v>9K帶鎖匙多點鎖左手</v>
          </cell>
          <cell r="D563" t="str">
            <v>只</v>
          </cell>
        </row>
        <row r="564">
          <cell r="B564" t="str">
            <v>9K-10221-R</v>
          </cell>
          <cell r="C564" t="str">
            <v>9K帶鎖匙多點鎖右手</v>
          </cell>
          <cell r="D564" t="str">
            <v>只</v>
          </cell>
        </row>
        <row r="565">
          <cell r="B565" t="str">
            <v>MTRK-L</v>
          </cell>
          <cell r="C565" t="str">
            <v>9K帶鎖匙多點鎖左手</v>
          </cell>
          <cell r="D565" t="str">
            <v>只</v>
          </cell>
        </row>
        <row r="566">
          <cell r="B566" t="str">
            <v>MTRK-R</v>
          </cell>
          <cell r="C566" t="str">
            <v>9K帶鎖匙多點鎖右手</v>
          </cell>
          <cell r="D566" t="str">
            <v>只</v>
          </cell>
        </row>
        <row r="567">
          <cell r="B567" t="str">
            <v>MSTK-L</v>
          </cell>
          <cell r="C567" t="str">
            <v>直腳帶鎖匙多點鎖左手</v>
          </cell>
          <cell r="D567" t="str">
            <v>只</v>
          </cell>
        </row>
        <row r="568">
          <cell r="B568" t="str">
            <v>MSTK-R</v>
          </cell>
          <cell r="C568" t="str">
            <v>直腳帶鎖匙多點鎖右手</v>
          </cell>
          <cell r="D568" t="str">
            <v>只</v>
          </cell>
        </row>
        <row r="569">
          <cell r="B569" t="str">
            <v>MSTLK-L</v>
          </cell>
          <cell r="C569" t="str">
            <v>美亨直腳帶锁多點鎖左手</v>
          </cell>
          <cell r="D569" t="str">
            <v>只</v>
          </cell>
        </row>
        <row r="570">
          <cell r="B570" t="str">
            <v>MSTLK-R</v>
          </cell>
          <cell r="C570" t="str">
            <v>美亨直腳帶锁多點鎖右手</v>
          </cell>
          <cell r="D570" t="str">
            <v>只</v>
          </cell>
        </row>
        <row r="572">
          <cell r="B572" t="str">
            <v>MLT-21.5</v>
          </cell>
          <cell r="C572" t="str">
            <v>21.5提拉式执手</v>
          </cell>
          <cell r="D572" t="str">
            <v>只</v>
          </cell>
        </row>
        <row r="574">
          <cell r="B574" t="str">
            <v>MLPH</v>
          </cell>
          <cell r="C574" t="str">
            <v>力基大手柄</v>
          </cell>
          <cell r="D574" t="str">
            <v>只</v>
          </cell>
        </row>
        <row r="577">
          <cell r="B577" t="str">
            <v>CAHS-L</v>
          </cell>
          <cell r="C577" t="str">
            <v>180度氧密带方轴左执手</v>
          </cell>
          <cell r="D577" t="str">
            <v>只</v>
          </cell>
        </row>
        <row r="578">
          <cell r="B578" t="str">
            <v>CAHS-R</v>
          </cell>
          <cell r="C578" t="str">
            <v>180度氧密带方轴右执手</v>
          </cell>
          <cell r="D578" t="str">
            <v>只</v>
          </cell>
        </row>
        <row r="579">
          <cell r="B579" t="str">
            <v>MAC-L</v>
          </cell>
          <cell r="C579" t="str">
            <v>益美氧密趟门传动盒左</v>
          </cell>
          <cell r="D579" t="str">
            <v>只</v>
          </cell>
        </row>
        <row r="580">
          <cell r="B580" t="str">
            <v>MAC-R</v>
          </cell>
          <cell r="C580" t="str">
            <v>益美氧密趟门传动盒右</v>
          </cell>
          <cell r="D580" t="str">
            <v>只</v>
          </cell>
        </row>
        <row r="581">
          <cell r="B581" t="str">
            <v>MACPL-L</v>
          </cell>
          <cell r="C581" t="str">
            <v>益美氧密窗插销左</v>
          </cell>
          <cell r="D581" t="str">
            <v>只</v>
          </cell>
        </row>
        <row r="582">
          <cell r="B582" t="str">
            <v>MACPL-R</v>
          </cell>
          <cell r="C582" t="str">
            <v>益美氧密窗插销右</v>
          </cell>
          <cell r="D582" t="str">
            <v>只</v>
          </cell>
        </row>
        <row r="583">
          <cell r="B583" t="str">
            <v>NAC-A</v>
          </cell>
          <cell r="C583" t="str">
            <v>益美气密窗执手上下插座</v>
          </cell>
          <cell r="D583" t="str">
            <v>只</v>
          </cell>
        </row>
        <row r="584">
          <cell r="B584" t="str">
            <v>NAC-B</v>
          </cell>
          <cell r="C584" t="str">
            <v>益美气密窗执手上下插座</v>
          </cell>
          <cell r="D584" t="str">
            <v>只</v>
          </cell>
        </row>
        <row r="585">
          <cell r="B585" t="str">
            <v>NAC-C</v>
          </cell>
          <cell r="C585" t="str">
            <v>益美气密窗执手磨擦胶</v>
          </cell>
          <cell r="D585" t="str">
            <v>只</v>
          </cell>
        </row>
        <row r="587">
          <cell r="B587" t="str">
            <v>二十九. 1</v>
          </cell>
          <cell r="C587" t="str">
            <v>興發內開窗(1)配件</v>
          </cell>
        </row>
        <row r="588">
          <cell r="B588" t="str">
            <v>MPTT</v>
          </cell>
          <cell r="C588" t="str">
            <v>内开内倒单向执手</v>
          </cell>
          <cell r="D588" t="str">
            <v>只</v>
          </cell>
        </row>
        <row r="589">
          <cell r="B589" t="str">
            <v>MPTTB</v>
          </cell>
          <cell r="C589" t="str">
            <v>内开内倒单向底收执手</v>
          </cell>
          <cell r="D589" t="str">
            <v>只</v>
          </cell>
        </row>
        <row r="590">
          <cell r="B590" t="str">
            <v>MPTTBS</v>
          </cell>
          <cell r="C590" t="str">
            <v>内开内倒单向U型叉执手</v>
          </cell>
          <cell r="D590" t="str">
            <v>只</v>
          </cell>
        </row>
        <row r="591">
          <cell r="B591" t="str">
            <v>MPTD</v>
          </cell>
          <cell r="C591" t="str">
            <v>内开内倒双向执手</v>
          </cell>
          <cell r="D591" t="str">
            <v>只</v>
          </cell>
        </row>
        <row r="592">
          <cell r="B592" t="str">
            <v>MPTDB</v>
          </cell>
          <cell r="C592" t="str">
            <v>内开内倒双向底收执手</v>
          </cell>
          <cell r="D592" t="str">
            <v>只</v>
          </cell>
        </row>
        <row r="593">
          <cell r="B593" t="str">
            <v>MTDC</v>
          </cell>
          <cell r="C593" t="str">
            <v xml:space="preserve">双脚连接块 </v>
          </cell>
          <cell r="D593" t="str">
            <v>只</v>
          </cell>
        </row>
        <row r="594">
          <cell r="B594" t="str">
            <v>MTTSL</v>
          </cell>
          <cell r="C594" t="str">
            <v>内开内倾保险开关器</v>
          </cell>
          <cell r="D594" t="str">
            <v>只</v>
          </cell>
        </row>
        <row r="595">
          <cell r="B595" t="str">
            <v>MPCA</v>
          </cell>
          <cell r="C595" t="str">
            <v>内开内倒上拉杆</v>
          </cell>
          <cell r="D595" t="str">
            <v>只</v>
          </cell>
        </row>
        <row r="596">
          <cell r="B596" t="str">
            <v>MPCAS</v>
          </cell>
          <cell r="C596" t="str">
            <v>内开内倒(短)上拉杆</v>
          </cell>
          <cell r="D596" t="str">
            <v>只</v>
          </cell>
        </row>
        <row r="597">
          <cell r="B597" t="str">
            <v>MSHB</v>
          </cell>
          <cell r="C597" t="str">
            <v xml:space="preserve">内开/内倾多点锁插锁 </v>
          </cell>
          <cell r="D597" t="str">
            <v>只</v>
          </cell>
        </row>
        <row r="598">
          <cell r="B598" t="str">
            <v>MSHB-30</v>
          </cell>
          <cell r="C598" t="str">
            <v>内开/内倾多点锁插锁 (30MM长)</v>
          </cell>
          <cell r="D598" t="str">
            <v>只</v>
          </cell>
        </row>
        <row r="599">
          <cell r="B599" t="str">
            <v>MTAL</v>
          </cell>
          <cell r="C599" t="str">
            <v xml:space="preserve">内倾调节锁座 </v>
          </cell>
          <cell r="D599" t="str">
            <v>只</v>
          </cell>
        </row>
        <row r="600">
          <cell r="B600" t="str">
            <v>MTLB</v>
          </cell>
          <cell r="C600" t="str">
            <v>内开内倒插锁杆</v>
          </cell>
          <cell r="D600" t="str">
            <v>只</v>
          </cell>
        </row>
        <row r="601">
          <cell r="B601" t="str">
            <v>MSHL</v>
          </cell>
          <cell r="C601" t="str">
            <v>内开/内倾多点锁锁钉块</v>
          </cell>
          <cell r="D601" t="str">
            <v>只</v>
          </cell>
        </row>
        <row r="602">
          <cell r="B602" t="str">
            <v>MSHL-9</v>
          </cell>
          <cell r="C602" t="str">
            <v>内开/内倾多点锁锁钉块</v>
          </cell>
          <cell r="D602" t="str">
            <v>只</v>
          </cell>
        </row>
        <row r="603">
          <cell r="B603" t="str">
            <v>MTDD</v>
          </cell>
          <cell r="C603" t="str">
            <v>内开内倾多点锁长连接杆</v>
          </cell>
          <cell r="D603" t="str">
            <v>只</v>
          </cell>
        </row>
        <row r="604">
          <cell r="B604" t="str">
            <v>MTDD-S</v>
          </cell>
          <cell r="C604" t="str">
            <v>内开内倾多点锁短连接杆</v>
          </cell>
          <cell r="D604" t="str">
            <v>只</v>
          </cell>
        </row>
        <row r="605">
          <cell r="B605" t="str">
            <v>MPCT</v>
          </cell>
          <cell r="C605" t="str">
            <v>内开内倒傳動角</v>
          </cell>
          <cell r="D605" t="str">
            <v>只</v>
          </cell>
        </row>
        <row r="606">
          <cell r="B606" t="str">
            <v>MPCT-9</v>
          </cell>
          <cell r="C606" t="str">
            <v>内开内倒傳動角(9MM锅钉)</v>
          </cell>
          <cell r="D606" t="str">
            <v>只</v>
          </cell>
        </row>
        <row r="607">
          <cell r="B607" t="str">
            <v>MTLK</v>
          </cell>
          <cell r="C607" t="str">
            <v>内开内倾插锁杆扣码</v>
          </cell>
          <cell r="D607" t="str">
            <v>只</v>
          </cell>
        </row>
        <row r="608">
          <cell r="B608" t="str">
            <v>MPCL</v>
          </cell>
          <cell r="C608" t="str">
            <v>多點鎖锁钉</v>
          </cell>
          <cell r="D608" t="str">
            <v>只</v>
          </cell>
        </row>
        <row r="609">
          <cell r="B609" t="str">
            <v>MPCL-9</v>
          </cell>
          <cell r="C609" t="str">
            <v>多點鎖锁钉9MMM锁钉</v>
          </cell>
          <cell r="D609" t="str">
            <v>只</v>
          </cell>
        </row>
        <row r="610">
          <cell r="B610" t="str">
            <v>NWSR</v>
          </cell>
          <cell r="C610" t="str">
            <v>内开内倾多点锁爬升块</v>
          </cell>
          <cell r="D610" t="str">
            <v>只</v>
          </cell>
        </row>
        <row r="611">
          <cell r="B611" t="str">
            <v>KGS</v>
          </cell>
          <cell r="C611" t="str">
            <v>槽口锁块</v>
          </cell>
          <cell r="D611" t="str">
            <v>只</v>
          </cell>
        </row>
        <row r="612">
          <cell r="B612" t="str">
            <v>MPTT-NH</v>
          </cell>
          <cell r="C612" t="str">
            <v>尼龙插锁插座</v>
          </cell>
          <cell r="D612" t="str">
            <v>只</v>
          </cell>
        </row>
        <row r="613">
          <cell r="B613" t="str">
            <v>CJMP</v>
          </cell>
          <cell r="C613" t="str">
            <v>内开内倒小傳動角</v>
          </cell>
          <cell r="D613" t="str">
            <v>只</v>
          </cell>
        </row>
        <row r="614">
          <cell r="B614" t="str">
            <v>MPBS/MPBF</v>
          </cell>
          <cell r="C614" t="str">
            <v>中间锁扣(玉/框)</v>
          </cell>
          <cell r="D614" t="str">
            <v>只</v>
          </cell>
        </row>
        <row r="616">
          <cell r="B616" t="str">
            <v>MPST</v>
          </cell>
          <cell r="C616" t="str">
            <v>MPST碰锁座</v>
          </cell>
          <cell r="D616" t="str">
            <v>只</v>
          </cell>
        </row>
        <row r="617">
          <cell r="B617" t="str">
            <v>MPSP</v>
          </cell>
          <cell r="C617" t="str">
            <v>MPST碰锁柱</v>
          </cell>
          <cell r="D617" t="str">
            <v>只</v>
          </cell>
        </row>
        <row r="619">
          <cell r="B619" t="str">
            <v>MPKH-ES</v>
          </cell>
          <cell r="C619" t="str">
            <v>KH型多点锁单向执手(插坑式)</v>
          </cell>
          <cell r="D619" t="str">
            <v>只</v>
          </cell>
        </row>
        <row r="620">
          <cell r="B620" t="str">
            <v>MPKH-EI</v>
          </cell>
          <cell r="C620" t="str">
            <v>KH型多点锁双向执手(双向式)</v>
          </cell>
          <cell r="D620" t="str">
            <v>只</v>
          </cell>
        </row>
        <row r="621">
          <cell r="B621" t="str">
            <v>MPKH-AI</v>
          </cell>
          <cell r="C621" t="str">
            <v>KH型多点锁双向执手(双向式)</v>
          </cell>
          <cell r="D621" t="str">
            <v>只</v>
          </cell>
        </row>
        <row r="622">
          <cell r="B622" t="str">
            <v>MPKH</v>
          </cell>
          <cell r="C622" t="str">
            <v>KH型多点锁执手</v>
          </cell>
          <cell r="D622" t="str">
            <v>只</v>
          </cell>
        </row>
        <row r="623">
          <cell r="B623" t="str">
            <v>MPFR-EI</v>
          </cell>
          <cell r="C623" t="str">
            <v>FR型多点锁双向执手(双向式)</v>
          </cell>
          <cell r="D623" t="str">
            <v>只</v>
          </cell>
        </row>
        <row r="624">
          <cell r="B624" t="str">
            <v>MPFR</v>
          </cell>
          <cell r="C624" t="str">
            <v>FR型多点锁执手</v>
          </cell>
          <cell r="D624" t="str">
            <v>只</v>
          </cell>
        </row>
        <row r="625">
          <cell r="B625" t="str">
            <v>MPRT-ES</v>
          </cell>
          <cell r="C625" t="str">
            <v>MPRT型多点锁单向执手(插坑式)</v>
          </cell>
          <cell r="D625" t="str">
            <v>只</v>
          </cell>
        </row>
        <row r="626">
          <cell r="B626" t="str">
            <v>MPRT-EI</v>
          </cell>
          <cell r="C626" t="str">
            <v>MPRT型多点锁双向执手(双向式)</v>
          </cell>
          <cell r="D626" t="str">
            <v>只</v>
          </cell>
        </row>
        <row r="627">
          <cell r="B627" t="str">
            <v>MPRT</v>
          </cell>
          <cell r="C627" t="str">
            <v>MPRT型多点锁执手</v>
          </cell>
          <cell r="D627" t="str">
            <v>只</v>
          </cell>
        </row>
        <row r="628">
          <cell r="B628" t="str">
            <v>MLHF</v>
          </cell>
          <cell r="C628" t="str">
            <v>MLHF型单向多点锁执手(拨钉式)</v>
          </cell>
          <cell r="D628" t="str">
            <v>只</v>
          </cell>
        </row>
        <row r="629">
          <cell r="B629" t="str">
            <v>MLHF-L</v>
          </cell>
          <cell r="C629" t="str">
            <v>MLHF型单向多点锁左执手</v>
          </cell>
          <cell r="D629" t="str">
            <v>只</v>
          </cell>
        </row>
        <row r="630">
          <cell r="B630" t="str">
            <v>MLHF-R</v>
          </cell>
          <cell r="C630" t="str">
            <v>MLHF型单向多点锁右执手</v>
          </cell>
          <cell r="D630" t="str">
            <v>只</v>
          </cell>
        </row>
        <row r="631">
          <cell r="B631" t="str">
            <v>MLHS-19</v>
          </cell>
          <cell r="C631" t="str">
            <v>HS型多点锁单向执手(19MM长插坑式)</v>
          </cell>
          <cell r="D631" t="str">
            <v>只</v>
          </cell>
        </row>
        <row r="632">
          <cell r="B632" t="str">
            <v>MLHS-25-L</v>
          </cell>
          <cell r="C632" t="str">
            <v>HS型多点锁单向左执手(拨钉式)</v>
          </cell>
          <cell r="D632" t="str">
            <v>只</v>
          </cell>
        </row>
        <row r="633">
          <cell r="B633" t="str">
            <v>MLHS-25-R</v>
          </cell>
          <cell r="C633" t="str">
            <v>HS型多点锁单向右执手(拨钉式)</v>
          </cell>
          <cell r="D633" t="str">
            <v>只</v>
          </cell>
        </row>
        <row r="634">
          <cell r="B634" t="str">
            <v>MLHS-44-L</v>
          </cell>
          <cell r="C634" t="str">
            <v>HS型多点锁单向左执手(拨钉式)</v>
          </cell>
          <cell r="D634" t="str">
            <v>只</v>
          </cell>
        </row>
        <row r="635">
          <cell r="B635" t="str">
            <v>MLHS-44-R</v>
          </cell>
          <cell r="C635" t="str">
            <v>HS型多点锁单向右执手(拨钉式)</v>
          </cell>
          <cell r="D635" t="str">
            <v>只</v>
          </cell>
        </row>
        <row r="636">
          <cell r="B636" t="str">
            <v>MLHS-L</v>
          </cell>
          <cell r="C636" t="str">
            <v>HS型多点锁单向左执手</v>
          </cell>
          <cell r="D636" t="str">
            <v>只</v>
          </cell>
        </row>
        <row r="637">
          <cell r="B637" t="str">
            <v>MLHS-R</v>
          </cell>
          <cell r="C637" t="str">
            <v>HS型多点锁单向右执手</v>
          </cell>
          <cell r="D637" t="str">
            <v>只</v>
          </cell>
        </row>
        <row r="638">
          <cell r="B638" t="str">
            <v>MLHS</v>
          </cell>
          <cell r="C638" t="str">
            <v>HS型多点锁单向执手(拨块式)</v>
          </cell>
          <cell r="D638" t="str">
            <v>只</v>
          </cell>
        </row>
        <row r="639">
          <cell r="B639" t="str">
            <v>MPEO-L</v>
          </cell>
          <cell r="C639" t="str">
            <v>MPEO型外开窗多点锁左执手</v>
          </cell>
          <cell r="D639" t="str">
            <v>只</v>
          </cell>
        </row>
        <row r="640">
          <cell r="B640" t="str">
            <v>MPEO-R</v>
          </cell>
          <cell r="C640" t="str">
            <v>MPEO型外开窗多点锁右执手</v>
          </cell>
          <cell r="D640" t="str">
            <v>只</v>
          </cell>
        </row>
        <row r="641">
          <cell r="B641" t="str">
            <v>MPOO-L</v>
          </cell>
          <cell r="C641" t="str">
            <v>MPOO型外开窗多点锁左执手</v>
          </cell>
          <cell r="D641" t="str">
            <v>只</v>
          </cell>
        </row>
        <row r="642">
          <cell r="B642" t="str">
            <v>MPOO-R</v>
          </cell>
          <cell r="C642" t="str">
            <v>MPOO型外开窗多点锁右执手</v>
          </cell>
          <cell r="D642" t="str">
            <v>只</v>
          </cell>
        </row>
        <row r="643">
          <cell r="B643" t="str">
            <v>MPMH</v>
          </cell>
          <cell r="C643" t="str">
            <v>MH型插坑式多点锁单向执手</v>
          </cell>
          <cell r="D643" t="str">
            <v>只</v>
          </cell>
        </row>
        <row r="644">
          <cell r="B644" t="str">
            <v>MOIM</v>
          </cell>
          <cell r="C644" t="str">
            <v>外平开内藏式传动器</v>
          </cell>
          <cell r="D644" t="str">
            <v>只</v>
          </cell>
        </row>
        <row r="645">
          <cell r="B645" t="str">
            <v>MLH-LF</v>
          </cell>
          <cell r="C645" t="str">
            <v>U型传动叉</v>
          </cell>
          <cell r="D645" t="str">
            <v>只</v>
          </cell>
        </row>
        <row r="647">
          <cell r="B647" t="str">
            <v>ZCA-B</v>
          </cell>
          <cell r="C647" t="str">
            <v>合金配件(B)</v>
          </cell>
          <cell r="D647" t="str">
            <v>只</v>
          </cell>
        </row>
        <row r="648">
          <cell r="B648" t="str">
            <v>ZCA-T</v>
          </cell>
          <cell r="C648" t="str">
            <v>合金配件(T)</v>
          </cell>
          <cell r="D648" t="str">
            <v>只</v>
          </cell>
        </row>
        <row r="649">
          <cell r="B649" t="str">
            <v>ZLB-A</v>
          </cell>
          <cell r="C649" t="str">
            <v>多点锁传动巴 - 电光咯(100MM长)</v>
          </cell>
          <cell r="D649" t="str">
            <v>只</v>
          </cell>
        </row>
        <row r="650">
          <cell r="B650" t="str">
            <v>ZLB-B</v>
          </cell>
          <cell r="C650" t="str">
            <v>多点锁传动巴 - 电光咯(81MM长)</v>
          </cell>
          <cell r="D650" t="str">
            <v>只</v>
          </cell>
        </row>
        <row r="651">
          <cell r="B651" t="str">
            <v>ZLB-C</v>
          </cell>
          <cell r="C651" t="str">
            <v>多点锁传动巴 - 电光咯(52MM长)</v>
          </cell>
          <cell r="D651" t="str">
            <v>只</v>
          </cell>
        </row>
        <row r="652">
          <cell r="B652" t="str">
            <v>ZCT-A1</v>
          </cell>
          <cell r="C652" t="str">
            <v>多点锁传动巴 - 电光咯(81MM长)</v>
          </cell>
          <cell r="D652" t="str">
            <v>只</v>
          </cell>
        </row>
        <row r="653">
          <cell r="B653" t="str">
            <v>ZCT-DL</v>
          </cell>
          <cell r="C653" t="str">
            <v>多点锁传动巴(单向)(136MM长)</v>
          </cell>
          <cell r="D653" t="str">
            <v>只</v>
          </cell>
        </row>
        <row r="654">
          <cell r="B654" t="str">
            <v>ZCT-SL</v>
          </cell>
          <cell r="C654" t="str">
            <v>多点锁双向传动巴 - 电光咯</v>
          </cell>
          <cell r="D654" t="str">
            <v>套</v>
          </cell>
        </row>
        <row r="655">
          <cell r="B655" t="str">
            <v>GC40-SS</v>
          </cell>
          <cell r="C655" t="str">
            <v>铝拉巴拨叉连接钉</v>
          </cell>
          <cell r="D655" t="str">
            <v>只</v>
          </cell>
        </row>
        <row r="656">
          <cell r="B656" t="str">
            <v>ZRY</v>
          </cell>
          <cell r="C656" t="str">
            <v>铝拉巴拨叉连接钉</v>
          </cell>
          <cell r="D656" t="str">
            <v>只</v>
          </cell>
        </row>
        <row r="657">
          <cell r="B657" t="str">
            <v>SS-35</v>
          </cell>
          <cell r="C657" t="str">
            <v>35MM高铝拉巴拨叉连接钉</v>
          </cell>
          <cell r="D657" t="str">
            <v>只</v>
          </cell>
        </row>
        <row r="658">
          <cell r="B658" t="str">
            <v>SS-25</v>
          </cell>
          <cell r="C658" t="str">
            <v>25MM高铝拉巴拨叉连接钉</v>
          </cell>
          <cell r="D658" t="str">
            <v>只</v>
          </cell>
        </row>
        <row r="659">
          <cell r="B659" t="str">
            <v>SS-22</v>
          </cell>
          <cell r="C659" t="str">
            <v>22MM高铝拉巴拨叉连接钉</v>
          </cell>
          <cell r="D659" t="str">
            <v>只</v>
          </cell>
        </row>
        <row r="660">
          <cell r="B660" t="str">
            <v>SS-18</v>
          </cell>
          <cell r="C660" t="str">
            <v>18MM高铝拉巴拨叉连接钉</v>
          </cell>
          <cell r="D660" t="str">
            <v>只</v>
          </cell>
        </row>
        <row r="661">
          <cell r="B661" t="str">
            <v>SS-14</v>
          </cell>
          <cell r="C661" t="str">
            <v>14MM高铝拉巴拨叉连接钉</v>
          </cell>
          <cell r="D661" t="str">
            <v>只</v>
          </cell>
        </row>
        <row r="663">
          <cell r="B663" t="str">
            <v>LTS-SB-R</v>
          </cell>
          <cell r="C663" t="str">
            <v>傳動角小角碼右手</v>
          </cell>
          <cell r="D663" t="str">
            <v>只</v>
          </cell>
        </row>
        <row r="664">
          <cell r="B664" t="str">
            <v>LTS-SB-L</v>
          </cell>
          <cell r="C664" t="str">
            <v>傳動角小角碼左手</v>
          </cell>
          <cell r="D664" t="str">
            <v>只</v>
          </cell>
        </row>
        <row r="665">
          <cell r="B665" t="str">
            <v>LTS-SA-R</v>
          </cell>
          <cell r="C665" t="str">
            <v>傳動角大角碼右手</v>
          </cell>
          <cell r="D665" t="str">
            <v>只</v>
          </cell>
        </row>
        <row r="666">
          <cell r="B666" t="str">
            <v>LTS-SA-L</v>
          </cell>
          <cell r="C666" t="str">
            <v>傳動角大角碼左手</v>
          </cell>
          <cell r="D666" t="str">
            <v>只</v>
          </cell>
        </row>
        <row r="667">
          <cell r="B667" t="str">
            <v>RLTS-RS</v>
          </cell>
          <cell r="C667" t="str">
            <v>不銹鋼傳動釘</v>
          </cell>
          <cell r="D667" t="str">
            <v>只</v>
          </cell>
        </row>
        <row r="668">
          <cell r="B668" t="str">
            <v>LTS-M</v>
          </cell>
          <cell r="C668" t="str">
            <v>傳動器行位蓋</v>
          </cell>
          <cell r="D668" t="str">
            <v>只</v>
          </cell>
        </row>
        <row r="669">
          <cell r="B669" t="str">
            <v>LTS-SP</v>
          </cell>
          <cell r="C669" t="str">
            <v>手柄合金墊片</v>
          </cell>
          <cell r="D669" t="str">
            <v>只</v>
          </cell>
        </row>
        <row r="672">
          <cell r="B672" t="str">
            <v>HSH-LS</v>
          </cell>
          <cell r="C672" t="str">
            <v>绿城内外开合页</v>
          </cell>
          <cell r="D672" t="str">
            <v>只</v>
          </cell>
        </row>
        <row r="673">
          <cell r="B673" t="str">
            <v>HSH-LX</v>
          </cell>
          <cell r="C673" t="str">
            <v xml:space="preserve">隆祥内外开合页 </v>
          </cell>
          <cell r="D673" t="str">
            <v>只</v>
          </cell>
        </row>
        <row r="674">
          <cell r="B674" t="str">
            <v>HSH</v>
          </cell>
          <cell r="C674" t="str">
            <v>欧式内开窗合页</v>
          </cell>
          <cell r="D674" t="str">
            <v>只</v>
          </cell>
        </row>
        <row r="675">
          <cell r="B675" t="str">
            <v>HSHA</v>
          </cell>
          <cell r="C675" t="str">
            <v>HSHA款内/外开可调合页</v>
          </cell>
          <cell r="D675" t="str">
            <v>只</v>
          </cell>
        </row>
        <row r="676">
          <cell r="B676" t="str">
            <v>HSHS</v>
          </cell>
          <cell r="C676" t="str">
            <v>HSHS款内开外开合页</v>
          </cell>
          <cell r="D676" t="str">
            <v>只</v>
          </cell>
        </row>
        <row r="677">
          <cell r="B677" t="str">
            <v>HSH50SH</v>
          </cell>
          <cell r="C677" t="str">
            <v>HSH50SH款内开窗合页(配杯头螺丝)</v>
          </cell>
          <cell r="D677" t="str">
            <v>只</v>
          </cell>
        </row>
        <row r="678">
          <cell r="B678" t="str">
            <v>HSH50</v>
          </cell>
          <cell r="C678" t="str">
            <v>HSH50式内开窗合页</v>
          </cell>
          <cell r="D678" t="str">
            <v>只</v>
          </cell>
        </row>
        <row r="679">
          <cell r="B679" t="str">
            <v>HHF50</v>
          </cell>
          <cell r="C679" t="str">
            <v>HHF50合页</v>
          </cell>
          <cell r="D679" t="str">
            <v>只</v>
          </cell>
        </row>
        <row r="680">
          <cell r="B680" t="str">
            <v>H50SH</v>
          </cell>
          <cell r="C680" t="str">
            <v>迅富 50合页</v>
          </cell>
          <cell r="D680" t="str">
            <v>只</v>
          </cell>
        </row>
        <row r="681">
          <cell r="B681" t="str">
            <v>HSHN</v>
          </cell>
          <cell r="C681" t="str">
            <v>绿城欧式内开窗合页</v>
          </cell>
          <cell r="D681" t="str">
            <v>只</v>
          </cell>
        </row>
        <row r="682">
          <cell r="B682" t="str">
            <v>HLC45</v>
          </cell>
          <cell r="C682" t="str">
            <v>HLC45可调合页</v>
          </cell>
          <cell r="D682" t="str">
            <v>只</v>
          </cell>
        </row>
        <row r="683">
          <cell r="B683" t="str">
            <v>HYYB45</v>
          </cell>
          <cell r="C683" t="str">
            <v>银一佰45门合页</v>
          </cell>
          <cell r="D683" t="str">
            <v>只</v>
          </cell>
        </row>
        <row r="684">
          <cell r="B684" t="str">
            <v>HTL50</v>
          </cell>
          <cell r="C684" t="str">
            <v>HTL50门合页</v>
          </cell>
          <cell r="D684" t="str">
            <v>只</v>
          </cell>
        </row>
        <row r="685">
          <cell r="B685" t="str">
            <v>HD50</v>
          </cell>
          <cell r="C685" t="str">
            <v>HD50门合页</v>
          </cell>
          <cell r="D685" t="str">
            <v>只</v>
          </cell>
        </row>
        <row r="686">
          <cell r="B686" t="str">
            <v>DHMA</v>
          </cell>
          <cell r="C686" t="str">
            <v>三维调节合页</v>
          </cell>
          <cell r="D686" t="str">
            <v>只</v>
          </cell>
        </row>
        <row r="687">
          <cell r="B687" t="str">
            <v>HAD92</v>
          </cell>
          <cell r="C687" t="str">
            <v>平开门铝合金合页</v>
          </cell>
          <cell r="D687" t="str">
            <v>只</v>
          </cell>
        </row>
        <row r="688">
          <cell r="B688" t="str">
            <v>HAD65</v>
          </cell>
          <cell r="C688" t="str">
            <v>平开门铝合金合页</v>
          </cell>
          <cell r="D688" t="str">
            <v>只</v>
          </cell>
        </row>
        <row r="689">
          <cell r="B689" t="str">
            <v>BHAO-103</v>
          </cell>
          <cell r="C689" t="str">
            <v>调节外开窗合页(103长)</v>
          </cell>
          <cell r="D689" t="str">
            <v>只</v>
          </cell>
        </row>
        <row r="690">
          <cell r="B690" t="str">
            <v>BHAO-113</v>
          </cell>
          <cell r="C690" t="str">
            <v>调节平开门合页(113长)</v>
          </cell>
          <cell r="D690" t="str">
            <v>只</v>
          </cell>
        </row>
        <row r="691">
          <cell r="B691" t="str">
            <v>MPCH</v>
          </cell>
          <cell r="C691" t="str">
            <v>内开内倾下合页</v>
          </cell>
          <cell r="D691" t="str">
            <v>只</v>
          </cell>
        </row>
        <row r="692">
          <cell r="B692" t="str">
            <v>MPTH</v>
          </cell>
          <cell r="C692" t="str">
            <v>内开内倾顶合页</v>
          </cell>
          <cell r="D692" t="str">
            <v>只</v>
          </cell>
        </row>
        <row r="693">
          <cell r="B693" t="str">
            <v>HRT</v>
          </cell>
          <cell r="C693" t="str">
            <v>非欧式内开窗合页</v>
          </cell>
          <cell r="D693" t="str">
            <v>只</v>
          </cell>
        </row>
        <row r="694">
          <cell r="B694" t="str">
            <v>TWDH-AH</v>
          </cell>
          <cell r="C694" t="str">
            <v>门倒窗下合页(外挂式)</v>
          </cell>
          <cell r="D694" t="str">
            <v>只</v>
          </cell>
        </row>
        <row r="695">
          <cell r="B695" t="str">
            <v>TWUH-AH</v>
          </cell>
          <cell r="C695" t="str">
            <v>门倒窗上合页(外挂式)</v>
          </cell>
          <cell r="D695" t="str">
            <v>只</v>
          </cell>
        </row>
        <row r="696">
          <cell r="B696" t="str">
            <v>HWC45</v>
          </cell>
          <cell r="C696" t="str">
            <v>45外开合页</v>
          </cell>
          <cell r="D696" t="str">
            <v>只</v>
          </cell>
        </row>
        <row r="697">
          <cell r="B697" t="str">
            <v>HC90</v>
          </cell>
          <cell r="C697" t="str">
            <v>HC90型合页</v>
          </cell>
          <cell r="D697" t="str">
            <v>只</v>
          </cell>
        </row>
        <row r="698">
          <cell r="B698" t="str">
            <v>HC92.5</v>
          </cell>
          <cell r="C698" t="str">
            <v>HC92.5型合页</v>
          </cell>
          <cell r="D698" t="str">
            <v>只</v>
          </cell>
        </row>
        <row r="699">
          <cell r="B699" t="str">
            <v>SSDR</v>
          </cell>
          <cell r="C699" t="str">
            <v>大不锈钢趟窗辘</v>
          </cell>
          <cell r="D699" t="str">
            <v>只</v>
          </cell>
        </row>
        <row r="700">
          <cell r="B700" t="str">
            <v>SSWR</v>
          </cell>
          <cell r="C700" t="str">
            <v>小不锈钢趟窗辘</v>
          </cell>
          <cell r="D700" t="str">
            <v>只</v>
          </cell>
        </row>
        <row r="702">
          <cell r="B702" t="str">
            <v>C83D</v>
          </cell>
          <cell r="C702" t="str">
            <v>SD83D双滚轮</v>
          </cell>
          <cell r="D702" t="str">
            <v>只</v>
          </cell>
        </row>
        <row r="703">
          <cell r="B703" t="str">
            <v>C83S</v>
          </cell>
          <cell r="C703" t="str">
            <v>SD83D单滚轮</v>
          </cell>
          <cell r="D703" t="str">
            <v>只</v>
          </cell>
        </row>
        <row r="704">
          <cell r="B704" t="str">
            <v>DRB-FP-ZP</v>
          </cell>
          <cell r="C704" t="str">
            <v>发鹏用90趟門銅轆 - 電彩鋅</v>
          </cell>
          <cell r="D704" t="str">
            <v>只</v>
          </cell>
        </row>
        <row r="705">
          <cell r="B705" t="str">
            <v>DRB-ZP</v>
          </cell>
          <cell r="C705" t="str">
            <v>趟門铜轆 - 電彩</v>
          </cell>
          <cell r="D705" t="str">
            <v>只</v>
          </cell>
        </row>
        <row r="706">
          <cell r="B706" t="str">
            <v>DRNN</v>
          </cell>
          <cell r="C706" t="str">
            <v>趟門尼龍轆 - 電彩</v>
          </cell>
          <cell r="D706" t="str">
            <v>只</v>
          </cell>
        </row>
        <row r="707">
          <cell r="B707" t="str">
            <v>DRN-ZP</v>
          </cell>
          <cell r="C707" t="str">
            <v>趟門尼龍轆 - 電彩</v>
          </cell>
          <cell r="D707" t="str">
            <v>只</v>
          </cell>
        </row>
        <row r="708">
          <cell r="B708" t="str">
            <v>SA1078</v>
          </cell>
          <cell r="C708" t="str">
            <v>SA1078双滚辘</v>
          </cell>
          <cell r="D708" t="str">
            <v>只</v>
          </cell>
        </row>
        <row r="709">
          <cell r="B709" t="str">
            <v>SA1078A</v>
          </cell>
          <cell r="C709" t="str">
            <v>SA1078A双滚辘</v>
          </cell>
          <cell r="D709" t="str">
            <v>只</v>
          </cell>
        </row>
        <row r="710">
          <cell r="B710" t="str">
            <v>SA2001</v>
          </cell>
          <cell r="C710" t="str">
            <v>2001型双滚轮(赛刚辘)</v>
          </cell>
          <cell r="D710" t="str">
            <v>只</v>
          </cell>
        </row>
        <row r="711">
          <cell r="B711" t="str">
            <v>SA2001-31.5</v>
          </cell>
          <cell r="C711" t="str">
            <v>2001型轴承双滚轮(31.5高)</v>
          </cell>
          <cell r="D711" t="str">
            <v>只</v>
          </cell>
        </row>
        <row r="712">
          <cell r="B712" t="str">
            <v>SA2001-B</v>
          </cell>
          <cell r="C712" t="str">
            <v>2001型双滚轮(轴承辘)</v>
          </cell>
          <cell r="D712" t="str">
            <v>只</v>
          </cell>
        </row>
        <row r="713">
          <cell r="B713" t="str">
            <v>SA8081S</v>
          </cell>
          <cell r="C713" t="str">
            <v>LD8081推拉窗滚轮(单辘)</v>
          </cell>
          <cell r="D713" t="str">
            <v>只</v>
          </cell>
        </row>
        <row r="714">
          <cell r="B714" t="str">
            <v>SA80TT</v>
          </cell>
          <cell r="C714" t="str">
            <v>LD80TT推拉窗滚轮(双辘)</v>
          </cell>
          <cell r="D714" t="str">
            <v>只</v>
          </cell>
        </row>
        <row r="715">
          <cell r="B715" t="str">
            <v>SA90</v>
          </cell>
          <cell r="C715" t="str">
            <v>90型双滚轮</v>
          </cell>
          <cell r="D715" t="str">
            <v>只</v>
          </cell>
        </row>
        <row r="716">
          <cell r="B716" t="str">
            <v>SAEA73B</v>
          </cell>
          <cell r="C716" t="str">
            <v>鸿恒基EA73B铝合金轴承趟门单滚轮</v>
          </cell>
          <cell r="D716" t="str">
            <v>只</v>
          </cell>
        </row>
        <row r="717">
          <cell r="B717" t="str">
            <v>SAEA73BD</v>
          </cell>
          <cell r="C717" t="str">
            <v>鸿恒基EA73B铝合金轴承趟门双滚轮</v>
          </cell>
          <cell r="D717" t="str">
            <v>只</v>
          </cell>
        </row>
        <row r="718">
          <cell r="B718" t="str">
            <v>SD2000AD</v>
          </cell>
          <cell r="C718">
            <v>0</v>
          </cell>
          <cell r="D718" t="str">
            <v>只</v>
          </cell>
        </row>
        <row r="719">
          <cell r="B719" t="str">
            <v>SD2008D</v>
          </cell>
          <cell r="C719" t="str">
            <v>SD2008D双轮</v>
          </cell>
          <cell r="D719" t="str">
            <v>只</v>
          </cell>
        </row>
        <row r="720">
          <cell r="B720" t="str">
            <v>SD70D</v>
          </cell>
          <cell r="C720" t="str">
            <v>70型節能趟窗滾輪(双)</v>
          </cell>
          <cell r="D720" t="str">
            <v>只</v>
          </cell>
        </row>
        <row r="721">
          <cell r="B721" t="str">
            <v>SD70S</v>
          </cell>
          <cell r="C721" t="str">
            <v>70型節能趟窗滾輪(單)</v>
          </cell>
          <cell r="D721" t="str">
            <v>只</v>
          </cell>
        </row>
        <row r="722">
          <cell r="B722" t="str">
            <v>SD70SC</v>
          </cell>
          <cell r="C722" t="str">
            <v>70型節能趟窗滾輪(双)</v>
          </cell>
          <cell r="D722" t="str">
            <v>只</v>
          </cell>
        </row>
        <row r="723">
          <cell r="B723" t="str">
            <v>SD73S</v>
          </cell>
          <cell r="C723" t="str">
            <v>73趟门单滚轮</v>
          </cell>
          <cell r="D723" t="str">
            <v>只</v>
          </cell>
        </row>
        <row r="724">
          <cell r="B724" t="str">
            <v>SD76BD</v>
          </cell>
          <cell r="C724" t="str">
            <v>SD76BD趟门双滚轮</v>
          </cell>
          <cell r="D724" t="str">
            <v>只</v>
          </cell>
        </row>
        <row r="725">
          <cell r="B725" t="str">
            <v>SD76BS</v>
          </cell>
          <cell r="C725" t="str">
            <v>SD76BS趟门单滚轮</v>
          </cell>
          <cell r="D725" t="str">
            <v>只</v>
          </cell>
        </row>
        <row r="726">
          <cell r="B726" t="str">
            <v>SD76BSR</v>
          </cell>
          <cell r="C726" t="str">
            <v>SD76BS趟门单滚轮（圆槽）</v>
          </cell>
          <cell r="D726" t="str">
            <v>只</v>
          </cell>
        </row>
        <row r="727">
          <cell r="B727" t="str">
            <v>SD828D</v>
          </cell>
          <cell r="C727">
            <v>0</v>
          </cell>
          <cell r="D727" t="str">
            <v>只</v>
          </cell>
        </row>
        <row r="728">
          <cell r="B728" t="str">
            <v>SD828S</v>
          </cell>
          <cell r="C728">
            <v>0</v>
          </cell>
          <cell r="D728" t="str">
            <v>只</v>
          </cell>
        </row>
        <row r="729">
          <cell r="B729" t="str">
            <v>SD83D</v>
          </cell>
          <cell r="C729" t="str">
            <v>SD83D双滚轮</v>
          </cell>
          <cell r="D729" t="str">
            <v>只</v>
          </cell>
        </row>
        <row r="730">
          <cell r="B730" t="str">
            <v>SD868S</v>
          </cell>
          <cell r="C730" t="str">
            <v>SD868S单轮</v>
          </cell>
          <cell r="D730" t="str">
            <v>只</v>
          </cell>
        </row>
        <row r="731">
          <cell r="B731" t="str">
            <v>SD90</v>
          </cell>
          <cell r="C731" t="str">
            <v>95趟门双滚辘</v>
          </cell>
          <cell r="D731" t="str">
            <v>只</v>
          </cell>
        </row>
        <row r="732">
          <cell r="B732" t="str">
            <v>SD95</v>
          </cell>
          <cell r="C732" t="str">
            <v>95趟门双滚辘</v>
          </cell>
          <cell r="D732" t="str">
            <v>只</v>
          </cell>
        </row>
        <row r="733">
          <cell r="B733" t="str">
            <v>SD95R</v>
          </cell>
          <cell r="C733" t="str">
            <v>95趟门双滚辘</v>
          </cell>
          <cell r="D733" t="str">
            <v>只</v>
          </cell>
        </row>
        <row r="734">
          <cell r="B734" t="str">
            <v>SDAD</v>
          </cell>
          <cell r="C734" t="str">
            <v>铝双辘轴承趟门滚辘</v>
          </cell>
          <cell r="D734" t="str">
            <v>只</v>
          </cell>
        </row>
        <row r="735">
          <cell r="B735" t="str">
            <v>SDCX1D</v>
          </cell>
          <cell r="C735" t="str">
            <v>CXI推拉窗滚轮(双辘)</v>
          </cell>
          <cell r="D735" t="str">
            <v>只</v>
          </cell>
        </row>
        <row r="736">
          <cell r="B736" t="str">
            <v>SDCX1S</v>
          </cell>
          <cell r="C736" t="str">
            <v>CXI推拉窗滚轮(单辘)</v>
          </cell>
          <cell r="D736" t="str">
            <v>只</v>
          </cell>
        </row>
        <row r="737">
          <cell r="B737" t="str">
            <v>SDEAHC80D</v>
          </cell>
          <cell r="C737" t="str">
            <v>SDEAHC80型双轮</v>
          </cell>
          <cell r="D737" t="str">
            <v>只</v>
          </cell>
        </row>
        <row r="738">
          <cell r="B738" t="str">
            <v>SDHF70</v>
          </cell>
          <cell r="C738" t="str">
            <v>70型節能趟窗滾輪(單)</v>
          </cell>
          <cell r="D738" t="str">
            <v>只</v>
          </cell>
        </row>
        <row r="739">
          <cell r="B739" t="str">
            <v>SDRZ</v>
          </cell>
          <cell r="C739" t="str">
            <v>鋅合金趟門轆(赛刚辘)</v>
          </cell>
          <cell r="D739" t="str">
            <v>只</v>
          </cell>
        </row>
        <row r="740">
          <cell r="B740" t="str">
            <v>SDRZ-B</v>
          </cell>
          <cell r="C740" t="str">
            <v>鋅合金趟門轆(軸承轆)</v>
          </cell>
          <cell r="D740" t="str">
            <v>只</v>
          </cell>
        </row>
        <row r="741">
          <cell r="B741" t="str">
            <v>SDTLC88</v>
          </cell>
          <cell r="C741" t="str">
            <v>SDTLC88型双轮</v>
          </cell>
          <cell r="D741" t="str">
            <v>只</v>
          </cell>
        </row>
        <row r="742">
          <cell r="B742" t="str">
            <v>SDY2KD</v>
          </cell>
          <cell r="C742" t="str">
            <v>SDY趟门双滚轮</v>
          </cell>
          <cell r="D742" t="str">
            <v>只</v>
          </cell>
        </row>
        <row r="743">
          <cell r="B743" t="str">
            <v>SDY2KS</v>
          </cell>
          <cell r="C743" t="str">
            <v>SDY趟门单滚轮</v>
          </cell>
          <cell r="D743" t="str">
            <v>只</v>
          </cell>
        </row>
        <row r="745">
          <cell r="C745" t="str">
            <v>C199铝巴0.151公斤每米,C459铝巴0.139公斤每米)</v>
          </cell>
        </row>
        <row r="746">
          <cell r="B746" t="str">
            <v>ALB</v>
          </cell>
          <cell r="C746" t="str">
            <v>铝推拉杆</v>
          </cell>
          <cell r="D746" t="str">
            <v>支</v>
          </cell>
        </row>
        <row r="747">
          <cell r="B747" t="str">
            <v>LA-200</v>
          </cell>
          <cell r="C747" t="str">
            <v>200MM鋁巴</v>
          </cell>
          <cell r="D747" t="str">
            <v>支</v>
          </cell>
        </row>
        <row r="748">
          <cell r="B748" t="str">
            <v>LA-300</v>
          </cell>
          <cell r="C748" t="str">
            <v>300MM鋁巴</v>
          </cell>
          <cell r="D748" t="str">
            <v>支</v>
          </cell>
        </row>
        <row r="749">
          <cell r="B749" t="str">
            <v>LA-350</v>
          </cell>
          <cell r="C749" t="str">
            <v>350MM鋁巴</v>
          </cell>
          <cell r="D749" t="str">
            <v>支</v>
          </cell>
        </row>
        <row r="750">
          <cell r="B750" t="str">
            <v>LA-400</v>
          </cell>
          <cell r="C750" t="str">
            <v>400MM鋁巴</v>
          </cell>
          <cell r="D750" t="str">
            <v>支</v>
          </cell>
        </row>
        <row r="751">
          <cell r="B751" t="str">
            <v>LA-500</v>
          </cell>
          <cell r="C751" t="str">
            <v>500MM鋁巴</v>
          </cell>
          <cell r="D751" t="str">
            <v>支</v>
          </cell>
        </row>
        <row r="752">
          <cell r="B752" t="str">
            <v>LA-600</v>
          </cell>
          <cell r="C752" t="str">
            <v>600MM鋁巴</v>
          </cell>
          <cell r="D752" t="str">
            <v>支</v>
          </cell>
        </row>
        <row r="753">
          <cell r="B753" t="str">
            <v>LA-700</v>
          </cell>
          <cell r="C753" t="str">
            <v>700MM鋁巴</v>
          </cell>
          <cell r="D753" t="str">
            <v>支</v>
          </cell>
        </row>
        <row r="754">
          <cell r="B754" t="str">
            <v>LA-800</v>
          </cell>
          <cell r="C754" t="str">
            <v>800MM鋁巴</v>
          </cell>
          <cell r="D754" t="str">
            <v>支</v>
          </cell>
        </row>
        <row r="755">
          <cell r="B755" t="str">
            <v>LA-900</v>
          </cell>
          <cell r="C755" t="str">
            <v>900MM鋁巴</v>
          </cell>
          <cell r="D755" t="str">
            <v>支</v>
          </cell>
        </row>
        <row r="756">
          <cell r="B756" t="str">
            <v>LA-1000</v>
          </cell>
          <cell r="C756" t="str">
            <v>1000MM鋁巴</v>
          </cell>
          <cell r="D756" t="str">
            <v>支</v>
          </cell>
        </row>
        <row r="757">
          <cell r="B757" t="str">
            <v>LA-1200</v>
          </cell>
          <cell r="C757" t="str">
            <v>1200MM鋁巴</v>
          </cell>
          <cell r="D757" t="str">
            <v>支</v>
          </cell>
        </row>
        <row r="758">
          <cell r="B758" t="str">
            <v>LA-1500</v>
          </cell>
          <cell r="C758" t="str">
            <v>1500MM鋁巴</v>
          </cell>
          <cell r="D758" t="str">
            <v>支</v>
          </cell>
        </row>
        <row r="759">
          <cell r="B759" t="str">
            <v>LA-2000</v>
          </cell>
          <cell r="C759" t="str">
            <v>2000MM鋁巴</v>
          </cell>
          <cell r="D759" t="str">
            <v>支</v>
          </cell>
        </row>
        <row r="760">
          <cell r="B760" t="str">
            <v>ALB-A-S-400-2</v>
          </cell>
          <cell r="C760" t="str">
            <v>400MM长推拉杆-2点</v>
          </cell>
          <cell r="D760" t="str">
            <v>支</v>
          </cell>
        </row>
        <row r="761">
          <cell r="B761" t="str">
            <v>ALB-A-S-600-2</v>
          </cell>
          <cell r="C761" t="str">
            <v>600MM长推拉杆-2点</v>
          </cell>
          <cell r="D761" t="str">
            <v>支</v>
          </cell>
        </row>
        <row r="762">
          <cell r="B762" t="str">
            <v>ALB-A-S-600-3</v>
          </cell>
          <cell r="C762" t="str">
            <v>600MM长推拉杆-3点</v>
          </cell>
          <cell r="D762" t="str">
            <v>支</v>
          </cell>
        </row>
        <row r="763">
          <cell r="B763" t="str">
            <v>ALB-A-S-800-2</v>
          </cell>
          <cell r="C763" t="str">
            <v>800MM长推拉杆 - 2点</v>
          </cell>
          <cell r="D763" t="str">
            <v>支</v>
          </cell>
        </row>
        <row r="764">
          <cell r="B764" t="str">
            <v>ALB-A-S-800-2-5.5</v>
          </cell>
          <cell r="C764" t="str">
            <v>800MM长推拉杆 - 2点</v>
          </cell>
          <cell r="D764" t="str">
            <v>支</v>
          </cell>
        </row>
        <row r="765">
          <cell r="B765" t="str">
            <v>ALB-A-S-1000-2</v>
          </cell>
          <cell r="C765" t="str">
            <v>1000MM长推拉杆 - 2点</v>
          </cell>
          <cell r="D765" t="str">
            <v>支</v>
          </cell>
        </row>
        <row r="766">
          <cell r="B766" t="str">
            <v>ALB-A-S-1200-2</v>
          </cell>
          <cell r="C766" t="str">
            <v>1200MM长推拉杆 - 2点</v>
          </cell>
          <cell r="D766" t="str">
            <v>支</v>
          </cell>
        </row>
        <row r="767">
          <cell r="B767" t="str">
            <v>ALB-A-S-1400-2</v>
          </cell>
          <cell r="C767" t="str">
            <v>1400MM长推拉杆 - 2点</v>
          </cell>
          <cell r="D767" t="str">
            <v>支</v>
          </cell>
        </row>
        <row r="768">
          <cell r="B768" t="str">
            <v>ALB-A-S-800-3</v>
          </cell>
          <cell r="C768" t="str">
            <v>800MM长推拉杆 - 3点</v>
          </cell>
          <cell r="D768" t="str">
            <v>支</v>
          </cell>
        </row>
        <row r="769">
          <cell r="B769" t="str">
            <v>ALB-A-S-1000-3</v>
          </cell>
          <cell r="C769" t="str">
            <v>1000MM长推拉杆 - 3点</v>
          </cell>
          <cell r="D769" t="str">
            <v>支</v>
          </cell>
        </row>
        <row r="770">
          <cell r="B770" t="str">
            <v>ALB-A-S-1200-3</v>
          </cell>
          <cell r="C770" t="str">
            <v>1200MM长推拉杆 - 3点</v>
          </cell>
          <cell r="D770" t="str">
            <v>支</v>
          </cell>
        </row>
        <row r="771">
          <cell r="B771" t="str">
            <v>ALB-A-S-1200-4</v>
          </cell>
          <cell r="C771" t="str">
            <v>1200MM长推拉杆 - 4点</v>
          </cell>
          <cell r="D771" t="str">
            <v>支</v>
          </cell>
        </row>
        <row r="772">
          <cell r="B772" t="str">
            <v>ALB-A-S-1500-4</v>
          </cell>
          <cell r="C772" t="str">
            <v>1500MM长推拉杆 - 4点</v>
          </cell>
          <cell r="D772" t="str">
            <v>支</v>
          </cell>
        </row>
        <row r="773">
          <cell r="B773" t="str">
            <v>ALB-A-S-1800-5</v>
          </cell>
          <cell r="C773" t="str">
            <v>1800MM长推拉杆 - 5点</v>
          </cell>
          <cell r="D773" t="str">
            <v>支</v>
          </cell>
        </row>
        <row r="774">
          <cell r="B774" t="str">
            <v>ALB-B-S-400-2</v>
          </cell>
          <cell r="C774" t="str">
            <v>400MM长推拉杆-2点</v>
          </cell>
          <cell r="D774" t="str">
            <v>支</v>
          </cell>
        </row>
        <row r="775">
          <cell r="B775" t="str">
            <v>ALB-B-S-600-2</v>
          </cell>
          <cell r="C775" t="str">
            <v>600MM长推拉杆-2点</v>
          </cell>
          <cell r="D775" t="str">
            <v>支</v>
          </cell>
        </row>
        <row r="776">
          <cell r="B776" t="str">
            <v>ALB-B-S-800-2</v>
          </cell>
          <cell r="C776" t="str">
            <v>800MM长推拉杆 - 2点</v>
          </cell>
          <cell r="D776" t="str">
            <v>支</v>
          </cell>
        </row>
        <row r="777">
          <cell r="B777" t="str">
            <v>ALB-B-S-1000-2</v>
          </cell>
          <cell r="C777" t="str">
            <v>1000MM长推拉杆 - 2点</v>
          </cell>
          <cell r="D777" t="str">
            <v>支</v>
          </cell>
        </row>
        <row r="779">
          <cell r="B779" t="str">
            <v>ALB-A-S15-300</v>
          </cell>
          <cell r="C779" t="str">
            <v>300MM长推拉杆鋁</v>
          </cell>
          <cell r="D779" t="str">
            <v>支</v>
          </cell>
        </row>
        <row r="780">
          <cell r="B780" t="str">
            <v>ALB-A-S15-400</v>
          </cell>
          <cell r="C780" t="str">
            <v>400MM长推拉杆鋁</v>
          </cell>
          <cell r="D780" t="str">
            <v>支</v>
          </cell>
        </row>
        <row r="781">
          <cell r="B781" t="str">
            <v>ALB-A-S15-600</v>
          </cell>
          <cell r="C781" t="str">
            <v>600MM长推拉杆鋁</v>
          </cell>
          <cell r="D781" t="str">
            <v>支</v>
          </cell>
        </row>
        <row r="784">
          <cell r="B784" t="str">
            <v>ALB130-A-400-2</v>
          </cell>
          <cell r="C784" t="str">
            <v>130传动盒用铝推拉杆 - 2点 (A/B款各)</v>
          </cell>
          <cell r="D784" t="str">
            <v>支</v>
          </cell>
        </row>
        <row r="785">
          <cell r="B785" t="str">
            <v>ALB130-A-600-2</v>
          </cell>
          <cell r="C785" t="str">
            <v>130传动盒用铝推拉杆 - 2点 (A/B款各)</v>
          </cell>
          <cell r="D785" t="str">
            <v>支</v>
          </cell>
        </row>
        <row r="786">
          <cell r="B786" t="str">
            <v>ALB130-A-800-2</v>
          </cell>
          <cell r="C786" t="str">
            <v>130传动盒用铝推拉杆 - 2点 (A/B款各)</v>
          </cell>
          <cell r="D786" t="str">
            <v>支</v>
          </cell>
        </row>
        <row r="787">
          <cell r="B787" t="str">
            <v>ALB130-A-800-3</v>
          </cell>
          <cell r="C787" t="str">
            <v>130传动盒用铝推拉杆 - 3点 (A/B款各)</v>
          </cell>
          <cell r="D787" t="str">
            <v>支</v>
          </cell>
        </row>
        <row r="788">
          <cell r="B788" t="str">
            <v>ALB130-A-1000-2</v>
          </cell>
          <cell r="C788" t="str">
            <v>130传动盒用铝推拉杆 - 2点 (A/B款各)</v>
          </cell>
          <cell r="D788" t="str">
            <v>支</v>
          </cell>
        </row>
        <row r="789">
          <cell r="B789" t="str">
            <v>ALB130-A-1000-3</v>
          </cell>
          <cell r="C789" t="str">
            <v>130传动盒用铝推拉杆 - 3点 (A/B款各)</v>
          </cell>
          <cell r="D789" t="str">
            <v>支</v>
          </cell>
        </row>
        <row r="790">
          <cell r="B790" t="str">
            <v>ALB130-A-1200-2</v>
          </cell>
          <cell r="C790" t="str">
            <v>130传动盒用铝推拉杆 - 2点 (A/B款各)</v>
          </cell>
          <cell r="D790" t="str">
            <v>支</v>
          </cell>
        </row>
        <row r="791">
          <cell r="B791" t="str">
            <v>ALB130-A-1200-3</v>
          </cell>
          <cell r="C791" t="str">
            <v>130传动盒用铝推拉杆 - 3点 (A/B款各)</v>
          </cell>
          <cell r="D791" t="str">
            <v>支</v>
          </cell>
        </row>
        <row r="792">
          <cell r="B792" t="str">
            <v>ALB130-A-1200-4</v>
          </cell>
          <cell r="C792" t="str">
            <v>130传动盒用铝推拉杆 - 4点 (A/B款各)</v>
          </cell>
          <cell r="D792" t="str">
            <v>支</v>
          </cell>
        </row>
        <row r="793">
          <cell r="B793" t="str">
            <v>ALB130-A-1400-2</v>
          </cell>
          <cell r="C793" t="str">
            <v>130传动盒用铝推拉杆 - 2点 (A/B款各)</v>
          </cell>
          <cell r="D793" t="str">
            <v>支</v>
          </cell>
        </row>
        <row r="794">
          <cell r="B794" t="str">
            <v>ALB130-A-1400-4</v>
          </cell>
          <cell r="C794" t="str">
            <v>130传动盒用铝推拉杆 - 4点 (A/B款各)</v>
          </cell>
          <cell r="D794" t="str">
            <v>支</v>
          </cell>
        </row>
        <row r="795">
          <cell r="B795" t="str">
            <v>ALB130-A-1460-2</v>
          </cell>
          <cell r="C795" t="str">
            <v>130传动盒用铝推拉杆 - 2点 (A/B款各)</v>
          </cell>
          <cell r="D795" t="str">
            <v>支</v>
          </cell>
        </row>
        <row r="796">
          <cell r="B796" t="str">
            <v>ALB130-A-1600-3</v>
          </cell>
          <cell r="C796" t="str">
            <v>130传动盒用铝推拉杆 - 3点 (A/B款各)</v>
          </cell>
          <cell r="D796" t="str">
            <v>支</v>
          </cell>
        </row>
        <row r="797">
          <cell r="B797" t="str">
            <v>ALB130-A-1600-4</v>
          </cell>
          <cell r="C797" t="str">
            <v>130传动盒用铝推拉杆 - 4点 (A/B款各)</v>
          </cell>
          <cell r="D797" t="str">
            <v>支</v>
          </cell>
        </row>
        <row r="798">
          <cell r="B798" t="str">
            <v>ALB130-A-1800-3</v>
          </cell>
          <cell r="C798" t="str">
            <v>130传动盒用铝推拉杆 - 3点 (A/B款各)</v>
          </cell>
          <cell r="D798" t="str">
            <v>支</v>
          </cell>
        </row>
        <row r="799">
          <cell r="B799" t="str">
            <v>ALB130-A-1800-4</v>
          </cell>
          <cell r="C799" t="str">
            <v>130传动盒用铝推拉杆 - 4点 (A/B款各)</v>
          </cell>
          <cell r="D799" t="str">
            <v>支</v>
          </cell>
        </row>
        <row r="801">
          <cell r="B801" t="str">
            <v>ALB130-A-300S</v>
          </cell>
          <cell r="C801" t="str">
            <v>130传动盒用铝推拉杆</v>
          </cell>
          <cell r="D801" t="str">
            <v>支</v>
          </cell>
        </row>
        <row r="802">
          <cell r="B802" t="str">
            <v>ALB130-A-400S</v>
          </cell>
          <cell r="C802" t="str">
            <v>130传动盒用铝推拉杆</v>
          </cell>
          <cell r="D802" t="str">
            <v>支</v>
          </cell>
        </row>
        <row r="803">
          <cell r="B803" t="str">
            <v>ALB130-A-500S</v>
          </cell>
          <cell r="C803" t="str">
            <v>130传动盒用铝推拉杆</v>
          </cell>
          <cell r="D803" t="str">
            <v>支</v>
          </cell>
        </row>
        <row r="804">
          <cell r="B804" t="str">
            <v>ALB130-A-600S</v>
          </cell>
          <cell r="C804" t="str">
            <v>130传动盒用铝推拉杆</v>
          </cell>
          <cell r="D804" t="str">
            <v>支</v>
          </cell>
        </row>
        <row r="805">
          <cell r="B805" t="str">
            <v>ALB130-A-700S</v>
          </cell>
          <cell r="C805" t="str">
            <v>130传动盒用铝推拉杆</v>
          </cell>
          <cell r="D805" t="str">
            <v>支</v>
          </cell>
        </row>
        <row r="806">
          <cell r="B806" t="str">
            <v>ALB130-A-900S</v>
          </cell>
          <cell r="C806" t="str">
            <v>130传动盒用铝推拉杆</v>
          </cell>
          <cell r="D806" t="str">
            <v>支</v>
          </cell>
        </row>
        <row r="808">
          <cell r="B808" t="str">
            <v>ALB130-B-119S</v>
          </cell>
          <cell r="C808" t="str">
            <v>130传动盒用铝推拉杆</v>
          </cell>
          <cell r="D808" t="str">
            <v>支</v>
          </cell>
        </row>
        <row r="809">
          <cell r="B809" t="str">
            <v>ALB130-B-518S</v>
          </cell>
          <cell r="C809" t="str">
            <v>130传动盒用铝推拉杆</v>
          </cell>
          <cell r="D809" t="str">
            <v>支</v>
          </cell>
        </row>
        <row r="810">
          <cell r="B810" t="str">
            <v>ALB130-B-723S</v>
          </cell>
          <cell r="C810" t="str">
            <v>130传动盒用铝推拉杆</v>
          </cell>
          <cell r="D810" t="str">
            <v>支</v>
          </cell>
        </row>
        <row r="811">
          <cell r="B811" t="str">
            <v>ALB130-B-848S</v>
          </cell>
          <cell r="C811" t="str">
            <v>130传动盒用铝推拉杆</v>
          </cell>
          <cell r="D811" t="str">
            <v>支</v>
          </cell>
        </row>
        <row r="812">
          <cell r="B812" t="str">
            <v>ALB130-B-1198S-2</v>
          </cell>
          <cell r="C812" t="str">
            <v>130传动盒用铝推拉杆 - 2点</v>
          </cell>
          <cell r="D812" t="str">
            <v>支</v>
          </cell>
        </row>
        <row r="813">
          <cell r="B813" t="str">
            <v>ALB130-B-468S</v>
          </cell>
          <cell r="C813" t="str">
            <v>130传动盒用铝推拉杆 - 2点 (A/B款各)</v>
          </cell>
          <cell r="D813" t="str">
            <v>支</v>
          </cell>
        </row>
        <row r="814">
          <cell r="B814" t="str">
            <v>ALB130-B-483S</v>
          </cell>
          <cell r="C814" t="str">
            <v>130传动盒用铝推拉杆 - 2点 (A/B款各)</v>
          </cell>
          <cell r="D814" t="str">
            <v>支</v>
          </cell>
        </row>
        <row r="816">
          <cell r="B816" t="str">
            <v>ALB130-B-600-2</v>
          </cell>
          <cell r="C816" t="str">
            <v>130传动盒用铝推拉杆 - 2点 (A/B款各)</v>
          </cell>
          <cell r="D816" t="str">
            <v>支</v>
          </cell>
        </row>
        <row r="817">
          <cell r="B817" t="str">
            <v>ALB130-B-800-2</v>
          </cell>
          <cell r="C817" t="str">
            <v>130传动盒用铝推拉杆 - 2点 (A/B款各)</v>
          </cell>
          <cell r="D817" t="str">
            <v>支</v>
          </cell>
        </row>
        <row r="818">
          <cell r="B818" t="str">
            <v>ALB130-B-950-2</v>
          </cell>
          <cell r="C818" t="str">
            <v>130传动盒用铝推拉杆 - 2点 (A/B款各)</v>
          </cell>
          <cell r="D818" t="str">
            <v>支</v>
          </cell>
        </row>
        <row r="820">
          <cell r="B820" t="str">
            <v>ALB-A-P-400-2</v>
          </cell>
          <cell r="C820" t="str">
            <v>400MM推拉杆 - 2点</v>
          </cell>
          <cell r="D820" t="str">
            <v>支</v>
          </cell>
        </row>
        <row r="821">
          <cell r="B821" t="str">
            <v>ALB-A-P-600-2</v>
          </cell>
          <cell r="C821" t="str">
            <v>600MM推拉杆 - 2点</v>
          </cell>
          <cell r="D821" t="str">
            <v>支</v>
          </cell>
        </row>
        <row r="822">
          <cell r="B822" t="str">
            <v>ALB-A-P-800-2</v>
          </cell>
          <cell r="C822" t="str">
            <v>800MM推拉杆 - 2点</v>
          </cell>
          <cell r="D822" t="str">
            <v>支</v>
          </cell>
        </row>
        <row r="823">
          <cell r="B823" t="str">
            <v>ALB-A-P-800-3</v>
          </cell>
          <cell r="C823" t="str">
            <v>800MM推拉杆 - 3点</v>
          </cell>
          <cell r="D823" t="str">
            <v>支</v>
          </cell>
        </row>
        <row r="824">
          <cell r="B824" t="str">
            <v>ALB-A-P-1000-2</v>
          </cell>
          <cell r="C824" t="str">
            <v>1000MM推拉杆 - 2点</v>
          </cell>
          <cell r="D824" t="str">
            <v>支</v>
          </cell>
        </row>
        <row r="825">
          <cell r="B825" t="str">
            <v>ALB-A-P-1000-3</v>
          </cell>
          <cell r="C825" t="str">
            <v>1000MM推拉杆 - 3点</v>
          </cell>
          <cell r="D825" t="str">
            <v>支</v>
          </cell>
        </row>
        <row r="826">
          <cell r="B826" t="str">
            <v>ALB-A-P-1200-2</v>
          </cell>
          <cell r="C826" t="str">
            <v>1200MM推拉杆 - 2点</v>
          </cell>
          <cell r="D826" t="str">
            <v>支</v>
          </cell>
        </row>
        <row r="827">
          <cell r="B827" t="str">
            <v>ALB-A-P-1500-2</v>
          </cell>
          <cell r="C827" t="str">
            <v>1500MM推拉杆 - 2点</v>
          </cell>
          <cell r="D827" t="str">
            <v>支</v>
          </cell>
        </row>
        <row r="828">
          <cell r="B828" t="str">
            <v>ALB-A-P-1500-3</v>
          </cell>
          <cell r="C828" t="str">
            <v>1500MM推拉杆 - 3点</v>
          </cell>
          <cell r="D828" t="str">
            <v>支</v>
          </cell>
        </row>
        <row r="829">
          <cell r="B829" t="str">
            <v>ALB-A-P-1600-2</v>
          </cell>
          <cell r="C829" t="str">
            <v>1600MM推拉杆 - 2点</v>
          </cell>
          <cell r="D829" t="str">
            <v>支</v>
          </cell>
        </row>
        <row r="831">
          <cell r="B831" t="str">
            <v>ALB-A-DF-400-2</v>
          </cell>
          <cell r="C831" t="str">
            <v>400MM长拨叉型推拉杆 - 2点</v>
          </cell>
          <cell r="D831" t="str">
            <v>支</v>
          </cell>
        </row>
        <row r="832">
          <cell r="B832" t="str">
            <v>ALB-A-DF-600-2</v>
          </cell>
          <cell r="C832" t="str">
            <v>600MM长拨叉型推拉杆 - 2点</v>
          </cell>
          <cell r="D832" t="str">
            <v>支</v>
          </cell>
        </row>
        <row r="833">
          <cell r="B833" t="str">
            <v>ALB-A-DF-800-2</v>
          </cell>
          <cell r="C833" t="str">
            <v>800MM长拨叉型推拉杆 - 2点</v>
          </cell>
          <cell r="D833" t="str">
            <v>支</v>
          </cell>
        </row>
        <row r="834">
          <cell r="B834" t="str">
            <v>ALB-A-DF23-800-2</v>
          </cell>
          <cell r="C834" t="str">
            <v>800MM长拨叉型推拉杆 - 2点</v>
          </cell>
          <cell r="D834" t="str">
            <v>支</v>
          </cell>
        </row>
        <row r="835">
          <cell r="B835" t="str">
            <v>ALB-A-DF-1000-2</v>
          </cell>
          <cell r="C835" t="str">
            <v>1000MM长拨叉型推拉杆 - 2点</v>
          </cell>
          <cell r="D835" t="str">
            <v>支</v>
          </cell>
        </row>
        <row r="836">
          <cell r="B836" t="str">
            <v>ALB-A-DF-1200-2</v>
          </cell>
          <cell r="C836" t="str">
            <v>1200MM长拨叉型推拉杆 - 2点</v>
          </cell>
          <cell r="D836" t="str">
            <v>支</v>
          </cell>
        </row>
        <row r="837">
          <cell r="B837" t="str">
            <v>ALB-A-DF-1000-3</v>
          </cell>
          <cell r="C837" t="str">
            <v>1000MM长拨叉型推拉杆 - 3点</v>
          </cell>
          <cell r="D837" t="str">
            <v>支</v>
          </cell>
        </row>
        <row r="838">
          <cell r="B838" t="str">
            <v>ALB-A-DF-1200-3</v>
          </cell>
          <cell r="C838" t="str">
            <v>1200MM长拨叉型推拉杆 - 3点</v>
          </cell>
          <cell r="D838" t="str">
            <v>支</v>
          </cell>
        </row>
        <row r="839">
          <cell r="B839" t="str">
            <v>ALB-A-DF-1500-3</v>
          </cell>
          <cell r="C839" t="str">
            <v>1500MM长拨叉型推拉杆 - 3点</v>
          </cell>
          <cell r="D839" t="str">
            <v>支</v>
          </cell>
        </row>
        <row r="840">
          <cell r="B840" t="str">
            <v>ALB-A-DF-1600-3</v>
          </cell>
          <cell r="C840" t="str">
            <v>1600MM长拨叉型推拉杆 - 3点</v>
          </cell>
          <cell r="D840" t="str">
            <v>支</v>
          </cell>
        </row>
        <row r="841">
          <cell r="B841" t="str">
            <v>ALB-B-DF-400-2</v>
          </cell>
          <cell r="C841" t="str">
            <v>400MM长拨叉型推拉杆 - 2点</v>
          </cell>
          <cell r="D841" t="str">
            <v>支</v>
          </cell>
        </row>
        <row r="842">
          <cell r="B842" t="str">
            <v>ALB-B-DF-600-2</v>
          </cell>
          <cell r="C842" t="str">
            <v>600MM长拨叉型推拉杆 - 2点</v>
          </cell>
          <cell r="D842" t="str">
            <v>支</v>
          </cell>
        </row>
        <row r="843">
          <cell r="B843" t="str">
            <v>ALB-B-DF-800-2</v>
          </cell>
          <cell r="C843" t="str">
            <v>800MM长拨叉型推拉杆 - 2点</v>
          </cell>
          <cell r="D843" t="str">
            <v>支</v>
          </cell>
        </row>
        <row r="844">
          <cell r="B844" t="str">
            <v>ALB-B-DF-1000-2</v>
          </cell>
          <cell r="C844" t="str">
            <v>1000MM长拨叉型推拉杆 - 2点</v>
          </cell>
          <cell r="D844" t="str">
            <v>支</v>
          </cell>
        </row>
        <row r="845">
          <cell r="B845" t="str">
            <v>ALB-B-DF-1200-2</v>
          </cell>
          <cell r="C845" t="str">
            <v>1200MM长拨叉型推拉杆 - 2点</v>
          </cell>
          <cell r="D845" t="str">
            <v>支</v>
          </cell>
        </row>
        <row r="846">
          <cell r="B846" t="str">
            <v>ALB-B-DF-1000-3</v>
          </cell>
          <cell r="C846" t="str">
            <v>1000MM长拨叉型推拉杆 - 3点</v>
          </cell>
          <cell r="D846" t="str">
            <v>支</v>
          </cell>
        </row>
        <row r="847">
          <cell r="B847" t="str">
            <v>ALB-B-DF-1200-3</v>
          </cell>
          <cell r="C847" t="str">
            <v>1200MM长拨叉型推拉杆 - 3点</v>
          </cell>
          <cell r="D847" t="str">
            <v>支</v>
          </cell>
        </row>
        <row r="850">
          <cell r="B850" t="str">
            <v>ALB(20)-200S</v>
          </cell>
          <cell r="C850" t="str">
            <v>200MM长铝推拉杆(19料)</v>
          </cell>
          <cell r="D850" t="str">
            <v>支</v>
          </cell>
        </row>
        <row r="851">
          <cell r="B851" t="str">
            <v>ALB(20)-240S</v>
          </cell>
          <cell r="C851" t="str">
            <v>240MM长铝推拉杆(19料)</v>
          </cell>
          <cell r="D851" t="str">
            <v>支</v>
          </cell>
        </row>
        <row r="852">
          <cell r="B852" t="str">
            <v>ALB(20)-300S</v>
          </cell>
          <cell r="C852" t="str">
            <v>300MM长铝推拉杆(19料)</v>
          </cell>
          <cell r="D852" t="str">
            <v>支</v>
          </cell>
        </row>
        <row r="853">
          <cell r="B853" t="str">
            <v>ALB(20)-400S</v>
          </cell>
          <cell r="C853" t="str">
            <v>400MM长铝推拉杆(19料)</v>
          </cell>
          <cell r="D853" t="str">
            <v>支</v>
          </cell>
        </row>
        <row r="854">
          <cell r="B854" t="str">
            <v>ALB(20)-500S</v>
          </cell>
          <cell r="C854" t="str">
            <v>530MM长铝推拉杆(19料)</v>
          </cell>
          <cell r="D854" t="str">
            <v>支</v>
          </cell>
        </row>
        <row r="855">
          <cell r="B855" t="str">
            <v>ALB(20)-700S</v>
          </cell>
          <cell r="C855" t="str">
            <v>730MM长铝推拉杆(19料)</v>
          </cell>
          <cell r="D855" t="str">
            <v>支</v>
          </cell>
        </row>
        <row r="856">
          <cell r="B856" t="str">
            <v>ALB(20)-800S</v>
          </cell>
          <cell r="C856" t="str">
            <v>830MM长铝推拉杆(19料)</v>
          </cell>
          <cell r="D856" t="str">
            <v>支</v>
          </cell>
        </row>
        <row r="859">
          <cell r="B859" t="str">
            <v>ALB20-B-400-2</v>
          </cell>
          <cell r="C859" t="str">
            <v>400MM长推拉杆 - 2点 (A/B款各)</v>
          </cell>
          <cell r="D859" t="str">
            <v>支</v>
          </cell>
        </row>
        <row r="860">
          <cell r="B860" t="str">
            <v>ALB20-B-600-2</v>
          </cell>
          <cell r="C860" t="str">
            <v>600MM长推拉杆 - 2点 (A/B款各)</v>
          </cell>
          <cell r="D860" t="str">
            <v>支</v>
          </cell>
        </row>
        <row r="861">
          <cell r="B861" t="str">
            <v>ALB20-B-800-2</v>
          </cell>
          <cell r="C861" t="str">
            <v>800MM长推拉杆 - 2点 (A/B款各)</v>
          </cell>
          <cell r="D861" t="str">
            <v>支</v>
          </cell>
        </row>
        <row r="862">
          <cell r="B862" t="str">
            <v>ALB20-B-1000-2</v>
          </cell>
          <cell r="C862" t="str">
            <v>1000MM长推拉杆 - 2点 (A/B款各)</v>
          </cell>
          <cell r="D862" t="str">
            <v>支</v>
          </cell>
        </row>
        <row r="863">
          <cell r="B863" t="str">
            <v>ALB20-B-1600-4</v>
          </cell>
          <cell r="C863" t="str">
            <v>1600MM长推拉杆 - 2点 (A/B款各)</v>
          </cell>
          <cell r="D863" t="str">
            <v>支</v>
          </cell>
        </row>
        <row r="865">
          <cell r="B865" t="str">
            <v>ALB20-A-S-143</v>
          </cell>
          <cell r="C865" t="str">
            <v>143MM长推拉杆(单点)</v>
          </cell>
          <cell r="D865" t="str">
            <v>支</v>
          </cell>
        </row>
        <row r="866">
          <cell r="B866" t="str">
            <v>ALB20-A-S-400</v>
          </cell>
          <cell r="C866" t="str">
            <v>400MM长推拉杆-2点</v>
          </cell>
          <cell r="D866" t="str">
            <v>支</v>
          </cell>
        </row>
        <row r="867">
          <cell r="B867" t="str">
            <v>ALB20-A-S-500-2</v>
          </cell>
          <cell r="C867" t="str">
            <v>500MM长推拉杆-2点</v>
          </cell>
          <cell r="D867" t="str">
            <v>支</v>
          </cell>
        </row>
        <row r="868">
          <cell r="B868" t="str">
            <v>ALB20-A-S-600-2</v>
          </cell>
          <cell r="C868" t="str">
            <v>600MM长推拉杆-2点</v>
          </cell>
          <cell r="D868" t="str">
            <v>支</v>
          </cell>
        </row>
        <row r="869">
          <cell r="B869" t="str">
            <v>ALB20-A-S-700-2</v>
          </cell>
          <cell r="C869" t="str">
            <v>700MM长推拉杆-2点</v>
          </cell>
          <cell r="D869" t="str">
            <v>支</v>
          </cell>
        </row>
        <row r="870">
          <cell r="B870" t="str">
            <v>ALB20-A-S-800-2</v>
          </cell>
          <cell r="C870" t="str">
            <v>800MM长推拉杆-2点</v>
          </cell>
          <cell r="D870" t="str">
            <v>支</v>
          </cell>
        </row>
        <row r="871">
          <cell r="B871" t="str">
            <v>ALB20-A-S-900-2</v>
          </cell>
          <cell r="C871" t="str">
            <v>900MM长推拉杆-2点</v>
          </cell>
          <cell r="D871" t="str">
            <v>支</v>
          </cell>
        </row>
        <row r="872">
          <cell r="B872" t="str">
            <v>ALB20-A-S-1000-2</v>
          </cell>
          <cell r="C872" t="str">
            <v>1000MM长推拉杆-2点</v>
          </cell>
          <cell r="D872" t="str">
            <v>支</v>
          </cell>
        </row>
        <row r="873">
          <cell r="B873" t="str">
            <v>ALB20-A-S-1100-2</v>
          </cell>
          <cell r="C873" t="str">
            <v>1100MM长推拉杆-2点</v>
          </cell>
          <cell r="D873" t="str">
            <v>支</v>
          </cell>
        </row>
        <row r="874">
          <cell r="B874" t="str">
            <v>ALB20-A-S-1200-2</v>
          </cell>
          <cell r="C874" t="str">
            <v>1200MM长推拉杆-2点</v>
          </cell>
          <cell r="D874" t="str">
            <v>支</v>
          </cell>
        </row>
        <row r="875">
          <cell r="B875" t="str">
            <v>ALB20-A-S-1460-2</v>
          </cell>
          <cell r="C875" t="str">
            <v>1460MM长推拉杆-2点</v>
          </cell>
          <cell r="D875" t="str">
            <v>支</v>
          </cell>
        </row>
        <row r="876">
          <cell r="B876" t="str">
            <v>ALB20-A-500-2</v>
          </cell>
          <cell r="C876" t="str">
            <v>500MM长推拉杆-2点</v>
          </cell>
          <cell r="D876" t="str">
            <v>支</v>
          </cell>
        </row>
        <row r="877">
          <cell r="B877" t="str">
            <v>ALB20-A-800-2</v>
          </cell>
          <cell r="C877" t="str">
            <v>800MM长推拉杆-2点</v>
          </cell>
          <cell r="D877" t="str">
            <v>支</v>
          </cell>
        </row>
        <row r="878">
          <cell r="D878" t="str">
            <v>支</v>
          </cell>
        </row>
        <row r="879">
          <cell r="B879" t="str">
            <v>ALB20-A-700-2</v>
          </cell>
          <cell r="C879" t="str">
            <v>700MM长推拉杆</v>
          </cell>
          <cell r="D879" t="str">
            <v>支</v>
          </cell>
        </row>
        <row r="880">
          <cell r="B880" t="str">
            <v>ALB20-A-900-2</v>
          </cell>
          <cell r="C880" t="str">
            <v>900MM长推拉杆</v>
          </cell>
          <cell r="D880" t="str">
            <v>支</v>
          </cell>
        </row>
        <row r="881">
          <cell r="B881" t="str">
            <v>ALB20-A-1000-2</v>
          </cell>
          <cell r="C881" t="str">
            <v>1000MM长推拉杆</v>
          </cell>
          <cell r="D881" t="str">
            <v>支</v>
          </cell>
        </row>
        <row r="883">
          <cell r="B883" t="str">
            <v>ALB20-1200-A</v>
          </cell>
          <cell r="C883" t="str">
            <v>556MM长铝拉巴</v>
          </cell>
          <cell r="D883" t="str">
            <v>支</v>
          </cell>
        </row>
        <row r="884">
          <cell r="B884" t="str">
            <v>ALB20-1200-B</v>
          </cell>
          <cell r="C884" t="str">
            <v>574MM长铝拉巴</v>
          </cell>
          <cell r="D884" t="str">
            <v>支</v>
          </cell>
        </row>
        <row r="885">
          <cell r="B885" t="str">
            <v>ALB-B-D00R-SD-A</v>
          </cell>
          <cell r="C885" t="str">
            <v>1047MM长铝拉巴</v>
          </cell>
          <cell r="D885" t="str">
            <v>支</v>
          </cell>
        </row>
        <row r="886">
          <cell r="B886" t="str">
            <v>ALB-B-D00R-SD-B</v>
          </cell>
          <cell r="C886" t="str">
            <v>487MM长铝拉巴</v>
          </cell>
          <cell r="D886" t="str">
            <v>支</v>
          </cell>
        </row>
        <row r="887">
          <cell r="B887" t="str">
            <v>ALB-B-D00R1-SD-A</v>
          </cell>
          <cell r="C887" t="str">
            <v>500MM长铝拉巴</v>
          </cell>
          <cell r="D887" t="str">
            <v>支</v>
          </cell>
        </row>
        <row r="888">
          <cell r="B888" t="str">
            <v>ALB-B-D00R1-SD-B</v>
          </cell>
          <cell r="C888" t="str">
            <v>700MM长铝拉巴</v>
          </cell>
          <cell r="D888" t="str">
            <v>支</v>
          </cell>
        </row>
        <row r="889">
          <cell r="B889" t="str">
            <v>AP-ALB-400</v>
          </cell>
          <cell r="C889" t="str">
            <v>400MM长西铝华川专用铝巴</v>
          </cell>
          <cell r="D889" t="str">
            <v>支</v>
          </cell>
        </row>
        <row r="890">
          <cell r="B890" t="str">
            <v>AP-ALB-600</v>
          </cell>
          <cell r="C890" t="str">
            <v>600MM长西铝华川专用铝巴</v>
          </cell>
          <cell r="D890" t="str">
            <v>支</v>
          </cell>
        </row>
        <row r="891">
          <cell r="B891" t="str">
            <v>AP-ALB-800</v>
          </cell>
          <cell r="C891" t="str">
            <v>800MM长西铝华川专用铝巴</v>
          </cell>
          <cell r="D891" t="str">
            <v>支</v>
          </cell>
        </row>
        <row r="892">
          <cell r="B892" t="str">
            <v>AP-ALB-1000</v>
          </cell>
          <cell r="C892" t="str">
            <v>1000MM长西铝华川专用铝巴</v>
          </cell>
          <cell r="D892" t="str">
            <v>支</v>
          </cell>
        </row>
        <row r="893">
          <cell r="B893" t="str">
            <v>ALB130(20)-A-400-2</v>
          </cell>
          <cell r="C893" t="str">
            <v>400MM长推拉杆 - 2点 (A/B款各)</v>
          </cell>
          <cell r="D893" t="str">
            <v>支</v>
          </cell>
        </row>
        <row r="894">
          <cell r="B894" t="str">
            <v>ALB130(20)-A-600-2</v>
          </cell>
          <cell r="C894" t="str">
            <v>600MM长推拉杆 - 2点 (A/B款各)</v>
          </cell>
          <cell r="D894" t="str">
            <v>支</v>
          </cell>
        </row>
        <row r="895">
          <cell r="B895" t="str">
            <v>ALB130(20)-A-800-2</v>
          </cell>
          <cell r="C895" t="str">
            <v>800MM长推拉杆 - 2点 (A/B款各)</v>
          </cell>
          <cell r="D895" t="str">
            <v>支</v>
          </cell>
        </row>
        <row r="896">
          <cell r="B896" t="str">
            <v>ALB130(20)-A-1000-2</v>
          </cell>
          <cell r="C896" t="str">
            <v>1000MM长推拉杆 - 2点 (A/B款各)</v>
          </cell>
          <cell r="D896" t="str">
            <v>支</v>
          </cell>
        </row>
        <row r="897">
          <cell r="B897" t="str">
            <v>ALB130(20)-A-1200-2</v>
          </cell>
          <cell r="C897" t="str">
            <v>1200MM长推拉杆 - 2点 (A/B款各)</v>
          </cell>
          <cell r="D897" t="str">
            <v>支</v>
          </cell>
        </row>
        <row r="898">
          <cell r="B898" t="str">
            <v>ALB130(20)-A-1600-2</v>
          </cell>
          <cell r="C898" t="str">
            <v>1600MM长推拉杆 - 2点 (A/B款各)</v>
          </cell>
          <cell r="D898" t="str">
            <v>支</v>
          </cell>
        </row>
        <row r="900">
          <cell r="B900" t="str">
            <v>AL-ALB-600A-2</v>
          </cell>
          <cell r="C900" t="str">
            <v>600MM长铝拉巴-2点</v>
          </cell>
          <cell r="D900" t="str">
            <v>支</v>
          </cell>
        </row>
        <row r="901">
          <cell r="B901" t="str">
            <v>AL-ALB-800A-2</v>
          </cell>
          <cell r="C901" t="str">
            <v>800MM长铝拉巴-2点</v>
          </cell>
          <cell r="D901" t="str">
            <v>支</v>
          </cell>
        </row>
        <row r="903">
          <cell r="B903" t="str">
            <v>AL-B-ALB600-2</v>
          </cell>
          <cell r="C903" t="str">
            <v>600MM长铝拉巴-2点</v>
          </cell>
          <cell r="D903" t="str">
            <v>支</v>
          </cell>
        </row>
        <row r="904">
          <cell r="B904" t="str">
            <v>AL-B-ALB800-2</v>
          </cell>
          <cell r="C904" t="str">
            <v>800MM长铝拉巴-2点</v>
          </cell>
          <cell r="D904" t="str">
            <v>支</v>
          </cell>
        </row>
        <row r="905">
          <cell r="B905" t="str">
            <v>AL-B-ALB1000-2</v>
          </cell>
          <cell r="C905" t="str">
            <v>1000MM长铝拉巴-2点</v>
          </cell>
          <cell r="D905" t="str">
            <v>支</v>
          </cell>
        </row>
        <row r="907">
          <cell r="B907" t="str">
            <v>ALB-SD-B-400-2</v>
          </cell>
          <cell r="C907" t="str">
            <v>400MM长铝拉巴(19.4料)</v>
          </cell>
          <cell r="D907" t="str">
            <v>支</v>
          </cell>
        </row>
        <row r="908">
          <cell r="B908" t="str">
            <v>ALB-SD-B-600-2</v>
          </cell>
          <cell r="C908" t="str">
            <v>600MM长铝拉巴(19.4料)</v>
          </cell>
          <cell r="D908" t="str">
            <v>支</v>
          </cell>
        </row>
        <row r="909">
          <cell r="B909" t="str">
            <v>ALB-SD-B-800-2</v>
          </cell>
          <cell r="C909" t="str">
            <v>600MM长铝拉巴(19.4料)</v>
          </cell>
          <cell r="D909" t="str">
            <v>支</v>
          </cell>
        </row>
        <row r="910">
          <cell r="B910" t="str">
            <v>ALB-SD-B-1000-2</v>
          </cell>
          <cell r="C910" t="str">
            <v>1000MM长铝拉巴(19.4料)</v>
          </cell>
          <cell r="D910" t="str">
            <v>支</v>
          </cell>
        </row>
        <row r="912">
          <cell r="B912" t="str">
            <v>ALB20-1200-H</v>
          </cell>
          <cell r="C912" t="str">
            <v>H型1200MM长推拉杆</v>
          </cell>
          <cell r="D912" t="str">
            <v>支</v>
          </cell>
        </row>
        <row r="914">
          <cell r="B914" t="str">
            <v>ALB90-B-200-2</v>
          </cell>
          <cell r="C914" t="str">
            <v>200MM长推拉杆</v>
          </cell>
          <cell r="D914" t="str">
            <v>支</v>
          </cell>
        </row>
        <row r="915">
          <cell r="B915" t="str">
            <v>ALB90-B-600-2</v>
          </cell>
          <cell r="C915" t="str">
            <v>600MM长推拉杆</v>
          </cell>
          <cell r="D915" t="str">
            <v>支</v>
          </cell>
        </row>
        <row r="916">
          <cell r="B916" t="str">
            <v>ALB90-B-800-2</v>
          </cell>
          <cell r="C916" t="str">
            <v>800MM长推拉杆</v>
          </cell>
          <cell r="D916" t="str">
            <v>支</v>
          </cell>
        </row>
        <row r="917">
          <cell r="B917" t="str">
            <v>ALB90-B-1000-2</v>
          </cell>
          <cell r="C917" t="str">
            <v>1000MM长推拉杆</v>
          </cell>
          <cell r="D917" t="str">
            <v>支</v>
          </cell>
        </row>
        <row r="918">
          <cell r="B918" t="str">
            <v>ALB90-B-1200-2</v>
          </cell>
          <cell r="C918" t="str">
            <v>1200MM长推拉杆</v>
          </cell>
          <cell r="D918" t="str">
            <v>支</v>
          </cell>
        </row>
        <row r="919">
          <cell r="B919" t="str">
            <v>ALB90-B-1400-2</v>
          </cell>
          <cell r="C919" t="str">
            <v>1400MM长推拉杆</v>
          </cell>
          <cell r="D919" t="str">
            <v>支</v>
          </cell>
        </row>
        <row r="921">
          <cell r="B921" t="str">
            <v>ALB-HDLC-A-2500-4</v>
          </cell>
          <cell r="C921" t="str">
            <v>推拉杆</v>
          </cell>
          <cell r="D921" t="str">
            <v>支</v>
          </cell>
        </row>
        <row r="924">
          <cell r="C924" t="str">
            <v>铝巴每吨/21万元(含税价)</v>
          </cell>
        </row>
        <row r="925">
          <cell r="B925" t="str">
            <v xml:space="preserve">十四. </v>
          </cell>
          <cell r="C925" t="str">
            <v>38 45 50 系列鋁窗多點鎖</v>
          </cell>
        </row>
        <row r="926">
          <cell r="B926" t="str">
            <v>MCL17--2</v>
          </cell>
          <cell r="C926" t="str">
            <v>CL17不帶按鈕多點鎖 - 2點鎖</v>
          </cell>
          <cell r="D926" t="str">
            <v>套</v>
          </cell>
        </row>
        <row r="927">
          <cell r="B927" t="str">
            <v>MCL17P--2</v>
          </cell>
          <cell r="C927" t="str">
            <v>CL17帶按鈕多點鎖 - 2點鎖</v>
          </cell>
          <cell r="D927" t="str">
            <v>套</v>
          </cell>
        </row>
        <row r="928">
          <cell r="B928" t="str">
            <v>MCL17P--3</v>
          </cell>
          <cell r="C928" t="str">
            <v>CL17帶按鈕多點鎖 - 3點鎖</v>
          </cell>
          <cell r="D928" t="str">
            <v>套</v>
          </cell>
        </row>
        <row r="929">
          <cell r="B929" t="str">
            <v>MCL17P--4</v>
          </cell>
          <cell r="C929" t="str">
            <v>CL17帶按鈕多點鎖 - 4點鎖</v>
          </cell>
          <cell r="D929" t="str">
            <v>套</v>
          </cell>
        </row>
        <row r="930">
          <cell r="B930" t="str">
            <v>MCL17P--6</v>
          </cell>
          <cell r="C930" t="str">
            <v>CL17帶按鈕多點鎖 - 6點鎖</v>
          </cell>
          <cell r="D930" t="str">
            <v>套</v>
          </cell>
        </row>
        <row r="931">
          <cell r="B931" t="str">
            <v>MCL17K--2</v>
          </cell>
          <cell r="C931" t="str">
            <v>CL17帶鎖匙多點鎖 - 2點鎖</v>
          </cell>
          <cell r="D931" t="str">
            <v>套</v>
          </cell>
        </row>
        <row r="932">
          <cell r="B932" t="str">
            <v>MCL17K--3</v>
          </cell>
          <cell r="C932" t="str">
            <v>CL17帶鎖匙多點鎖 - 3點鎖</v>
          </cell>
          <cell r="D932" t="str">
            <v>套</v>
          </cell>
        </row>
        <row r="933">
          <cell r="B933" t="str">
            <v>MCL17K--4</v>
          </cell>
          <cell r="C933" t="str">
            <v>CL17帶鎖匙多點鎖 - 4點鎖</v>
          </cell>
          <cell r="D933" t="str">
            <v>套</v>
          </cell>
        </row>
        <row r="934">
          <cell r="B934" t="str">
            <v>M5018--2</v>
          </cell>
          <cell r="C934" t="str">
            <v>5018坐脚CL17手柄多点锁 - 2点锁</v>
          </cell>
          <cell r="D934" t="str">
            <v>套</v>
          </cell>
        </row>
        <row r="935">
          <cell r="B935" t="str">
            <v>MSTW--2</v>
          </cell>
          <cell r="C935" t="str">
            <v>直腳不帶按鈕多點鎖 - 2點鎖</v>
          </cell>
          <cell r="D935" t="str">
            <v>套</v>
          </cell>
        </row>
        <row r="936">
          <cell r="B936" t="str">
            <v>MSTW--4</v>
          </cell>
          <cell r="C936" t="str">
            <v>直腳不帶按鈕多點鎖 - 4點鎖</v>
          </cell>
          <cell r="D936" t="str">
            <v>套</v>
          </cell>
        </row>
        <row r="937">
          <cell r="B937" t="str">
            <v>MST--2</v>
          </cell>
          <cell r="C937" t="str">
            <v>直腳帶按鈕多點鎖 - 2點鎖</v>
          </cell>
          <cell r="D937" t="str">
            <v>套</v>
          </cell>
        </row>
        <row r="938">
          <cell r="B938" t="str">
            <v>MST--3</v>
          </cell>
          <cell r="C938" t="str">
            <v>直腳帶按鈕多點鎖 - 3點鎖</v>
          </cell>
          <cell r="D938" t="str">
            <v>套</v>
          </cell>
        </row>
        <row r="939">
          <cell r="B939" t="str">
            <v>MST--4</v>
          </cell>
          <cell r="C939" t="str">
            <v>直腳帶按鈕多點鎖 - 4點鎖</v>
          </cell>
          <cell r="D939" t="str">
            <v>套</v>
          </cell>
        </row>
        <row r="940">
          <cell r="B940" t="str">
            <v>MST-400-2</v>
          </cell>
          <cell r="C940" t="str">
            <v>直腳帶按鈕手柄配400MM长推拉杆 - 2點鎖</v>
          </cell>
          <cell r="D940" t="str">
            <v>套</v>
          </cell>
        </row>
        <row r="941">
          <cell r="B941" t="str">
            <v>MST-600-2</v>
          </cell>
          <cell r="C941" t="str">
            <v>直腳帶按鈕手柄配600MM长推拉杆 - 2點鎖</v>
          </cell>
          <cell r="D941" t="str">
            <v>套</v>
          </cell>
        </row>
        <row r="942">
          <cell r="B942" t="str">
            <v>MST-800-2</v>
          </cell>
          <cell r="C942" t="str">
            <v>直腳帶按鈕手柄配800MM长推拉杆 - 2點鎖</v>
          </cell>
          <cell r="D942" t="str">
            <v>套</v>
          </cell>
        </row>
        <row r="943">
          <cell r="B943" t="str">
            <v>MST-1000-2</v>
          </cell>
          <cell r="C943" t="str">
            <v>直腳帶按鈕手柄配1000MM长推拉杆 - 2點鎖</v>
          </cell>
          <cell r="D943" t="str">
            <v>套</v>
          </cell>
        </row>
        <row r="944">
          <cell r="B944" t="str">
            <v>MST-1200-2</v>
          </cell>
          <cell r="C944" t="str">
            <v>直腳帶按鈕手柄配1200MM长推拉杆 - 2點鎖</v>
          </cell>
          <cell r="D944" t="str">
            <v>套</v>
          </cell>
        </row>
        <row r="945">
          <cell r="B945" t="str">
            <v>MST-1200-3</v>
          </cell>
          <cell r="C945" t="str">
            <v>直腳帶按鈕手柄配1200MM长推拉杆 - 3點鎖</v>
          </cell>
          <cell r="D945" t="str">
            <v>套</v>
          </cell>
        </row>
        <row r="946">
          <cell r="B946" t="str">
            <v>MSTW-400-2</v>
          </cell>
          <cell r="C946" t="str">
            <v>直腳不帶按鈕手柄配400MM长推拉杆 - 2點鎖</v>
          </cell>
          <cell r="D946" t="str">
            <v>套</v>
          </cell>
        </row>
        <row r="947">
          <cell r="B947" t="str">
            <v>MSTW-600-2</v>
          </cell>
          <cell r="C947" t="str">
            <v>直腳不帶按鈕手柄配600MM长推拉杆 - 2點鎖</v>
          </cell>
          <cell r="D947" t="str">
            <v>套</v>
          </cell>
        </row>
        <row r="948">
          <cell r="B948" t="str">
            <v>MSTW-800-2</v>
          </cell>
          <cell r="C948" t="str">
            <v>直腳不帶按鈕手柄配800MM长推拉杆 - 2點鎖</v>
          </cell>
          <cell r="D948" t="str">
            <v>套</v>
          </cell>
        </row>
        <row r="949">
          <cell r="B949" t="str">
            <v>MSTW-1000-2</v>
          </cell>
          <cell r="C949" t="str">
            <v>直腳不帶按鈕手柄配1000MM长推拉杆 - 2點鎖</v>
          </cell>
          <cell r="D949" t="str">
            <v>套</v>
          </cell>
        </row>
        <row r="950">
          <cell r="B950" t="str">
            <v>MSTW-1200-2</v>
          </cell>
          <cell r="C950" t="str">
            <v>直腳不帶按鈕手柄配1200MM长推拉杆 - 2點鎖</v>
          </cell>
          <cell r="D950" t="str">
            <v>套</v>
          </cell>
        </row>
        <row r="951">
          <cell r="B951" t="str">
            <v>MST-FM-2</v>
          </cell>
          <cell r="C951" t="str">
            <v>9K帶按鈕手柄多点锁 - 2點鎖</v>
          </cell>
          <cell r="D951" t="str">
            <v>套</v>
          </cell>
        </row>
        <row r="952">
          <cell r="B952" t="str">
            <v>MST-FM-4</v>
          </cell>
          <cell r="C952" t="str">
            <v>9K帶按鈕手柄多点锁 - 4點鎖</v>
          </cell>
          <cell r="D952" t="str">
            <v>套</v>
          </cell>
        </row>
        <row r="953">
          <cell r="B953" t="str">
            <v>MST-FM-400-2</v>
          </cell>
          <cell r="C953" t="str">
            <v>9K帶按鈕手柄配400MM长推拉杆 - 2點鎖</v>
          </cell>
          <cell r="D953" t="str">
            <v>套</v>
          </cell>
        </row>
        <row r="954">
          <cell r="B954" t="str">
            <v>MST-FM-600-2</v>
          </cell>
          <cell r="C954" t="str">
            <v>9K帶按鈕手柄配600MM长推拉杆 - 2點鎖</v>
          </cell>
          <cell r="D954" t="str">
            <v>套</v>
          </cell>
        </row>
        <row r="955">
          <cell r="B955" t="str">
            <v>MST-FM-800-2</v>
          </cell>
          <cell r="C955" t="str">
            <v>9K帶按鈕手柄配800MM长推拉杆 - 2點鎖</v>
          </cell>
          <cell r="D955" t="str">
            <v>套</v>
          </cell>
        </row>
        <row r="956">
          <cell r="B956" t="str">
            <v>MST-FM-1000-2</v>
          </cell>
          <cell r="C956" t="str">
            <v>9K帶按鈕手柄配1000MM长推拉杆 - 2點鎖</v>
          </cell>
          <cell r="D956" t="str">
            <v>套</v>
          </cell>
        </row>
        <row r="957">
          <cell r="B957" t="str">
            <v>MST-FM-1200-2</v>
          </cell>
          <cell r="C957" t="str">
            <v>9K帶按鈕手柄配1200MM长推拉杆 - 2點鎖</v>
          </cell>
          <cell r="D957" t="str">
            <v>套</v>
          </cell>
        </row>
        <row r="958">
          <cell r="B958" t="str">
            <v>MSTAC-2</v>
          </cell>
          <cell r="C958" t="str">
            <v>直腳益美手柄连推拉杆 - 2點鎖</v>
          </cell>
          <cell r="D958" t="str">
            <v>套</v>
          </cell>
        </row>
        <row r="959">
          <cell r="B959" t="str">
            <v>MSTAC-800-2</v>
          </cell>
          <cell r="C959" t="str">
            <v>直腳益美手柄配800MM长推拉杆 - 2點鎖</v>
          </cell>
          <cell r="D959" t="str">
            <v>套</v>
          </cell>
        </row>
        <row r="960">
          <cell r="B960" t="str">
            <v>MSTAC-1000-2</v>
          </cell>
          <cell r="C960" t="str">
            <v>直腳益美手柄配1000MM长推拉杆 - 2點鎖</v>
          </cell>
          <cell r="D960" t="str">
            <v>套</v>
          </cell>
        </row>
        <row r="961">
          <cell r="B961" t="str">
            <v>MSTAC-1200-2</v>
          </cell>
          <cell r="C961" t="str">
            <v>直腳益美手柄配1100MM长推拉杆 - 2點鎖</v>
          </cell>
          <cell r="D961" t="str">
            <v>套</v>
          </cell>
        </row>
        <row r="963">
          <cell r="B963" t="str">
            <v>MMHP-400-2</v>
          </cell>
          <cell r="C963" t="str">
            <v>MMHP型直脚曲柄手连400推拉杆-2点锁</v>
          </cell>
          <cell r="D963" t="str">
            <v>套</v>
          </cell>
        </row>
        <row r="964">
          <cell r="B964" t="str">
            <v>MMHP-600-2</v>
          </cell>
          <cell r="C964" t="str">
            <v>MMHP型直脚曲柄手连600推拉杆-2点锁</v>
          </cell>
          <cell r="D964" t="str">
            <v>套</v>
          </cell>
        </row>
        <row r="965">
          <cell r="B965" t="str">
            <v>MMHP-800-2</v>
          </cell>
          <cell r="C965" t="str">
            <v>MMHP型直脚曲柄手连800推拉杆-2点锁</v>
          </cell>
          <cell r="D965" t="str">
            <v>套</v>
          </cell>
        </row>
        <row r="966">
          <cell r="B966" t="str">
            <v>MMHP-1000-2</v>
          </cell>
          <cell r="C966" t="str">
            <v>MMHP型直脚曲柄手连1000推拉杆-2点锁</v>
          </cell>
          <cell r="D966" t="str">
            <v>套</v>
          </cell>
        </row>
        <row r="968">
          <cell r="B968" t="str">
            <v>MSTK--2</v>
          </cell>
          <cell r="C968" t="str">
            <v>直腳帶鎖匙多點鎖 - 2點鎖</v>
          </cell>
          <cell r="D968" t="str">
            <v>套</v>
          </cell>
        </row>
        <row r="969">
          <cell r="B969" t="str">
            <v>MSTK--3</v>
          </cell>
          <cell r="C969" t="str">
            <v>直腳帶鎖匙多點鎖 - 3點鎖</v>
          </cell>
          <cell r="D969" t="str">
            <v>套</v>
          </cell>
        </row>
        <row r="970">
          <cell r="B970" t="str">
            <v>MSTK--4</v>
          </cell>
          <cell r="C970" t="str">
            <v>直腳帶鎖匙多點鎖 - 4點鎖</v>
          </cell>
          <cell r="D970" t="str">
            <v>套</v>
          </cell>
        </row>
        <row r="971">
          <cell r="B971" t="str">
            <v>MSTK-300-2</v>
          </cell>
          <cell r="C971" t="str">
            <v>直腳帶鎖匙多點鎖连300推拉杆 - 2點鎖</v>
          </cell>
          <cell r="D971" t="str">
            <v>套</v>
          </cell>
        </row>
        <row r="972">
          <cell r="B972" t="str">
            <v>MSTK-400-2</v>
          </cell>
          <cell r="C972" t="str">
            <v>直腳帶鎖匙多點鎖连400推拉杆 - 2點鎖</v>
          </cell>
          <cell r="D972" t="str">
            <v>套</v>
          </cell>
        </row>
        <row r="973">
          <cell r="B973" t="str">
            <v>MSTK-600-2</v>
          </cell>
          <cell r="C973" t="str">
            <v>直腳帶鎖匙多點鎖连600推拉杆 - 2點鎖</v>
          </cell>
          <cell r="D973" t="str">
            <v>套</v>
          </cell>
        </row>
        <row r="974">
          <cell r="B974" t="str">
            <v>MSTK-800-2</v>
          </cell>
          <cell r="C974" t="str">
            <v>直腳帶鎖匙多點鎖连800推拉杆 - 2點鎖</v>
          </cell>
          <cell r="D974" t="str">
            <v>套</v>
          </cell>
        </row>
        <row r="976">
          <cell r="B976" t="str">
            <v>MSTL--2</v>
          </cell>
          <cell r="C976" t="str">
            <v>美亨直腳多點鎖 - 2點鎖</v>
          </cell>
          <cell r="D976" t="str">
            <v>套</v>
          </cell>
        </row>
        <row r="977">
          <cell r="B977" t="str">
            <v>MSTL-600-2</v>
          </cell>
          <cell r="C977" t="str">
            <v>美亨直腳多點鎖连600推拉杆 - 2點鎖</v>
          </cell>
          <cell r="D977" t="str">
            <v>套</v>
          </cell>
        </row>
        <row r="978">
          <cell r="B978" t="str">
            <v>MSTL-800-2</v>
          </cell>
          <cell r="C978" t="str">
            <v>美亨直腳多點鎖连800推拉杆 - 2點鎖</v>
          </cell>
          <cell r="D978" t="str">
            <v>套</v>
          </cell>
        </row>
        <row r="979">
          <cell r="B979" t="str">
            <v>MSTL-1000-3</v>
          </cell>
          <cell r="C979" t="str">
            <v>美亨直腳多點鎖连1000推拉杆 - 3點鎖</v>
          </cell>
          <cell r="D979" t="str">
            <v>套</v>
          </cell>
        </row>
        <row r="980">
          <cell r="B980" t="str">
            <v>MSTLOB--2</v>
          </cell>
          <cell r="C980" t="str">
            <v>美亨直腳多點鎖 - 2點鎖</v>
          </cell>
          <cell r="D980" t="str">
            <v>套</v>
          </cell>
        </row>
        <row r="981">
          <cell r="B981" t="str">
            <v>MSTLOB--4</v>
          </cell>
          <cell r="C981" t="str">
            <v>美亨直腳多點鎖 - 4點鎖</v>
          </cell>
          <cell r="D981" t="str">
            <v>套</v>
          </cell>
        </row>
        <row r="982">
          <cell r="B982" t="str">
            <v>MSTLOB-1200-3</v>
          </cell>
          <cell r="C982" t="str">
            <v>美亨直腳多點鎖连1200推拉杆 - 3點鎖</v>
          </cell>
          <cell r="D982" t="str">
            <v>套</v>
          </cell>
        </row>
        <row r="983">
          <cell r="B983" t="str">
            <v>MPLHAC--2</v>
          </cell>
          <cell r="C983" t="str">
            <v>益美執手多點鎖 - 2点锁</v>
          </cell>
          <cell r="D983" t="str">
            <v>套</v>
          </cell>
        </row>
        <row r="984">
          <cell r="B984" t="str">
            <v>MPLHAC--3</v>
          </cell>
          <cell r="C984" t="str">
            <v>益美執手多點鎖 - 3点锁</v>
          </cell>
          <cell r="D984" t="str">
            <v>套</v>
          </cell>
        </row>
        <row r="985">
          <cell r="B985" t="str">
            <v>MPLHAC--4</v>
          </cell>
          <cell r="C985" t="str">
            <v>益美執手多點鎖 - 4点锁</v>
          </cell>
          <cell r="D985" t="str">
            <v>套</v>
          </cell>
        </row>
        <row r="986">
          <cell r="B986" t="str">
            <v>MPLHAC-400-2</v>
          </cell>
          <cell r="C986" t="str">
            <v>益美執手多點鎖连400长推拉杆 - 2点</v>
          </cell>
          <cell r="D986" t="str">
            <v>套</v>
          </cell>
        </row>
        <row r="987">
          <cell r="B987" t="str">
            <v>MPLHAC-600-2</v>
          </cell>
          <cell r="C987" t="str">
            <v>益美執手多點鎖连600长推拉杆 - 2点</v>
          </cell>
          <cell r="D987" t="str">
            <v>套</v>
          </cell>
        </row>
        <row r="988">
          <cell r="B988" t="str">
            <v>MPLHAC-800-2</v>
          </cell>
          <cell r="C988" t="str">
            <v>益美執手多點鎖连800长推拉杆 - 2点</v>
          </cell>
          <cell r="D988" t="str">
            <v>套</v>
          </cell>
        </row>
        <row r="989">
          <cell r="B989" t="str">
            <v>MPLHAC-1000-2</v>
          </cell>
          <cell r="C989" t="str">
            <v>益美執手多點鎖连1000长推拉杆 - 2点</v>
          </cell>
          <cell r="D989" t="str">
            <v>套</v>
          </cell>
        </row>
        <row r="990">
          <cell r="B990" t="str">
            <v>MPLHAC-1200-2</v>
          </cell>
          <cell r="C990" t="str">
            <v>益美執手多點鎖连1200长推拉杆 - 2点</v>
          </cell>
          <cell r="D990" t="str">
            <v>套</v>
          </cell>
        </row>
        <row r="991">
          <cell r="B991" t="str">
            <v>JM50-AS1-400-2</v>
          </cell>
          <cell r="C991" t="str">
            <v>坚美50外平开窗连600推拉杆-2点锁</v>
          </cell>
          <cell r="D991" t="str">
            <v>套</v>
          </cell>
        </row>
        <row r="992">
          <cell r="B992" t="str">
            <v>JM50-AS1-600-2</v>
          </cell>
          <cell r="C992" t="str">
            <v>坚美50外平开窗连600推拉杆-2点锁</v>
          </cell>
          <cell r="D992" t="str">
            <v>套</v>
          </cell>
        </row>
        <row r="993">
          <cell r="B993" t="str">
            <v>JM50-AS1-800-2</v>
          </cell>
          <cell r="C993" t="str">
            <v>坚美50外平开窗连800推拉杆-2点锁</v>
          </cell>
          <cell r="D993" t="str">
            <v>套</v>
          </cell>
        </row>
        <row r="994">
          <cell r="B994" t="str">
            <v>JM50-AS1-1000-2</v>
          </cell>
          <cell r="C994" t="str">
            <v>坚美50外平开窗连1000推拉杆-2点锁</v>
          </cell>
          <cell r="D994" t="str">
            <v>套</v>
          </cell>
        </row>
        <row r="995">
          <cell r="B995" t="str">
            <v>JM50-AS1-1000-3</v>
          </cell>
          <cell r="C995" t="str">
            <v>坚美50外平开窗连1000推拉杆-3点锁</v>
          </cell>
          <cell r="D995" t="str">
            <v>套</v>
          </cell>
        </row>
        <row r="996">
          <cell r="B996" t="str">
            <v>MLDP--2</v>
          </cell>
          <cell r="C996" t="str">
            <v>MLDP直腳帶按鈕多點鎖 - 2點鎖</v>
          </cell>
          <cell r="D996" t="str">
            <v>套</v>
          </cell>
        </row>
        <row r="997">
          <cell r="B997" t="str">
            <v>MLDP-400-2</v>
          </cell>
          <cell r="C997" t="str">
            <v>MLDP直腳帶按鈕连400长推拉杆 - 2點鎖</v>
          </cell>
          <cell r="D997" t="str">
            <v>套</v>
          </cell>
        </row>
        <row r="998">
          <cell r="B998" t="str">
            <v>MLDP-600-2</v>
          </cell>
          <cell r="C998" t="str">
            <v>MLDP直腳帶按鈕连600长推拉杆 - 2點鎖</v>
          </cell>
          <cell r="D998" t="str">
            <v>套</v>
          </cell>
        </row>
        <row r="999">
          <cell r="B999" t="str">
            <v>MLDP-800-2</v>
          </cell>
          <cell r="C999" t="str">
            <v>MLDP直腳帶按鈕连800长推拉杆 - 2點鎖</v>
          </cell>
          <cell r="D999" t="str">
            <v>套</v>
          </cell>
        </row>
        <row r="1000">
          <cell r="B1000" t="str">
            <v>MLDP-1000-2</v>
          </cell>
          <cell r="C1000" t="str">
            <v>MLDP直腳帶按鈕连1000长推拉杆 - 2點鎖</v>
          </cell>
          <cell r="D1000" t="str">
            <v>套</v>
          </cell>
        </row>
        <row r="1001">
          <cell r="B1001" t="str">
            <v>MLDP-1200-2</v>
          </cell>
          <cell r="C1001" t="str">
            <v>MLDP直腳帶按鈕连1200长推拉杆 - 2點鎖</v>
          </cell>
          <cell r="D1001" t="str">
            <v>套</v>
          </cell>
        </row>
        <row r="1002">
          <cell r="B1002" t="str">
            <v>MPSC--2</v>
          </cell>
          <cell r="C1002" t="str">
            <v>弯形多點鎖 - 2點鎖</v>
          </cell>
          <cell r="D1002" t="str">
            <v>套</v>
          </cell>
        </row>
        <row r="1005">
          <cell r="B1005" t="str">
            <v xml:space="preserve">十五. </v>
          </cell>
          <cell r="C1005" t="str">
            <v>單向多點鎖系列</v>
          </cell>
        </row>
        <row r="1006">
          <cell r="B1006" t="str">
            <v>MSDG--2</v>
          </cell>
          <cell r="C1006" t="str">
            <v>腳座單向多點鎖配拉巴傍坐 - 2點鎖</v>
          </cell>
          <cell r="D1006" t="str">
            <v>套</v>
          </cell>
        </row>
        <row r="1007">
          <cell r="B1007" t="str">
            <v>MSDG--3</v>
          </cell>
          <cell r="C1007" t="str">
            <v>腳座單向多點鎖配拉巴傍坐 - 3點鎖</v>
          </cell>
          <cell r="D1007" t="str">
            <v>套</v>
          </cell>
        </row>
        <row r="1008">
          <cell r="B1008" t="str">
            <v>MSDG--4</v>
          </cell>
          <cell r="C1008" t="str">
            <v>腳座單向多點鎖配拉巴傍坐 - 4點鎖</v>
          </cell>
          <cell r="D1008" t="str">
            <v>套</v>
          </cell>
        </row>
        <row r="1009">
          <cell r="B1009" t="str">
            <v>MSDG--5</v>
          </cell>
          <cell r="C1009" t="str">
            <v>腳座單向多點鎖配拉巴傍坐 - 5點鎖</v>
          </cell>
          <cell r="D1009" t="str">
            <v>套</v>
          </cell>
        </row>
        <row r="1010">
          <cell r="B1010" t="str">
            <v>MSDG-400-2</v>
          </cell>
          <cell r="C1010" t="str">
            <v>腳座單向多點鎖连400MM长推拉杆 - 2點鎖</v>
          </cell>
          <cell r="D1010" t="str">
            <v>套</v>
          </cell>
        </row>
        <row r="1011">
          <cell r="B1011" t="str">
            <v>MSDG-600-2</v>
          </cell>
          <cell r="C1011" t="str">
            <v>腳座單向多點鎖连600MM长推拉杆 - 2點鎖</v>
          </cell>
          <cell r="D1011" t="str">
            <v>套</v>
          </cell>
        </row>
        <row r="1012">
          <cell r="B1012" t="str">
            <v>MSDG-800-2</v>
          </cell>
          <cell r="C1012" t="str">
            <v>腳座單向多點鎖连800MM长推拉杆 - 2點鎖</v>
          </cell>
          <cell r="D1012" t="str">
            <v>套</v>
          </cell>
        </row>
        <row r="1013">
          <cell r="B1013" t="str">
            <v>MSDG-1000-2</v>
          </cell>
          <cell r="C1013" t="str">
            <v>腳座單向多點鎖连1000MM长推拉杆 - 2點鎖</v>
          </cell>
          <cell r="D1013" t="str">
            <v>套</v>
          </cell>
        </row>
        <row r="1014">
          <cell r="B1014" t="str">
            <v>MSDG-1200-2</v>
          </cell>
          <cell r="C1014" t="str">
            <v>腳座單向多點鎖连1200MM长推拉杆 - 2點鎖</v>
          </cell>
          <cell r="D1014" t="str">
            <v>套</v>
          </cell>
        </row>
        <row r="1015">
          <cell r="B1015" t="str">
            <v>MSDG-1400-2</v>
          </cell>
          <cell r="C1015" t="str">
            <v>腳座單向多點鎖连1400MM长推拉杆 - 2點鎖</v>
          </cell>
          <cell r="D1015" t="str">
            <v>套</v>
          </cell>
        </row>
        <row r="1016">
          <cell r="B1016" t="str">
            <v>MSDG-600-3</v>
          </cell>
          <cell r="C1016" t="str">
            <v>腳座單向多點鎖连600MM长推拉杆 - 3點鎖</v>
          </cell>
          <cell r="D1016" t="str">
            <v>套</v>
          </cell>
        </row>
        <row r="1017">
          <cell r="B1017" t="str">
            <v>MSDG-800-3</v>
          </cell>
          <cell r="C1017" t="str">
            <v>腳座單向多點鎖连800MM长推拉杆 - 3點鎖</v>
          </cell>
          <cell r="D1017" t="str">
            <v>套</v>
          </cell>
        </row>
        <row r="1018">
          <cell r="B1018" t="str">
            <v>MSDG-1000-3</v>
          </cell>
          <cell r="C1018" t="str">
            <v>腳座單向多點鎖连1000MM长推拉杆 - 3點鎖</v>
          </cell>
          <cell r="D1018" t="str">
            <v>套</v>
          </cell>
        </row>
        <row r="1019">
          <cell r="B1019" t="str">
            <v>MSDG-1200-4</v>
          </cell>
          <cell r="C1019" t="str">
            <v>腳座單向多點鎖连1200MM长推拉杆 - 4點鎖</v>
          </cell>
          <cell r="D1019" t="str">
            <v>套</v>
          </cell>
        </row>
        <row r="1020">
          <cell r="B1020" t="str">
            <v>MSDG-1400-4</v>
          </cell>
          <cell r="C1020" t="str">
            <v>腳座單向多點鎖连1400MM长推拉杆 - 4點鎖</v>
          </cell>
          <cell r="D1020" t="str">
            <v>套</v>
          </cell>
        </row>
        <row r="1021">
          <cell r="B1021" t="str">
            <v>MSDG-1500-4</v>
          </cell>
          <cell r="C1021" t="str">
            <v>腳座單向多點鎖连1500MM长推拉杆 - 4點鎖</v>
          </cell>
          <cell r="D1021" t="str">
            <v>套</v>
          </cell>
        </row>
        <row r="1022">
          <cell r="B1022" t="str">
            <v>MSDG-1600-3</v>
          </cell>
          <cell r="C1022" t="str">
            <v>腳座單向多點鎖连1600MM长推拉杆 - 3點鎖</v>
          </cell>
          <cell r="D1022" t="str">
            <v>套</v>
          </cell>
        </row>
        <row r="1023">
          <cell r="B1023" t="str">
            <v>MSDG-1600-4</v>
          </cell>
          <cell r="C1023" t="str">
            <v>腳座單向多點鎖连1600MM长推拉杆 - 4點鎖</v>
          </cell>
          <cell r="D1023" t="str">
            <v>套</v>
          </cell>
        </row>
        <row r="1024">
          <cell r="B1024" t="str">
            <v>MSDG-1800-5</v>
          </cell>
          <cell r="C1024" t="str">
            <v>腳座單向多點鎖连1800MM长推拉杆 - 5點鎖</v>
          </cell>
          <cell r="D1024" t="str">
            <v>套</v>
          </cell>
        </row>
        <row r="1025">
          <cell r="B1025" t="str">
            <v>MSDGS-2</v>
          </cell>
          <cell r="C1025" t="str">
            <v>腳座單向多點鎖配拉巴傍坐 - 2點鎖</v>
          </cell>
          <cell r="D1025" t="str">
            <v>套</v>
          </cell>
        </row>
        <row r="1026">
          <cell r="B1026" t="str">
            <v>MSDGS-3</v>
          </cell>
          <cell r="C1026" t="str">
            <v>腳座單向多點鎖配拉巴傍坐 - 3點鎖</v>
          </cell>
          <cell r="D1026" t="str">
            <v>套</v>
          </cell>
        </row>
        <row r="1027">
          <cell r="B1027" t="str">
            <v>MSDGS-4</v>
          </cell>
          <cell r="C1027" t="str">
            <v>腳座單向多點鎖配拉巴傍坐 - 4點鎖</v>
          </cell>
          <cell r="D1027" t="str">
            <v>套</v>
          </cell>
        </row>
        <row r="1028">
          <cell r="B1028" t="str">
            <v>MSDGS-400-2</v>
          </cell>
          <cell r="C1028" t="str">
            <v>腳座單向多點鎖配400推拉杆 - 2點鎖</v>
          </cell>
          <cell r="D1028" t="str">
            <v>套</v>
          </cell>
        </row>
        <row r="1029">
          <cell r="B1029" t="str">
            <v>MSDGS-600-2</v>
          </cell>
          <cell r="C1029" t="str">
            <v>腳座單向多點鎖配600推拉杆 - 2點鎖</v>
          </cell>
          <cell r="D1029" t="str">
            <v>套</v>
          </cell>
        </row>
        <row r="1030">
          <cell r="B1030" t="str">
            <v>MSDGS-800-2</v>
          </cell>
          <cell r="C1030" t="str">
            <v>腳座單向多點鎖配800推拉杆 - 2點鎖</v>
          </cell>
          <cell r="D1030" t="str">
            <v>套</v>
          </cell>
        </row>
        <row r="1031">
          <cell r="B1031" t="str">
            <v>MSDGS-1000-2</v>
          </cell>
          <cell r="C1031" t="str">
            <v>腳座單向多點鎖配1000推拉杆 - 2點鎖</v>
          </cell>
          <cell r="D1031" t="str">
            <v>套</v>
          </cell>
        </row>
        <row r="1032">
          <cell r="B1032" t="str">
            <v>MSDGS-1200-2</v>
          </cell>
          <cell r="C1032" t="str">
            <v>腳座單向多點鎖配1200推拉杆 - 2點鎖</v>
          </cell>
          <cell r="D1032" t="str">
            <v>套</v>
          </cell>
        </row>
        <row r="1033">
          <cell r="B1033" t="str">
            <v>MSDS-2</v>
          </cell>
          <cell r="C1033" t="str">
            <v>平座單向幕墙多點不配傍坐鎖 - 2點鎖</v>
          </cell>
          <cell r="D1033" t="str">
            <v>套</v>
          </cell>
        </row>
        <row r="1034">
          <cell r="B1034" t="str">
            <v>MSDS--2</v>
          </cell>
          <cell r="C1034" t="str">
            <v>平座單向多點鎖配傍坐 - 2點鎖</v>
          </cell>
          <cell r="D1034" t="str">
            <v>套</v>
          </cell>
        </row>
        <row r="1035">
          <cell r="B1035" t="str">
            <v>MSDS--3</v>
          </cell>
          <cell r="C1035" t="str">
            <v>平座單向多點鎖配傍坐 - 3點鎖</v>
          </cell>
          <cell r="D1035" t="str">
            <v>套</v>
          </cell>
        </row>
        <row r="1036">
          <cell r="B1036" t="str">
            <v>MSDS--4</v>
          </cell>
          <cell r="C1036" t="str">
            <v>平座單向多點鎖配傍坐 - 4點鎖</v>
          </cell>
          <cell r="D1036" t="str">
            <v>套</v>
          </cell>
        </row>
        <row r="1037">
          <cell r="B1037" t="str">
            <v>MSDS-400-2</v>
          </cell>
          <cell r="C1037" t="str">
            <v>平座单向多點鎖配400推拉杆 - 2點鎖</v>
          </cell>
          <cell r="D1037" t="str">
            <v>套</v>
          </cell>
        </row>
        <row r="1038">
          <cell r="B1038" t="str">
            <v>MSDS-600-2</v>
          </cell>
          <cell r="C1038" t="str">
            <v>平座单向多點鎖配600推拉杆 - 2點鎖</v>
          </cell>
          <cell r="D1038" t="str">
            <v>套</v>
          </cell>
        </row>
        <row r="1039">
          <cell r="B1039" t="str">
            <v>MSDS-800-2</v>
          </cell>
          <cell r="C1039" t="str">
            <v>平座单向多點鎖配800推拉杆 - 2點鎖</v>
          </cell>
          <cell r="D1039" t="str">
            <v>套</v>
          </cell>
        </row>
        <row r="1040">
          <cell r="B1040" t="str">
            <v>MSDS-1000-2</v>
          </cell>
          <cell r="C1040" t="str">
            <v>平座单向多點鎖配1000推拉杆 - 2點鎖</v>
          </cell>
          <cell r="D1040" t="str">
            <v>套</v>
          </cell>
        </row>
        <row r="1041">
          <cell r="B1041" t="str">
            <v>MSDN--2</v>
          </cell>
          <cell r="C1041" t="str">
            <v>MSDN单向多點鎖配 - 2點鎖(锁珠)</v>
          </cell>
          <cell r="D1041" t="str">
            <v>套</v>
          </cell>
        </row>
        <row r="1042">
          <cell r="B1042" t="str">
            <v>MSDN20-2</v>
          </cell>
          <cell r="C1042" t="str">
            <v>MSDN单向多點鎖配 - 2點鎖(欧式锁点)</v>
          </cell>
          <cell r="D1042" t="str">
            <v>套</v>
          </cell>
        </row>
        <row r="1043">
          <cell r="B1043" t="str">
            <v>MSDN20-AD-2</v>
          </cell>
          <cell r="C1043" t="str">
            <v>MSDN单向多點鎖配 - 2點鎖(可调锁点)</v>
          </cell>
          <cell r="D1043" t="str">
            <v>套</v>
          </cell>
        </row>
        <row r="1044">
          <cell r="B1044" t="str">
            <v>MSDN-19-2</v>
          </cell>
          <cell r="C1044" t="str">
            <v>MSDN单向多點鎖配 - 2點鎖(锁珠)</v>
          </cell>
          <cell r="D1044" t="str">
            <v>套</v>
          </cell>
        </row>
        <row r="1045">
          <cell r="B1045" t="str">
            <v>MSDN-400-2</v>
          </cell>
          <cell r="C1045" t="str">
            <v>MSDN单向多點鎖配400推拉杆 - 2點鎖</v>
          </cell>
          <cell r="D1045" t="str">
            <v>套</v>
          </cell>
        </row>
        <row r="1046">
          <cell r="B1046" t="str">
            <v>MSDN-600-2</v>
          </cell>
          <cell r="C1046" t="str">
            <v>MSDN单向多點鎖配600推拉杆 - 2點鎖</v>
          </cell>
          <cell r="D1046" t="str">
            <v>套</v>
          </cell>
        </row>
        <row r="1047">
          <cell r="B1047" t="str">
            <v>MSDN-800-2</v>
          </cell>
          <cell r="C1047" t="str">
            <v>MSDN单向多點鎖配800推拉杆 - 2點鎖</v>
          </cell>
          <cell r="D1047" t="str">
            <v>套</v>
          </cell>
        </row>
        <row r="1048">
          <cell r="B1048" t="str">
            <v>MSDN-900-2</v>
          </cell>
          <cell r="C1048" t="str">
            <v>MSDN单向多點鎖配900推拉杆 - 2點鎖</v>
          </cell>
          <cell r="D1048" t="str">
            <v>套</v>
          </cell>
        </row>
        <row r="1049">
          <cell r="B1049" t="str">
            <v>MSDN-1000-2</v>
          </cell>
          <cell r="C1049" t="str">
            <v>MSDN单向多點鎖配1000推拉杆 - 2點鎖</v>
          </cell>
          <cell r="D1049" t="str">
            <v>套</v>
          </cell>
        </row>
        <row r="1050">
          <cell r="B1050" t="str">
            <v>MSDN-1200-2</v>
          </cell>
          <cell r="C1050" t="str">
            <v>MSDN单向多點鎖配1000推拉杆 - 2點鎖</v>
          </cell>
          <cell r="D1050" t="str">
            <v>套</v>
          </cell>
        </row>
        <row r="1051">
          <cell r="B1051" t="str">
            <v>MSDN-1200-3</v>
          </cell>
          <cell r="C1051" t="str">
            <v>MSDN单向多點鎖配1200推拉杆 - 3點鎖</v>
          </cell>
          <cell r="D1051" t="str">
            <v>套</v>
          </cell>
        </row>
        <row r="1052">
          <cell r="B1052" t="str">
            <v>MSDN-1500-3</v>
          </cell>
          <cell r="C1052" t="str">
            <v>MSDN单向多點鎖配1500推拉杆 - 3點鎖</v>
          </cell>
          <cell r="D1052" t="str">
            <v>套</v>
          </cell>
        </row>
        <row r="1053">
          <cell r="B1053" t="str">
            <v>MSDGC-2</v>
          </cell>
          <cell r="C1053" t="str">
            <v>四孔單向多點鎖不配傍坐 - 2点锁</v>
          </cell>
          <cell r="D1053" t="str">
            <v>套</v>
          </cell>
        </row>
        <row r="1054">
          <cell r="B1054" t="str">
            <v>MSDGC--2</v>
          </cell>
          <cell r="C1054" t="str">
            <v>四孔單向多點鎖配傍坐 - 2点锁</v>
          </cell>
          <cell r="D1054" t="str">
            <v>套</v>
          </cell>
        </row>
        <row r="1055">
          <cell r="B1055" t="str">
            <v>MSDGC--3</v>
          </cell>
          <cell r="C1055" t="str">
            <v>四孔單向多點鎖配傍坐 - 3点锁</v>
          </cell>
          <cell r="D1055" t="str">
            <v>套</v>
          </cell>
        </row>
        <row r="1056">
          <cell r="B1056" t="str">
            <v>MSDGC--4</v>
          </cell>
          <cell r="C1056" t="str">
            <v>四孔單向多點鎖配傍坐 - 4点锁</v>
          </cell>
          <cell r="D1056" t="str">
            <v>套</v>
          </cell>
        </row>
        <row r="1057">
          <cell r="B1057" t="str">
            <v>MSDGC-400-2</v>
          </cell>
          <cell r="C1057" t="str">
            <v>四孔單向多點鎖配400推拉杆 - 2点锁</v>
          </cell>
          <cell r="D1057" t="str">
            <v>套</v>
          </cell>
        </row>
        <row r="1058">
          <cell r="B1058" t="str">
            <v>MSDGC-600-2</v>
          </cell>
          <cell r="C1058" t="str">
            <v>四孔單向多點鎖配600推拉杆 - 2点锁</v>
          </cell>
          <cell r="D1058" t="str">
            <v>套</v>
          </cell>
        </row>
        <row r="1059">
          <cell r="B1059" t="str">
            <v>MSDGC-800-2</v>
          </cell>
          <cell r="C1059" t="str">
            <v>四孔單向多點鎖配800推拉杆 - 2点锁</v>
          </cell>
          <cell r="D1059" t="str">
            <v>套</v>
          </cell>
        </row>
        <row r="1060">
          <cell r="B1060" t="str">
            <v>MSDGC-1000-2</v>
          </cell>
          <cell r="C1060" t="str">
            <v>四孔單向多點鎖配1000推拉杆 - 2点锁</v>
          </cell>
          <cell r="D1060" t="str">
            <v>套</v>
          </cell>
        </row>
        <row r="1061">
          <cell r="B1061" t="str">
            <v>MSDGC-1200-2</v>
          </cell>
          <cell r="C1061" t="str">
            <v>四孔單向多點鎖配1200推拉杆 - 2点锁</v>
          </cell>
          <cell r="D1061" t="str">
            <v>套</v>
          </cell>
        </row>
        <row r="1062">
          <cell r="B1062" t="str">
            <v>MSDGC-1200-3</v>
          </cell>
          <cell r="C1062" t="str">
            <v>四孔單向多點鎖配1200推拉杆 - 3点锁</v>
          </cell>
          <cell r="D1062" t="str">
            <v>套</v>
          </cell>
        </row>
        <row r="1063">
          <cell r="B1063" t="str">
            <v>MSDHF--2</v>
          </cell>
          <cell r="C1063" t="str">
            <v>HF型單向多點鎖(四孔单叉) - 2点(锁钉块)</v>
          </cell>
          <cell r="D1063" t="str">
            <v>套</v>
          </cell>
        </row>
        <row r="1064">
          <cell r="B1064" t="str">
            <v>MSDHF-2</v>
          </cell>
          <cell r="C1064" t="str">
            <v>HF型單向多點鎖(四孔单叉) - 2点(锁珠)</v>
          </cell>
          <cell r="D1064" t="str">
            <v>套</v>
          </cell>
        </row>
        <row r="1065">
          <cell r="B1065" t="str">
            <v>MSDHF--3</v>
          </cell>
          <cell r="C1065" t="str">
            <v>HF型單向多點鎖(四孔单叉) - 3点锁</v>
          </cell>
          <cell r="D1065" t="str">
            <v>套</v>
          </cell>
        </row>
        <row r="1066">
          <cell r="B1066" t="str">
            <v>MSDHF--4</v>
          </cell>
          <cell r="C1066" t="str">
            <v>HF型單向多點鎖(四孔单叉) - 4点锁</v>
          </cell>
          <cell r="D1066" t="str">
            <v>套</v>
          </cell>
        </row>
        <row r="1067">
          <cell r="B1067" t="str">
            <v>MSDHF-400-2</v>
          </cell>
          <cell r="C1067" t="str">
            <v>HF型單向多點鎖(四孔单叉) - 2点锁</v>
          </cell>
          <cell r="D1067" t="str">
            <v>套</v>
          </cell>
        </row>
        <row r="1068">
          <cell r="B1068" t="str">
            <v>MSDHF-600-2</v>
          </cell>
          <cell r="C1068" t="str">
            <v>HF型單向多點鎖(四孔单叉) - 2点锁</v>
          </cell>
          <cell r="D1068" t="str">
            <v>套</v>
          </cell>
        </row>
        <row r="1069">
          <cell r="B1069" t="str">
            <v>MSDHF-800-2</v>
          </cell>
          <cell r="C1069" t="str">
            <v>HF型單向多點鎖(四孔单叉) - 2点锁</v>
          </cell>
          <cell r="D1069" t="str">
            <v>套</v>
          </cell>
        </row>
        <row r="1070">
          <cell r="B1070" t="str">
            <v>MSDHF-1000-2</v>
          </cell>
          <cell r="C1070" t="str">
            <v>HF型單向多點鎖(四孔单叉) - 2点锁</v>
          </cell>
          <cell r="D1070" t="str">
            <v>套</v>
          </cell>
        </row>
        <row r="1072">
          <cell r="B1072" t="str">
            <v>MSDCL-2</v>
          </cell>
          <cell r="C1072" t="str">
            <v>单向多点锁YKK型手柄 - 2点锁</v>
          </cell>
          <cell r="D1072" t="str">
            <v>只</v>
          </cell>
        </row>
        <row r="1073">
          <cell r="B1073" t="str">
            <v>MSDCL-4</v>
          </cell>
          <cell r="C1073" t="str">
            <v>单向多点锁YKK型手柄 - 4点锁</v>
          </cell>
          <cell r="D1073" t="str">
            <v>只</v>
          </cell>
        </row>
        <row r="1077">
          <cell r="B1077" t="str">
            <v xml:space="preserve">十六. </v>
          </cell>
          <cell r="C1077" t="str">
            <v>9K-多點鎖系列</v>
          </cell>
        </row>
        <row r="1078">
          <cell r="B1078" t="str">
            <v>MTRB-400-2</v>
          </cell>
          <cell r="C1078" t="str">
            <v>9K帶按鈕多點鎖配400MM推拉杆 - 2點鎖</v>
          </cell>
          <cell r="D1078" t="str">
            <v>套</v>
          </cell>
        </row>
        <row r="1079">
          <cell r="B1079" t="str">
            <v>MTRB-600-2</v>
          </cell>
          <cell r="C1079" t="str">
            <v>9K帶按鈕多點鎖配600MM推拉杆 - 2點鎖</v>
          </cell>
          <cell r="D1079" t="str">
            <v>套</v>
          </cell>
        </row>
        <row r="1080">
          <cell r="B1080" t="str">
            <v>MTRB-800-2</v>
          </cell>
          <cell r="C1080" t="str">
            <v>9K帶按鈕多點鎖配800MM推拉杆 - 2點鎖</v>
          </cell>
          <cell r="D1080" t="str">
            <v>套</v>
          </cell>
        </row>
        <row r="1081">
          <cell r="B1081" t="str">
            <v>MTRB-1000-2</v>
          </cell>
          <cell r="C1081" t="str">
            <v>9K帶按鈕多點鎖配1000MM推拉杆 - 2點鎖</v>
          </cell>
          <cell r="D1081" t="str">
            <v>套</v>
          </cell>
        </row>
        <row r="1082">
          <cell r="B1082" t="str">
            <v>MTRB--2</v>
          </cell>
          <cell r="C1082" t="str">
            <v>9K帶按鈕多點鎖 - 2點鎖</v>
          </cell>
          <cell r="D1082" t="str">
            <v>套</v>
          </cell>
        </row>
        <row r="1083">
          <cell r="B1083" t="str">
            <v>MTRB--3</v>
          </cell>
          <cell r="C1083" t="str">
            <v>9K帶按鈕多點鎖 - 3點鎖</v>
          </cell>
          <cell r="D1083" t="str">
            <v>套</v>
          </cell>
        </row>
        <row r="1084">
          <cell r="B1084" t="str">
            <v>MTRB--4</v>
          </cell>
          <cell r="C1084" t="str">
            <v>9K帶按鈕多點鎖 - 4點鎖</v>
          </cell>
          <cell r="D1084" t="str">
            <v>套</v>
          </cell>
        </row>
        <row r="1085">
          <cell r="B1085" t="str">
            <v>9K-10220--2</v>
          </cell>
          <cell r="C1085" t="str">
            <v>9K帶按鈕多點鎖 - 2點鎖</v>
          </cell>
          <cell r="D1085" t="str">
            <v>套</v>
          </cell>
        </row>
        <row r="1086">
          <cell r="B1086" t="str">
            <v>MTRC--2</v>
          </cell>
          <cell r="C1086" t="str">
            <v>9K多點鎖手柄 - 2點鎖</v>
          </cell>
          <cell r="D1086" t="str">
            <v>套</v>
          </cell>
        </row>
        <row r="1087">
          <cell r="B1087" t="str">
            <v>MTRC--3</v>
          </cell>
          <cell r="C1087" t="str">
            <v>9K多點鎖手柄 - 3點鎖</v>
          </cell>
          <cell r="D1087" t="str">
            <v>套</v>
          </cell>
        </row>
        <row r="1088">
          <cell r="B1088" t="str">
            <v>MTRC-400-2</v>
          </cell>
          <cell r="C1088" t="str">
            <v>9K型多點鎖 - 2點鎖配400长推拉杆</v>
          </cell>
          <cell r="D1088" t="str">
            <v>套</v>
          </cell>
        </row>
        <row r="1089">
          <cell r="B1089" t="str">
            <v>MTRC-600-2</v>
          </cell>
          <cell r="C1089" t="str">
            <v>9K型多點鎖 - 2點鎖配600长推拉杆</v>
          </cell>
          <cell r="D1089" t="str">
            <v>套</v>
          </cell>
        </row>
        <row r="1090">
          <cell r="B1090" t="str">
            <v>MTRC-800-2</v>
          </cell>
          <cell r="C1090" t="str">
            <v>9K型多點鎖 - 2點鎖配800长推拉杆</v>
          </cell>
          <cell r="D1090" t="str">
            <v>套</v>
          </cell>
        </row>
        <row r="1091">
          <cell r="B1091" t="str">
            <v>MTRC-1000-2</v>
          </cell>
          <cell r="C1091" t="str">
            <v>9K型多點鎖 - 2點鎖配1000长推拉杆</v>
          </cell>
          <cell r="D1091" t="str">
            <v>套</v>
          </cell>
        </row>
        <row r="1093">
          <cell r="B1093" t="str">
            <v>MRTBP--2</v>
          </cell>
          <cell r="C1093" t="str">
            <v>RT弯形多点锁手柄 - 2点</v>
          </cell>
          <cell r="D1093" t="str">
            <v>套</v>
          </cell>
        </row>
        <row r="1094">
          <cell r="B1094" t="str">
            <v>MRTP--2</v>
          </cell>
          <cell r="C1094" t="str">
            <v>RT多点锁手柄</v>
          </cell>
          <cell r="D1094" t="str">
            <v>套</v>
          </cell>
        </row>
        <row r="1095">
          <cell r="B1095" t="str">
            <v>MRTP-400-2</v>
          </cell>
          <cell r="C1095" t="str">
            <v>RT多点锁手柄连400MM长推拉杆 - 2点</v>
          </cell>
          <cell r="D1095" t="str">
            <v>套</v>
          </cell>
        </row>
        <row r="1096">
          <cell r="B1096" t="str">
            <v>MRTP-600-2</v>
          </cell>
          <cell r="C1096" t="str">
            <v>RT多点锁手柄连600MM长推拉杆 - 2点</v>
          </cell>
          <cell r="D1096" t="str">
            <v>套</v>
          </cell>
        </row>
        <row r="1097">
          <cell r="B1097" t="str">
            <v>MRTP-800-2</v>
          </cell>
          <cell r="C1097" t="str">
            <v>RT多点锁手柄连800MM长推拉杆 - 2点</v>
          </cell>
          <cell r="D1097" t="str">
            <v>套</v>
          </cell>
        </row>
        <row r="1098">
          <cell r="B1098" t="str">
            <v>MRTP-1200-2</v>
          </cell>
          <cell r="C1098" t="str">
            <v>RT多点锁手柄连1200MM长推拉杆 - 2点</v>
          </cell>
          <cell r="D1098" t="str">
            <v>套</v>
          </cell>
        </row>
        <row r="1099">
          <cell r="B1099" t="str">
            <v>MRTP-1400-4</v>
          </cell>
          <cell r="C1099" t="str">
            <v>RT多点锁手柄连1400MM长推拉杆 - 4点</v>
          </cell>
          <cell r="D1099" t="str">
            <v>套</v>
          </cell>
        </row>
        <row r="1100">
          <cell r="B1100" t="str">
            <v>ROTO--2</v>
          </cell>
          <cell r="C1100" t="str">
            <v>ROTO多點鎖手柄 - 2点锁</v>
          </cell>
          <cell r="D1100" t="str">
            <v>套</v>
          </cell>
        </row>
        <row r="1101">
          <cell r="B1101" t="str">
            <v>ROTO-600B-2</v>
          </cell>
          <cell r="C1101" t="str">
            <v>ROTO多點鎖手柄连600MM长推拉杆 - 2点锁</v>
          </cell>
          <cell r="D1101" t="str">
            <v>套</v>
          </cell>
        </row>
        <row r="1102">
          <cell r="B1102" t="str">
            <v>ROTO-600A-2</v>
          </cell>
          <cell r="C1102" t="str">
            <v>ROTO多點鎖手柄连600MM长推拉杆 - 2点锁</v>
          </cell>
          <cell r="D1102" t="str">
            <v>套</v>
          </cell>
        </row>
        <row r="1103">
          <cell r="B1103" t="str">
            <v>ROTO-800A-2</v>
          </cell>
          <cell r="C1103" t="str">
            <v>ROTO多點鎖手柄连800MM长推拉杆 - 2点锁</v>
          </cell>
          <cell r="D1103" t="str">
            <v>套</v>
          </cell>
        </row>
        <row r="1104">
          <cell r="B1104" t="str">
            <v>ROTO-1000A-2</v>
          </cell>
          <cell r="C1104" t="str">
            <v>ROTO多點鎖手柄连1000MM长推拉杆 - 2点锁</v>
          </cell>
          <cell r="D1104" t="str">
            <v>套</v>
          </cell>
        </row>
        <row r="1106">
          <cell r="B1106" t="str">
            <v>十七.</v>
          </cell>
          <cell r="C1106" t="str">
            <v>興發內外開窗多點鎖系列</v>
          </cell>
        </row>
        <row r="1107">
          <cell r="B1107" t="str">
            <v>MHFP20--2</v>
          </cell>
          <cell r="C1107" t="str">
            <v>HF型帶按鈕多點鎖 - 2點鎖欧式锁钉(不配傍坐)</v>
          </cell>
          <cell r="D1107" t="str">
            <v>套</v>
          </cell>
        </row>
        <row r="1108">
          <cell r="B1108" t="str">
            <v>MHFP--2</v>
          </cell>
          <cell r="C1108" t="str">
            <v>HF型帶按鈕多點鎖 - 2點鎖不配傍坐</v>
          </cell>
          <cell r="D1108" t="str">
            <v>套</v>
          </cell>
        </row>
        <row r="1109">
          <cell r="B1109" t="str">
            <v>MHFP--3</v>
          </cell>
          <cell r="C1109" t="str">
            <v>HF型帶按鈕多點鎖 - 3點鎖不配傍坐</v>
          </cell>
          <cell r="D1109" t="str">
            <v>套</v>
          </cell>
        </row>
        <row r="1110">
          <cell r="B1110" t="str">
            <v>MHFP--4</v>
          </cell>
          <cell r="C1110" t="str">
            <v>HF型帶按鈕多點鎖 - 4點鎖不配傍坐</v>
          </cell>
          <cell r="D1110" t="str">
            <v>套</v>
          </cell>
        </row>
        <row r="1111">
          <cell r="B1111" t="str">
            <v>MHFP-2</v>
          </cell>
          <cell r="C1111" t="str">
            <v>HF型帶按鈕多點鎖 - 2點鎖配傍坐</v>
          </cell>
          <cell r="D1111" t="str">
            <v>套</v>
          </cell>
        </row>
        <row r="1112">
          <cell r="B1112" t="str">
            <v>MHFP-3</v>
          </cell>
          <cell r="C1112" t="str">
            <v>HF型帶按鈕多點鎖 - 3點鎖配傍坐</v>
          </cell>
          <cell r="D1112" t="str">
            <v>套</v>
          </cell>
        </row>
        <row r="1113">
          <cell r="B1113" t="str">
            <v>MHFP-4</v>
          </cell>
          <cell r="C1113" t="str">
            <v>HF型帶按鈕多點鎖 - 4點鎖配傍坐</v>
          </cell>
          <cell r="D1113" t="str">
            <v>套</v>
          </cell>
        </row>
        <row r="1114">
          <cell r="B1114" t="str">
            <v>MHFP--5</v>
          </cell>
          <cell r="C1114" t="str">
            <v>HF型帶按鈕多點鎖 - 5點鎖</v>
          </cell>
          <cell r="D1114" t="str">
            <v>套</v>
          </cell>
        </row>
        <row r="1115">
          <cell r="B1115" t="str">
            <v>MHFP--6</v>
          </cell>
          <cell r="C1115" t="str">
            <v>HF型帶按鈕多點鎖 - 6點鎖</v>
          </cell>
          <cell r="D1115" t="str">
            <v>套</v>
          </cell>
        </row>
        <row r="1116">
          <cell r="B1116" t="str">
            <v>MHFP-26-2</v>
          </cell>
          <cell r="C1116" t="str">
            <v>HF型多點鎖手柄(內開配件) - 2点锁</v>
          </cell>
          <cell r="D1116" t="str">
            <v>套</v>
          </cell>
        </row>
        <row r="1117">
          <cell r="B1117" t="str">
            <v>MHFP-26-3</v>
          </cell>
          <cell r="C1117" t="str">
            <v>HF型多點鎖手柄(內開配件) - 3点锁</v>
          </cell>
          <cell r="D1117" t="str">
            <v>套</v>
          </cell>
        </row>
        <row r="1118">
          <cell r="B1118" t="str">
            <v>MHFP-26-4</v>
          </cell>
          <cell r="C1118" t="str">
            <v>HF型多點鎖手柄(內開配件) - 4点锁</v>
          </cell>
          <cell r="D1118" t="str">
            <v>套</v>
          </cell>
        </row>
        <row r="1119">
          <cell r="B1119" t="str">
            <v>MHFP-17-2</v>
          </cell>
          <cell r="C1119" t="str">
            <v>HF型多點鎖手柄(外開配件) - 2点锁</v>
          </cell>
          <cell r="D1119" t="str">
            <v>套</v>
          </cell>
        </row>
        <row r="1120">
          <cell r="B1120" t="str">
            <v>MHFP-17-3</v>
          </cell>
          <cell r="C1120" t="str">
            <v>HF型多點鎖手柄(外開配件) - 3点锁</v>
          </cell>
          <cell r="D1120" t="str">
            <v>套</v>
          </cell>
        </row>
        <row r="1121">
          <cell r="B1121" t="str">
            <v>MHFP-17-4</v>
          </cell>
          <cell r="C1121" t="str">
            <v>HF型多點鎖手柄(外開配件) - 4点锁</v>
          </cell>
          <cell r="D1121" t="str">
            <v>套</v>
          </cell>
        </row>
        <row r="1123">
          <cell r="B1123" t="str">
            <v>MHFP-400-2</v>
          </cell>
          <cell r="C1123" t="str">
            <v>HF型帶按鈕手柄配400MM长推拉杆 - 2點鎖</v>
          </cell>
          <cell r="D1123" t="str">
            <v>套</v>
          </cell>
        </row>
        <row r="1124">
          <cell r="B1124" t="str">
            <v>MHFP-600-2</v>
          </cell>
          <cell r="C1124" t="str">
            <v>HF型帶按鈕手柄配600MM长推拉杆 - 2點鎖</v>
          </cell>
          <cell r="D1124" t="str">
            <v>套</v>
          </cell>
        </row>
        <row r="1125">
          <cell r="B1125" t="str">
            <v>MHFP-800-2</v>
          </cell>
          <cell r="C1125" t="str">
            <v>HF型帶按鈕手柄配800MM长推拉杆 - 2點鎖</v>
          </cell>
          <cell r="D1125" t="str">
            <v>套</v>
          </cell>
        </row>
        <row r="1126">
          <cell r="B1126" t="str">
            <v>MHFP-1000-2</v>
          </cell>
          <cell r="C1126" t="str">
            <v>HF型帶按鈕手柄配1000MM长推拉杆 - 2點鎖</v>
          </cell>
          <cell r="D1126" t="str">
            <v>套</v>
          </cell>
        </row>
        <row r="1127">
          <cell r="B1127" t="str">
            <v>MHFP-800-3</v>
          </cell>
          <cell r="C1127" t="str">
            <v>HF型帶按鈕手柄配800MM长推拉杆 - 3點鎖</v>
          </cell>
          <cell r="D1127" t="str">
            <v>套</v>
          </cell>
        </row>
        <row r="1128">
          <cell r="B1128" t="str">
            <v>MHFP-1000-3</v>
          </cell>
          <cell r="C1128" t="str">
            <v>HF型帶按鈕手柄配1000MM长推拉杆 - 3點鎖</v>
          </cell>
          <cell r="D1128" t="str">
            <v>套</v>
          </cell>
        </row>
        <row r="1129">
          <cell r="B1129" t="str">
            <v>MHFPOB--2</v>
          </cell>
          <cell r="C1129" t="str">
            <v>HF型不帶按鈕多點鎖 - 2點鎖</v>
          </cell>
          <cell r="D1129" t="str">
            <v>套</v>
          </cell>
        </row>
        <row r="1130">
          <cell r="B1130" t="str">
            <v>MHFPOB--3</v>
          </cell>
          <cell r="C1130" t="str">
            <v>HF型不帶按鈕多點鎖 - 3點鎖</v>
          </cell>
          <cell r="D1130" t="str">
            <v>套</v>
          </cell>
        </row>
        <row r="1131">
          <cell r="B1131" t="str">
            <v>MHFPOB--4</v>
          </cell>
          <cell r="C1131" t="str">
            <v>HF型不帶按鈕多點鎖 - 4點鎖</v>
          </cell>
          <cell r="D1131" t="str">
            <v>套</v>
          </cell>
        </row>
        <row r="1132">
          <cell r="B1132" t="str">
            <v>MHFPOB-400-2</v>
          </cell>
          <cell r="C1132" t="str">
            <v>HF型不帶按鈕手柄配400MM长推拉杆 - 2點鎖</v>
          </cell>
          <cell r="D1132" t="str">
            <v>套</v>
          </cell>
        </row>
        <row r="1133">
          <cell r="B1133" t="str">
            <v>MHFPOB-600-2</v>
          </cell>
          <cell r="C1133" t="str">
            <v>HF型不帶按鈕手柄配600MM长推拉杆 - 2點鎖</v>
          </cell>
          <cell r="D1133" t="str">
            <v>套</v>
          </cell>
        </row>
        <row r="1134">
          <cell r="B1134" t="str">
            <v>MHFPOB-800-2</v>
          </cell>
          <cell r="C1134" t="str">
            <v>HF型不帶按鈕手柄配800MM长推拉杆 - 2點鎖</v>
          </cell>
          <cell r="D1134" t="str">
            <v>套</v>
          </cell>
        </row>
        <row r="1135">
          <cell r="B1135" t="str">
            <v>MHFPOB-1000-2</v>
          </cell>
          <cell r="C1135" t="str">
            <v>HF型不帶按鈕手柄配1000MM长推拉杆 - 2點鎖</v>
          </cell>
          <cell r="D1135" t="str">
            <v>套</v>
          </cell>
        </row>
        <row r="1136">
          <cell r="B1136" t="str">
            <v>MHFPOB-1200-2</v>
          </cell>
          <cell r="C1136" t="str">
            <v>HF型不帶按鈕手柄配1200MM长推拉杆 - 2點鎖</v>
          </cell>
          <cell r="D1136" t="str">
            <v>套</v>
          </cell>
        </row>
        <row r="1138">
          <cell r="B1138" t="str">
            <v>MLT-400-2</v>
          </cell>
          <cell r="C1138" t="str">
            <v>21.5提拉式执手连400推拉杆 - 2点</v>
          </cell>
          <cell r="D1138" t="str">
            <v>套</v>
          </cell>
        </row>
        <row r="1139">
          <cell r="B1139" t="str">
            <v>MLT-600-2</v>
          </cell>
          <cell r="C1139" t="str">
            <v>21.5提拉式执手连600推拉杆 - 2点</v>
          </cell>
          <cell r="D1139" t="str">
            <v>套</v>
          </cell>
        </row>
        <row r="1140">
          <cell r="B1140" t="str">
            <v>MLT-800-2</v>
          </cell>
          <cell r="C1140" t="str">
            <v>21.5提拉式执手连800推拉杆 - 2点</v>
          </cell>
          <cell r="D1140" t="str">
            <v>套</v>
          </cell>
        </row>
        <row r="1143">
          <cell r="B1143" t="str">
            <v>MSDSS--2</v>
          </cell>
          <cell r="C1143" t="str">
            <v>兴发50断桥单向多点锁手柄 - 2点锁</v>
          </cell>
          <cell r="D1143" t="str">
            <v>套</v>
          </cell>
        </row>
        <row r="1144">
          <cell r="B1144" t="str">
            <v>MSDSS-20-2</v>
          </cell>
          <cell r="C1144" t="str">
            <v>兴发50断桥单向多点锁手柄 - 2点锁</v>
          </cell>
          <cell r="D1144" t="str">
            <v>套</v>
          </cell>
        </row>
        <row r="1145">
          <cell r="B1145" t="str">
            <v>MSDSS-15P-2</v>
          </cell>
          <cell r="C1145" t="str">
            <v>兴发50断桥单向多点锁手柄 - 2点锁</v>
          </cell>
          <cell r="D1145" t="str">
            <v>套</v>
          </cell>
        </row>
        <row r="1146">
          <cell r="B1146" t="str">
            <v>MSDSS-15P-3</v>
          </cell>
          <cell r="C1146" t="str">
            <v>兴发50断桥单向多点锁手柄 - 3点锁</v>
          </cell>
          <cell r="D1146" t="str">
            <v>套</v>
          </cell>
        </row>
        <row r="1147">
          <cell r="B1147" t="str">
            <v>MSDSS-15P-4</v>
          </cell>
          <cell r="C1147" t="str">
            <v>兴发50断桥单向多点锁手柄 - 4点锁</v>
          </cell>
          <cell r="D1147" t="str">
            <v>套</v>
          </cell>
        </row>
        <row r="1149">
          <cell r="B1149" t="str">
            <v>MSDSS-400-2</v>
          </cell>
          <cell r="C1149" t="str">
            <v>MSDSS多点锁配400MM长推拉杆 - 2点</v>
          </cell>
          <cell r="D1149" t="str">
            <v>套</v>
          </cell>
        </row>
        <row r="1150">
          <cell r="B1150" t="str">
            <v>MSDSS-600-2</v>
          </cell>
          <cell r="C1150" t="str">
            <v>MSDSS多点锁配600MM长推拉杆 - 2点</v>
          </cell>
          <cell r="D1150" t="str">
            <v>套</v>
          </cell>
        </row>
        <row r="1151">
          <cell r="B1151" t="str">
            <v>MSDSS-800-2</v>
          </cell>
          <cell r="C1151" t="str">
            <v>MSDSS多点锁配800MM长推拉杆 - 2点</v>
          </cell>
          <cell r="D1151" t="str">
            <v>套</v>
          </cell>
        </row>
        <row r="1152">
          <cell r="B1152" t="str">
            <v>MSDSS-900-2</v>
          </cell>
          <cell r="C1152" t="str">
            <v>MSDSS多点锁配900MM长推拉杆 - 2点</v>
          </cell>
          <cell r="D1152" t="str">
            <v>套</v>
          </cell>
        </row>
        <row r="1153">
          <cell r="B1153" t="str">
            <v>MSDSS-1000-2</v>
          </cell>
          <cell r="C1153" t="str">
            <v>MSDSS多点锁配1000MM长推拉杆 - 2点</v>
          </cell>
          <cell r="D1153" t="str">
            <v>套</v>
          </cell>
        </row>
        <row r="1154">
          <cell r="B1154" t="str">
            <v>MSDSS-1200-2</v>
          </cell>
          <cell r="C1154" t="str">
            <v>MSDSS多点锁配1200MM长推拉杆 - 2点</v>
          </cell>
          <cell r="D1154" t="str">
            <v>套</v>
          </cell>
        </row>
        <row r="1155">
          <cell r="B1155" t="str">
            <v>MSDSS-1500-2</v>
          </cell>
          <cell r="C1155" t="str">
            <v>MSDSS多点锁配1500MM长推拉杆 - 2点</v>
          </cell>
          <cell r="D1155" t="str">
            <v>套</v>
          </cell>
        </row>
        <row r="1156">
          <cell r="B1156" t="str">
            <v>MSDSS-1500-3</v>
          </cell>
          <cell r="C1156" t="str">
            <v>MSDSS多点锁配1500MM长推拉杆 - 3点</v>
          </cell>
          <cell r="D1156" t="str">
            <v>套</v>
          </cell>
        </row>
        <row r="1158">
          <cell r="B1158" t="str">
            <v>MPKH-400-2</v>
          </cell>
          <cell r="C1158" t="str">
            <v>MPKH型手柄插坑式连400MM长推拉杆</v>
          </cell>
          <cell r="D1158" t="str">
            <v>套</v>
          </cell>
        </row>
        <row r="1159">
          <cell r="B1159" t="str">
            <v>MPKH-600-2</v>
          </cell>
          <cell r="C1159" t="str">
            <v>MPKH型手柄插坑式连600MM长推拉杆</v>
          </cell>
          <cell r="D1159" t="str">
            <v>套</v>
          </cell>
        </row>
        <row r="1160">
          <cell r="B1160" t="str">
            <v>MPKH-800-2</v>
          </cell>
          <cell r="C1160" t="str">
            <v>MPKH型手柄插坑式连800MM长推拉杆</v>
          </cell>
          <cell r="D1160" t="str">
            <v>套</v>
          </cell>
        </row>
        <row r="1161">
          <cell r="B1161" t="str">
            <v>MPKH-1000-2</v>
          </cell>
          <cell r="C1161" t="str">
            <v>MPKH型手柄插坑式连1000MM长推拉杆</v>
          </cell>
          <cell r="D1161" t="str">
            <v>套</v>
          </cell>
        </row>
        <row r="1163">
          <cell r="B1163" t="str">
            <v>MLHF--2</v>
          </cell>
          <cell r="C1163" t="str">
            <v>HF型拨钉式多点锁 - 2点(锁珠)</v>
          </cell>
          <cell r="D1163" t="str">
            <v>套</v>
          </cell>
        </row>
        <row r="1164">
          <cell r="B1164" t="str">
            <v>MLHF-2</v>
          </cell>
          <cell r="C1164" t="str">
            <v>HF型拨钉式多点锁 - 2点(欧式锁钉)</v>
          </cell>
          <cell r="D1164" t="str">
            <v>套</v>
          </cell>
        </row>
        <row r="1165">
          <cell r="B1165" t="str">
            <v>MLHF-400-2</v>
          </cell>
          <cell r="C1165" t="str">
            <v>HF型手柄拨钉式连400长推拉杆 - 2点</v>
          </cell>
          <cell r="D1165" t="str">
            <v>套</v>
          </cell>
        </row>
        <row r="1166">
          <cell r="B1166" t="str">
            <v>MLHF-600-2</v>
          </cell>
          <cell r="C1166" t="str">
            <v>HF型拨钉式手柄配600推拉杆 - 2点</v>
          </cell>
          <cell r="D1166" t="str">
            <v>套</v>
          </cell>
        </row>
        <row r="1167">
          <cell r="B1167" t="str">
            <v>MLHF-800-2</v>
          </cell>
          <cell r="C1167" t="str">
            <v>HF型拨钉式手柄配800推拉杆 - 2点</v>
          </cell>
          <cell r="D1167" t="str">
            <v>套</v>
          </cell>
        </row>
        <row r="1168">
          <cell r="B1168" t="str">
            <v>MLHF-1000-2</v>
          </cell>
          <cell r="C1168" t="str">
            <v>HF型拨钉式手柄配1000推拉杆 - 2点</v>
          </cell>
          <cell r="D1168" t="str">
            <v>套</v>
          </cell>
        </row>
        <row r="1169">
          <cell r="B1169" t="str">
            <v>MLHF-1200-3</v>
          </cell>
          <cell r="C1169" t="str">
            <v>HF型拨钉式多点锁连1200长推拉杆 - 3点锁</v>
          </cell>
          <cell r="D1169" t="str">
            <v>套</v>
          </cell>
        </row>
        <row r="1171">
          <cell r="B1171" t="str">
            <v>MLHS-SS-2</v>
          </cell>
          <cell r="C1171" t="str">
            <v>HS型欧槽拨块式多点锁 - 2点锁 (锁珠)</v>
          </cell>
          <cell r="D1171" t="str">
            <v>套</v>
          </cell>
        </row>
        <row r="1172">
          <cell r="B1172" t="str">
            <v>MLHS--2</v>
          </cell>
          <cell r="C1172" t="str">
            <v>HS插坑式多点锁 - 2点锁 (锁珠)</v>
          </cell>
          <cell r="D1172" t="str">
            <v>套</v>
          </cell>
        </row>
        <row r="1173">
          <cell r="B1173" t="str">
            <v>MLHS--3</v>
          </cell>
          <cell r="C1173" t="str">
            <v>HS插坑式多点锁 - 3点锁 (锁珠)</v>
          </cell>
          <cell r="D1173" t="str">
            <v>套</v>
          </cell>
        </row>
        <row r="1174">
          <cell r="B1174" t="str">
            <v>MLHS--4</v>
          </cell>
          <cell r="C1174" t="str">
            <v>HS插坑式多点锁 - 4点锁 (锁珠)</v>
          </cell>
          <cell r="D1174" t="str">
            <v>套</v>
          </cell>
        </row>
        <row r="1175">
          <cell r="B1175" t="str">
            <v>MLHS-2</v>
          </cell>
          <cell r="C1175" t="str">
            <v>HS插坑式多点锁 - 2点锁 (欧式锁钉)</v>
          </cell>
          <cell r="D1175" t="str">
            <v>套</v>
          </cell>
        </row>
        <row r="1176">
          <cell r="B1176" t="str">
            <v>MLHS-3</v>
          </cell>
          <cell r="C1176" t="str">
            <v>HS插坑式多点锁 - 3点锁(欧式锁钉)</v>
          </cell>
          <cell r="D1176" t="str">
            <v>套</v>
          </cell>
        </row>
        <row r="1177">
          <cell r="B1177" t="str">
            <v>MLHS-4</v>
          </cell>
          <cell r="C1177" t="str">
            <v>HS插坑式多点锁 - 4点锁(欧式锁钉)</v>
          </cell>
          <cell r="D1177" t="str">
            <v>套</v>
          </cell>
        </row>
        <row r="1178">
          <cell r="B1178" t="str">
            <v>MLHS-400-A-2</v>
          </cell>
          <cell r="C1178" t="str">
            <v>HS插坑式多点锁连400长推拉杆 - 2点锁</v>
          </cell>
          <cell r="D1178" t="str">
            <v>套</v>
          </cell>
        </row>
        <row r="1179">
          <cell r="B1179" t="str">
            <v>MLHS-600-A-2</v>
          </cell>
          <cell r="C1179" t="str">
            <v>HS插坑式多点锁连600长推拉杆 - 2点锁</v>
          </cell>
          <cell r="D1179" t="str">
            <v>套</v>
          </cell>
        </row>
        <row r="1180">
          <cell r="B1180" t="str">
            <v>MLHS-800-A-2</v>
          </cell>
          <cell r="C1180" t="str">
            <v>HS插坑式多点锁连800长推拉杆 - 2点锁</v>
          </cell>
          <cell r="D1180" t="str">
            <v>套</v>
          </cell>
        </row>
        <row r="1181">
          <cell r="B1181" t="str">
            <v>MLHS-1000-A-2</v>
          </cell>
          <cell r="C1181" t="str">
            <v>HS插坑式多点锁连1000长推拉杆 - 2点锁</v>
          </cell>
          <cell r="D1181" t="str">
            <v>套</v>
          </cell>
        </row>
        <row r="1182">
          <cell r="B1182" t="str">
            <v>MLHS-1200-A-2</v>
          </cell>
          <cell r="C1182" t="str">
            <v>HS插坑式多点锁连1200长推拉杆 - 2点锁</v>
          </cell>
          <cell r="D1182" t="str">
            <v>套</v>
          </cell>
        </row>
        <row r="1183">
          <cell r="B1183" t="str">
            <v>MLHS-400-B-2</v>
          </cell>
          <cell r="C1183" t="str">
            <v>HS插坑式多点锁连400长推拉杆 - 2点锁</v>
          </cell>
          <cell r="D1183" t="str">
            <v>套</v>
          </cell>
        </row>
        <row r="1184">
          <cell r="B1184" t="str">
            <v>MLHS-600-B-2</v>
          </cell>
          <cell r="C1184" t="str">
            <v>HS插坑式多点锁连600长推拉杆 - 2点锁</v>
          </cell>
          <cell r="D1184" t="str">
            <v>套</v>
          </cell>
        </row>
        <row r="1185">
          <cell r="B1185" t="str">
            <v>MLHS-800-B-2</v>
          </cell>
          <cell r="C1185" t="str">
            <v>HS插坑式多点锁连800长推拉杆 - 2点锁</v>
          </cell>
          <cell r="D1185" t="str">
            <v>套</v>
          </cell>
        </row>
        <row r="1186">
          <cell r="B1186" t="str">
            <v>MLHS-1000-B-2</v>
          </cell>
          <cell r="C1186" t="str">
            <v>HS插坑式多点锁连1000长推拉杆 - 2点锁</v>
          </cell>
          <cell r="D1186" t="str">
            <v>套</v>
          </cell>
        </row>
        <row r="1187">
          <cell r="B1187" t="str">
            <v>MLHS-1000-B-3</v>
          </cell>
          <cell r="C1187" t="str">
            <v>HS插坑式多点锁连1000长推拉杆 - 3点锁</v>
          </cell>
          <cell r="D1187" t="str">
            <v>套</v>
          </cell>
        </row>
        <row r="1188">
          <cell r="B1188" t="str">
            <v>MLHS-1200-B-3</v>
          </cell>
          <cell r="C1188" t="str">
            <v>HS插坑式多点锁连1200长推拉杆 - 3点锁</v>
          </cell>
          <cell r="D1188" t="str">
            <v>套</v>
          </cell>
        </row>
        <row r="1190">
          <cell r="B1190" t="str">
            <v>MLHS-400-B-2</v>
          </cell>
          <cell r="C1190" t="str">
            <v>HS插坑式多点锁连800长B款推拉杆 - 2点锁</v>
          </cell>
          <cell r="D1190" t="str">
            <v>套</v>
          </cell>
        </row>
        <row r="1191">
          <cell r="B1191" t="str">
            <v>MLHS-600-B-2</v>
          </cell>
          <cell r="C1191" t="str">
            <v>HS插坑式多点锁连800长B款推拉杆 - 2点锁</v>
          </cell>
          <cell r="D1191" t="str">
            <v>套</v>
          </cell>
        </row>
        <row r="1192">
          <cell r="B1192" t="str">
            <v>MLHS-800-B-2</v>
          </cell>
          <cell r="C1192" t="str">
            <v>HS插坑式多点锁连800长B款推拉杆 - 2点锁</v>
          </cell>
          <cell r="D1192" t="str">
            <v>套</v>
          </cell>
        </row>
        <row r="1193">
          <cell r="B1193" t="str">
            <v>MLHS-1000-B-2</v>
          </cell>
          <cell r="C1193" t="str">
            <v>HS插坑式多点锁连1000长B款推拉杆 - 2点锁</v>
          </cell>
          <cell r="D1193" t="str">
            <v>套</v>
          </cell>
        </row>
        <row r="1195">
          <cell r="B1195" t="str">
            <v>MPOO--2</v>
          </cell>
          <cell r="C1195" t="str">
            <v>插坑双向多点锁 - 2点</v>
          </cell>
          <cell r="D1195" t="str">
            <v>套</v>
          </cell>
        </row>
        <row r="1200">
          <cell r="B1200" t="str">
            <v xml:space="preserve">十八. </v>
          </cell>
          <cell r="C1200" t="str">
            <v>頂懸式多點鎖(單/雙向多點鎖)配锁珠</v>
          </cell>
        </row>
        <row r="1201">
          <cell r="B1201" t="str">
            <v>MPLS-2</v>
          </cell>
          <cell r="C1201" t="str">
            <v>多點鎖手柄連單腳鎖盒 - 2點鎖不带转角</v>
          </cell>
          <cell r="D1201" t="str">
            <v>套</v>
          </cell>
        </row>
        <row r="1202">
          <cell r="B1202" t="str">
            <v>MPLS--2</v>
          </cell>
          <cell r="C1202" t="str">
            <v>多點鎖手柄連單腳鎖盒 - 2點鎖带转角</v>
          </cell>
          <cell r="D1202" t="str">
            <v>套</v>
          </cell>
        </row>
        <row r="1203">
          <cell r="B1203" t="str">
            <v>MPLS-3</v>
          </cell>
          <cell r="C1203" t="str">
            <v>多點鎖手柄連單腳鎖盒 - 3點鎖不带转角</v>
          </cell>
          <cell r="D1203" t="str">
            <v>套</v>
          </cell>
        </row>
        <row r="1204">
          <cell r="B1204" t="str">
            <v>MPLS--3</v>
          </cell>
          <cell r="C1204" t="str">
            <v>多點鎖手柄連單腳鎖盒 - 3點鎖带转角</v>
          </cell>
          <cell r="D1204" t="str">
            <v>套</v>
          </cell>
        </row>
        <row r="1205">
          <cell r="B1205" t="str">
            <v>MPLS--4</v>
          </cell>
          <cell r="C1205" t="str">
            <v>多點鎖手柄連單腳鎖盒 - 4點鎖</v>
          </cell>
          <cell r="D1205" t="str">
            <v>套</v>
          </cell>
        </row>
        <row r="1206">
          <cell r="B1206" t="str">
            <v>MPLS--6</v>
          </cell>
          <cell r="C1206" t="str">
            <v>多點鎖手柄連單腳鎖盒 - 6點鎖</v>
          </cell>
          <cell r="D1206" t="str">
            <v>套</v>
          </cell>
        </row>
        <row r="1207">
          <cell r="B1207" t="str">
            <v>MPLS--8</v>
          </cell>
          <cell r="C1207" t="str">
            <v>多點鎖手柄連單腳鎖盒 - 8點鎖</v>
          </cell>
          <cell r="D1207" t="str">
            <v>套</v>
          </cell>
        </row>
        <row r="1208">
          <cell r="B1208" t="str">
            <v>MPLS-9</v>
          </cell>
          <cell r="C1208" t="str">
            <v>多點鎖手柄連單腳鎖盒 - 9點鎖不带转角</v>
          </cell>
          <cell r="D1208" t="str">
            <v>套</v>
          </cell>
        </row>
        <row r="1209">
          <cell r="B1209" t="str">
            <v>MPLM-2</v>
          </cell>
          <cell r="C1209" t="str">
            <v>多點鎖手柄連雙腳鎖盒 - 2點鎖不带转角</v>
          </cell>
          <cell r="D1209" t="str">
            <v>套</v>
          </cell>
        </row>
        <row r="1210">
          <cell r="B1210" t="str">
            <v>MPLM--2</v>
          </cell>
          <cell r="C1210" t="str">
            <v>多點鎖手柄連雙腳鎖盒 - 2點鎖带转角</v>
          </cell>
          <cell r="D1210" t="str">
            <v>套</v>
          </cell>
        </row>
        <row r="1211">
          <cell r="B1211" t="str">
            <v>MPLM-3</v>
          </cell>
          <cell r="C1211" t="str">
            <v>多點鎖手柄連雙腳鎖盒 - 3點鎖不带转角</v>
          </cell>
          <cell r="D1211" t="str">
            <v>套</v>
          </cell>
        </row>
        <row r="1212">
          <cell r="B1212" t="str">
            <v>MPLM--3</v>
          </cell>
          <cell r="C1212" t="str">
            <v>多點鎖手柄連雙腳鎖盒 - 3點鎖带转角</v>
          </cell>
          <cell r="D1212" t="str">
            <v>套</v>
          </cell>
        </row>
        <row r="1213">
          <cell r="B1213" t="str">
            <v>MPLM--4</v>
          </cell>
          <cell r="C1213" t="str">
            <v>多點鎖手柄連雙腳鎖盒 - 4點鎖</v>
          </cell>
          <cell r="D1213" t="str">
            <v>套</v>
          </cell>
        </row>
        <row r="1214">
          <cell r="B1214" t="str">
            <v>MPLM--6</v>
          </cell>
          <cell r="C1214" t="str">
            <v>多點鎖手柄連雙腳鎖盒 - 6點鎖</v>
          </cell>
          <cell r="D1214" t="str">
            <v>套</v>
          </cell>
        </row>
        <row r="1215">
          <cell r="B1215" t="str">
            <v>MPLM--8</v>
          </cell>
          <cell r="C1215" t="str">
            <v>多點鎖手柄連雙腳鎖盒 - 8點鎖</v>
          </cell>
          <cell r="D1215" t="str">
            <v>套</v>
          </cell>
        </row>
        <row r="1217">
          <cell r="C1217" t="str">
            <v>下列是欧式锁钉</v>
          </cell>
        </row>
        <row r="1218">
          <cell r="B1218" t="str">
            <v xml:space="preserve">MPLS-2 </v>
          </cell>
          <cell r="C1218" t="str">
            <v>多點鎖手柄連單腳鎖盒 - 2點鎖不带转角</v>
          </cell>
          <cell r="D1218" t="str">
            <v>套</v>
          </cell>
        </row>
        <row r="1219">
          <cell r="B1219" t="str">
            <v xml:space="preserve">MPLS--2 </v>
          </cell>
          <cell r="C1219" t="str">
            <v>多點鎖手柄連單腳鎖盒 - 2點鎖带转角</v>
          </cell>
          <cell r="D1219" t="str">
            <v>套</v>
          </cell>
        </row>
        <row r="1220">
          <cell r="B1220" t="str">
            <v xml:space="preserve">MPLS-3 </v>
          </cell>
          <cell r="C1220" t="str">
            <v>多點鎖手柄連單腳鎖盒 - 3點鎖不带转角</v>
          </cell>
          <cell r="D1220" t="str">
            <v>套</v>
          </cell>
        </row>
        <row r="1221">
          <cell r="B1221" t="str">
            <v xml:space="preserve">MPLS--3 </v>
          </cell>
          <cell r="C1221" t="str">
            <v>多點鎖手柄連單腳鎖盒 - 3點鎖带转角</v>
          </cell>
          <cell r="D1221" t="str">
            <v>套</v>
          </cell>
        </row>
        <row r="1222">
          <cell r="B1222" t="str">
            <v xml:space="preserve">MPLS--4 </v>
          </cell>
          <cell r="C1222" t="str">
            <v>多點鎖手柄連單腳鎖盒 - 4點鎖</v>
          </cell>
          <cell r="D1222" t="str">
            <v>套</v>
          </cell>
        </row>
        <row r="1223">
          <cell r="B1223" t="str">
            <v xml:space="preserve">MPLS--6 </v>
          </cell>
          <cell r="C1223" t="str">
            <v>多點鎖手柄連單腳鎖盒 - 6點鎖</v>
          </cell>
          <cell r="D1223" t="str">
            <v>套</v>
          </cell>
        </row>
        <row r="1224">
          <cell r="B1224" t="str">
            <v xml:space="preserve">MPLS--8 </v>
          </cell>
          <cell r="C1224" t="str">
            <v>多點鎖手柄連單腳鎖盒 - 8點鎖</v>
          </cell>
          <cell r="D1224" t="str">
            <v>套</v>
          </cell>
        </row>
        <row r="1225">
          <cell r="B1225" t="str">
            <v>MPLM-2</v>
          </cell>
          <cell r="C1225" t="str">
            <v>多點鎖手柄連雙腳鎖盒 - 2點鎖不带转角</v>
          </cell>
          <cell r="D1225" t="str">
            <v>套</v>
          </cell>
        </row>
        <row r="1226">
          <cell r="B1226" t="str">
            <v>MPLM--2</v>
          </cell>
          <cell r="C1226" t="str">
            <v>多點鎖手柄連雙腳鎖盒 - 2點鎖带转角</v>
          </cell>
          <cell r="D1226" t="str">
            <v>套</v>
          </cell>
        </row>
        <row r="1227">
          <cell r="B1227" t="str">
            <v>MPLM--4</v>
          </cell>
          <cell r="C1227" t="str">
            <v>多點鎖手柄連雙腳鎖盒 - 4點鎖</v>
          </cell>
          <cell r="D1227" t="str">
            <v>套</v>
          </cell>
        </row>
        <row r="1228">
          <cell r="B1228" t="str">
            <v>MPLM--6</v>
          </cell>
          <cell r="C1228" t="str">
            <v>多點鎖手柄連雙腳鎖盒 - 6點鎖</v>
          </cell>
          <cell r="D1228" t="str">
            <v>套</v>
          </cell>
        </row>
        <row r="1229">
          <cell r="B1229" t="str">
            <v>MPLM--8</v>
          </cell>
          <cell r="C1229" t="str">
            <v>多點鎖手柄連雙腳鎖盒 - 8點鎖</v>
          </cell>
          <cell r="D1229" t="str">
            <v>套</v>
          </cell>
        </row>
        <row r="1231">
          <cell r="B1231" t="str">
            <v>MPLRH--2</v>
          </cell>
          <cell r="C1231" t="str">
            <v>多點鎖甩柄連单腳鎖盒 - 2點鎖</v>
          </cell>
          <cell r="D1231" t="str">
            <v>套</v>
          </cell>
        </row>
        <row r="1232">
          <cell r="B1232" t="str">
            <v>MPLRH--4</v>
          </cell>
          <cell r="C1232" t="str">
            <v>多點鎖甩柄連雙腳鎖盒 - 4點鎖</v>
          </cell>
          <cell r="D1232" t="str">
            <v>套</v>
          </cell>
        </row>
        <row r="1233">
          <cell r="B1233" t="str">
            <v>MPLRH--6</v>
          </cell>
          <cell r="C1233" t="str">
            <v>多點鎖甩柄連雙腳鎖盒 - 6點鎖</v>
          </cell>
          <cell r="D1233" t="str">
            <v>套</v>
          </cell>
        </row>
        <row r="1234">
          <cell r="B1234" t="str">
            <v>MPLRH--8</v>
          </cell>
          <cell r="C1234" t="str">
            <v>多點鎖甩柄連雙腳鎖盒 - 8點鎖</v>
          </cell>
          <cell r="D1234" t="str">
            <v>套</v>
          </cell>
        </row>
        <row r="1235">
          <cell r="B1235" t="str">
            <v>50T-AS-4</v>
          </cell>
          <cell r="C1235" t="str">
            <v>50幕墙MPTT执手-4点锁</v>
          </cell>
          <cell r="D1235" t="str">
            <v>套</v>
          </cell>
        </row>
        <row r="1236">
          <cell r="B1236" t="str">
            <v>MPTTS--2</v>
          </cell>
          <cell r="C1236" t="str">
            <v>MPTT幕墙单向执手-2点锁</v>
          </cell>
          <cell r="D1236" t="str">
            <v>套</v>
          </cell>
        </row>
        <row r="1237">
          <cell r="B1237" t="str">
            <v>MPTTS--4</v>
          </cell>
          <cell r="C1237" t="str">
            <v>MPTT幕墙单向执手-4点锁</v>
          </cell>
          <cell r="D1237" t="str">
            <v>套</v>
          </cell>
        </row>
        <row r="1238">
          <cell r="B1238" t="str">
            <v>MPTTB-2</v>
          </cell>
          <cell r="C1238" t="str">
            <v>内开内倾执手(底收螺丝) - 2點鎖不带转角</v>
          </cell>
          <cell r="D1238" t="str">
            <v>套</v>
          </cell>
        </row>
        <row r="1239">
          <cell r="B1239" t="str">
            <v>MPTTB--2</v>
          </cell>
          <cell r="C1239" t="str">
            <v>内开内倾执手(底收螺丝) - 2点锁</v>
          </cell>
          <cell r="D1239" t="str">
            <v>套</v>
          </cell>
        </row>
        <row r="1240">
          <cell r="B1240" t="str">
            <v>MPTTB--3</v>
          </cell>
          <cell r="C1240" t="str">
            <v>内开内倾执手(底收螺丝) - 3点锁</v>
          </cell>
          <cell r="D1240" t="str">
            <v>套</v>
          </cell>
        </row>
        <row r="1241">
          <cell r="B1241" t="str">
            <v>MPTTB--4</v>
          </cell>
          <cell r="C1241" t="str">
            <v>内开内倾执手(底收螺丝) - 4点锁</v>
          </cell>
          <cell r="D1241" t="str">
            <v>套</v>
          </cell>
        </row>
        <row r="1242">
          <cell r="B1242" t="str">
            <v>MPTTB--6</v>
          </cell>
          <cell r="C1242" t="str">
            <v>内开内倾执手(底收螺丝) - 6点锁</v>
          </cell>
          <cell r="D1242" t="str">
            <v>套</v>
          </cell>
        </row>
        <row r="1243">
          <cell r="B1243" t="str">
            <v>MPTTB--8</v>
          </cell>
          <cell r="C1243" t="str">
            <v>内开内倾执手(底收螺丝) - 8点锁</v>
          </cell>
          <cell r="D1243" t="str">
            <v>套</v>
          </cell>
        </row>
        <row r="1244">
          <cell r="B1244" t="str">
            <v>MPTTSD-R</v>
          </cell>
          <cell r="C1244" t="str">
            <v>内开/内倾执手(带勾)右手</v>
          </cell>
          <cell r="D1244" t="str">
            <v>套</v>
          </cell>
        </row>
        <row r="1245">
          <cell r="B1245" t="str">
            <v>MPTTSD-L</v>
          </cell>
          <cell r="C1245" t="str">
            <v>内开/内倾执手(带勾)左手</v>
          </cell>
          <cell r="D1245" t="str">
            <v>套</v>
          </cell>
        </row>
        <row r="1246">
          <cell r="C1246" t="str">
            <v>下列是按锁珠计</v>
          </cell>
        </row>
        <row r="1247">
          <cell r="B1247" t="str">
            <v>MPLM-4</v>
          </cell>
          <cell r="C1247" t="str">
            <v>多點鎖手柄連雙腳鎖盒 - 4點鎖</v>
          </cell>
          <cell r="D1247" t="str">
            <v>套</v>
          </cell>
        </row>
        <row r="1248">
          <cell r="C1248" t="str">
            <v>普通锁珠配致</v>
          </cell>
        </row>
        <row r="1249">
          <cell r="B1249" t="str">
            <v>MPTBS--2</v>
          </cell>
          <cell r="C1249" t="str">
            <v>幕墙多点锁(面收螺丝) - 2点锁不带转角器</v>
          </cell>
          <cell r="D1249" t="str">
            <v>套</v>
          </cell>
        </row>
        <row r="1250">
          <cell r="B1250" t="str">
            <v>MPTBS-2</v>
          </cell>
          <cell r="C1250" t="str">
            <v>幕墙多点锁(面收螺丝) - 2点锁带转角器</v>
          </cell>
          <cell r="D1250" t="str">
            <v>套</v>
          </cell>
        </row>
        <row r="1251">
          <cell r="B1251" t="str">
            <v>MPTBS--3</v>
          </cell>
          <cell r="C1251" t="str">
            <v>幕墙多点锁(面收螺丝) - 3点锁带转角器</v>
          </cell>
          <cell r="D1251" t="str">
            <v>套</v>
          </cell>
        </row>
        <row r="1252">
          <cell r="B1252" t="str">
            <v>MPTBS--4</v>
          </cell>
          <cell r="C1252" t="str">
            <v>幕墙多点锁(面收螺丝) - 4点锁</v>
          </cell>
          <cell r="D1252" t="str">
            <v>套</v>
          </cell>
        </row>
        <row r="1253">
          <cell r="B1253" t="str">
            <v>MPTBS--6</v>
          </cell>
          <cell r="C1253" t="str">
            <v>幕墙多点锁(面收螺丝) - 6点锁</v>
          </cell>
          <cell r="D1253" t="str">
            <v>套</v>
          </cell>
        </row>
        <row r="1255">
          <cell r="B1255" t="str">
            <v>MPFR--2</v>
          </cell>
          <cell r="C1255" t="str">
            <v>FR型多点锁单向执手(插坑式)-2点锁</v>
          </cell>
          <cell r="D1255" t="str">
            <v>只</v>
          </cell>
        </row>
        <row r="1257">
          <cell r="B1257" t="str">
            <v xml:space="preserve">十九. </v>
          </cell>
          <cell r="C1257" t="str">
            <v>内开内倒系列多点锁</v>
          </cell>
        </row>
        <row r="1259">
          <cell r="B1259" t="str">
            <v>HF65-AS-2</v>
          </cell>
          <cell r="C1259" t="str">
            <v>无锡恒发65料多点锁 - 2点锁</v>
          </cell>
          <cell r="D1259" t="str">
            <v>套</v>
          </cell>
        </row>
        <row r="1261">
          <cell r="B1261" t="str">
            <v>MPTT--2</v>
          </cell>
          <cell r="C1261" t="str">
            <v>欧式槽口内开内倒多点锁-2点(锁钉块)</v>
          </cell>
          <cell r="D1261" t="str">
            <v>套</v>
          </cell>
        </row>
        <row r="1262">
          <cell r="B1262" t="str">
            <v>MPTT--2</v>
          </cell>
          <cell r="C1262" t="str">
            <v>欧式槽口内开内倒多点锁-2点(锁珠)</v>
          </cell>
          <cell r="D1262" t="str">
            <v>套</v>
          </cell>
        </row>
        <row r="1263">
          <cell r="B1263" t="str">
            <v>MPTT--4</v>
          </cell>
          <cell r="C1263" t="str">
            <v>欧式槽口内开内倒多点锁-4点(锁珠)</v>
          </cell>
          <cell r="D1263" t="str">
            <v>套</v>
          </cell>
        </row>
        <row r="1264">
          <cell r="B1264" t="str">
            <v>MPTT-ST</v>
          </cell>
          <cell r="C1264" t="str">
            <v>欧式槽口内开内倒多点锁</v>
          </cell>
          <cell r="D1264" t="str">
            <v>套</v>
          </cell>
        </row>
        <row r="1266">
          <cell r="B1266" t="str">
            <v>MPTT-SS-2</v>
          </cell>
          <cell r="C1266" t="str">
            <v>MPTT-SS-2点内开内倒配件</v>
          </cell>
          <cell r="D1266" t="str">
            <v>套</v>
          </cell>
        </row>
        <row r="1267">
          <cell r="B1267" t="str">
            <v>MPTT-ST-3</v>
          </cell>
          <cell r="C1267" t="str">
            <v>MPTT-ST-3点内开内倒配件</v>
          </cell>
          <cell r="D1267" t="str">
            <v>套</v>
          </cell>
        </row>
        <row r="1268">
          <cell r="B1268" t="str">
            <v>MPTT-BL-4</v>
          </cell>
          <cell r="C1268" t="str">
            <v>MPTT-BL-4点内开内倒配件(带小转角)</v>
          </cell>
          <cell r="D1268" t="str">
            <v>套</v>
          </cell>
        </row>
        <row r="1269">
          <cell r="B1269" t="str">
            <v>MPTT-CS-4</v>
          </cell>
          <cell r="C1269" t="str">
            <v>MPTT-SC-4点内开内倒配件</v>
          </cell>
          <cell r="D1269" t="str">
            <v>套</v>
          </cell>
        </row>
        <row r="1270">
          <cell r="B1270" t="str">
            <v>MPTT-SL-4</v>
          </cell>
          <cell r="C1270" t="str">
            <v>MPTT-SL-4点内开内倒配件(带小转角)</v>
          </cell>
          <cell r="D1270" t="str">
            <v>套</v>
          </cell>
        </row>
        <row r="1271">
          <cell r="B1271" t="str">
            <v>MPTT-CT-5</v>
          </cell>
          <cell r="C1271" t="str">
            <v>MPTT-CT-5点内开内倒配件(带小转角)</v>
          </cell>
          <cell r="D1271" t="str">
            <v>套</v>
          </cell>
        </row>
        <row r="1272">
          <cell r="B1272" t="str">
            <v>MPTT-CL-5</v>
          </cell>
          <cell r="C1272" t="str">
            <v>MPTT-CL-5点内开内倒配件(带小转角)</v>
          </cell>
          <cell r="D1272" t="str">
            <v>套</v>
          </cell>
        </row>
        <row r="1273">
          <cell r="B1273" t="str">
            <v>MPTT-AL-6</v>
          </cell>
          <cell r="C1273" t="str">
            <v>MPTT-AL-6点内开内倒配件(带小转角)</v>
          </cell>
          <cell r="D1273" t="str">
            <v>套</v>
          </cell>
        </row>
        <row r="1274">
          <cell r="B1274" t="str">
            <v>MPTT-AL-8</v>
          </cell>
          <cell r="C1274" t="str">
            <v>MPTT-AL-8点内开内倒配件</v>
          </cell>
          <cell r="D1274" t="str">
            <v>套</v>
          </cell>
        </row>
        <row r="1276">
          <cell r="B1276" t="str">
            <v>MIO-DR--2</v>
          </cell>
          <cell r="C1276" t="str">
            <v>内开多点锁手柄(双向)- 2点锁(不含合页)</v>
          </cell>
          <cell r="D1276" t="str">
            <v>套</v>
          </cell>
        </row>
        <row r="1277">
          <cell r="B1277" t="str">
            <v>MIO-DR--2A</v>
          </cell>
          <cell r="C1277" t="str">
            <v>内开多点锁手柄(双向)- 2点锁(不含合页)</v>
          </cell>
          <cell r="D1277" t="str">
            <v>套</v>
          </cell>
        </row>
        <row r="1278">
          <cell r="B1278" t="str">
            <v>MIO-DR--3A</v>
          </cell>
          <cell r="C1278" t="str">
            <v>内开多点锁手柄(双向)- 3点锁(不含合页)</v>
          </cell>
          <cell r="D1278" t="str">
            <v>套</v>
          </cell>
        </row>
        <row r="1279">
          <cell r="B1279" t="str">
            <v>MIO-DR--4A</v>
          </cell>
          <cell r="C1279" t="str">
            <v>内开多点锁手柄(双向)- 4点锁(不含合页)</v>
          </cell>
          <cell r="D1279" t="str">
            <v>套</v>
          </cell>
        </row>
        <row r="1281">
          <cell r="B1281" t="str">
            <v>MIO-DD--2</v>
          </cell>
          <cell r="C1281" t="str">
            <v>内开多点锁手柄(双向)- 2点锁(不含合页)</v>
          </cell>
          <cell r="D1281" t="str">
            <v>套</v>
          </cell>
        </row>
        <row r="1282">
          <cell r="B1282" t="str">
            <v>MIO-DD--3</v>
          </cell>
          <cell r="C1282" t="str">
            <v>内开多点锁手柄(双向)- 3点锁(不含合页)</v>
          </cell>
          <cell r="D1282" t="str">
            <v>套</v>
          </cell>
        </row>
        <row r="1283">
          <cell r="B1283" t="str">
            <v>MIO-DD--4</v>
          </cell>
          <cell r="C1283" t="str">
            <v>内开多点锁手柄(双向)- 4点锁(不含合页)</v>
          </cell>
          <cell r="D1283" t="str">
            <v>套</v>
          </cell>
        </row>
        <row r="1284">
          <cell r="B1284" t="str">
            <v>MIO-DD-2</v>
          </cell>
          <cell r="C1284" t="str">
            <v>内开多点锁手柄(双向)- 2点锁(含合页)</v>
          </cell>
          <cell r="D1284" t="str">
            <v>套</v>
          </cell>
        </row>
        <row r="1285">
          <cell r="B1285" t="str">
            <v>MIO-DD-3</v>
          </cell>
          <cell r="C1285" t="str">
            <v>内开多点锁手柄(双向)- 3点锁(含合页)</v>
          </cell>
          <cell r="D1285" t="str">
            <v>套</v>
          </cell>
        </row>
        <row r="1286">
          <cell r="B1286" t="str">
            <v>MIO-DD-4</v>
          </cell>
          <cell r="C1286" t="str">
            <v>内开多点锁手柄(双向)- 4点锁(含合页)</v>
          </cell>
          <cell r="D1286" t="str">
            <v>套</v>
          </cell>
        </row>
        <row r="1288">
          <cell r="B1288" t="str">
            <v>MIO-DR-2</v>
          </cell>
          <cell r="C1288" t="str">
            <v>内开多点锁手柄(双向)- 2点锁(含合页)</v>
          </cell>
          <cell r="D1288" t="str">
            <v>套</v>
          </cell>
        </row>
        <row r="1289">
          <cell r="B1289" t="str">
            <v>MIO-DR-2A</v>
          </cell>
          <cell r="C1289" t="str">
            <v>内开多点锁手柄(双向)- 2点锁(含合页)</v>
          </cell>
          <cell r="D1289" t="str">
            <v>套</v>
          </cell>
        </row>
        <row r="1290">
          <cell r="B1290" t="str">
            <v>MIO-DR-3A</v>
          </cell>
          <cell r="C1290" t="str">
            <v>内开多点锁手柄(双向)- 3点锁(含合页)</v>
          </cell>
          <cell r="D1290" t="str">
            <v>套</v>
          </cell>
        </row>
        <row r="1291">
          <cell r="B1291" t="str">
            <v>MIO-DR-4A</v>
          </cell>
          <cell r="C1291" t="str">
            <v>内开多点锁手柄(双向)- 4点锁(含合页)</v>
          </cell>
          <cell r="D1291" t="str">
            <v>套</v>
          </cell>
        </row>
        <row r="1292">
          <cell r="B1292" t="str">
            <v>MIO-DR-5</v>
          </cell>
          <cell r="C1292" t="str">
            <v>内开多点锁手柄(双向)- 5点锁(含合页)</v>
          </cell>
          <cell r="D1292" t="str">
            <v>套</v>
          </cell>
        </row>
        <row r="1293">
          <cell r="B1293" t="str">
            <v>MIO-DR-6</v>
          </cell>
          <cell r="C1293" t="str">
            <v>内开多点锁手柄(双向)- 6点锁(含合页)</v>
          </cell>
          <cell r="D1293" t="str">
            <v>套</v>
          </cell>
        </row>
        <row r="1295">
          <cell r="B1295" t="str">
            <v>MIO-DR-AD-2A</v>
          </cell>
          <cell r="C1295" t="str">
            <v>内开多点锁手柄(双向)- 2点可调锁珠(含合页)</v>
          </cell>
          <cell r="D1295" t="str">
            <v>套</v>
          </cell>
        </row>
        <row r="1296">
          <cell r="B1296" t="str">
            <v>MIO-DR-AD--2A</v>
          </cell>
          <cell r="C1296" t="str">
            <v>内开多点锁手柄(双向)- 2点可调锁珠(不含合页)</v>
          </cell>
          <cell r="D1296" t="str">
            <v>套</v>
          </cell>
        </row>
        <row r="1298">
          <cell r="B1298" t="str">
            <v>MIO-SD-2</v>
          </cell>
          <cell r="C1298" t="str">
            <v>内开多点锁手柄(单向)- 2点锁(含合页,保险盒)</v>
          </cell>
          <cell r="D1298" t="str">
            <v>套</v>
          </cell>
        </row>
        <row r="1299">
          <cell r="B1299" t="str">
            <v>MIO-SD-3</v>
          </cell>
          <cell r="C1299" t="str">
            <v>内开多点锁手柄(单向)- 3点锁(含合页,保险盒)</v>
          </cell>
          <cell r="D1299" t="str">
            <v>套</v>
          </cell>
        </row>
        <row r="1300">
          <cell r="B1300" t="str">
            <v>MIO-SD-2A</v>
          </cell>
          <cell r="C1300" t="str">
            <v>内开多点锁手柄(单向)- 2点锁(含合页,保险盒)</v>
          </cell>
          <cell r="D1300" t="str">
            <v>套</v>
          </cell>
        </row>
        <row r="1301">
          <cell r="B1301" t="str">
            <v>MIO-SD-3A</v>
          </cell>
          <cell r="C1301" t="str">
            <v>内开多点锁手柄(单向)- 3点锁(含合页,保险盒)</v>
          </cell>
          <cell r="D1301" t="str">
            <v>套</v>
          </cell>
        </row>
        <row r="1302">
          <cell r="B1302" t="str">
            <v>MIO-SD-5</v>
          </cell>
          <cell r="C1302" t="str">
            <v>内开多点锁手柄(单向)- 5点锁(含合页,保险盒,传动角)</v>
          </cell>
          <cell r="D1302" t="str">
            <v>套</v>
          </cell>
        </row>
        <row r="1304">
          <cell r="B1304" t="str">
            <v>MIO-SD--2</v>
          </cell>
          <cell r="C1304" t="str">
            <v>内开多点锁手柄(单向)- 2点锁(含合页)</v>
          </cell>
          <cell r="D1304" t="str">
            <v>套</v>
          </cell>
        </row>
        <row r="1305">
          <cell r="B1305" t="str">
            <v>MIO-SD--3</v>
          </cell>
          <cell r="C1305" t="str">
            <v>内开多点锁手柄(单向)- 3点锁(含合页)</v>
          </cell>
          <cell r="D1305" t="str">
            <v>套</v>
          </cell>
        </row>
        <row r="1306">
          <cell r="B1306" t="str">
            <v>MIO-SD--2A</v>
          </cell>
          <cell r="C1306" t="str">
            <v>内开多点锁手柄(单向)- 2点锁(含合页)</v>
          </cell>
          <cell r="D1306" t="str">
            <v>套</v>
          </cell>
        </row>
        <row r="1307">
          <cell r="B1307" t="str">
            <v>MIO-SD--3A</v>
          </cell>
          <cell r="C1307" t="str">
            <v>内开多点锁手柄(单向)- 3点锁(含合页)</v>
          </cell>
          <cell r="D1307" t="str">
            <v>套</v>
          </cell>
        </row>
        <row r="1308">
          <cell r="B1308" t="str">
            <v>MIO-SD--5</v>
          </cell>
          <cell r="C1308" t="str">
            <v>内开多点锁手柄(单向)- 5点锁(含合页,传动角)</v>
          </cell>
          <cell r="D1308" t="str">
            <v>套</v>
          </cell>
        </row>
        <row r="1310">
          <cell r="B1310" t="str">
            <v>MAK-DD-2</v>
          </cell>
          <cell r="C1310" t="str">
            <v>非欧标内开多点锁手柄(双向)- 2点锁(含合页)</v>
          </cell>
          <cell r="D1310" t="str">
            <v>套</v>
          </cell>
        </row>
        <row r="1311">
          <cell r="B1311" t="str">
            <v>MAK-DD-3</v>
          </cell>
          <cell r="C1311" t="str">
            <v>非欧标内开多点锁手柄(双向)- 3点锁(含合页)</v>
          </cell>
          <cell r="D1311" t="str">
            <v>套</v>
          </cell>
        </row>
        <row r="1312">
          <cell r="B1312" t="str">
            <v>MAK-DD-4</v>
          </cell>
          <cell r="C1312" t="str">
            <v>非欧标内开多点锁手柄(双向)- 4点锁(含合页)</v>
          </cell>
          <cell r="D1312" t="str">
            <v>套</v>
          </cell>
        </row>
        <row r="1313">
          <cell r="B1313" t="str">
            <v>MAK-DR-2</v>
          </cell>
          <cell r="C1313" t="str">
            <v>非欧标内开多点锁手柄(双向)- 2点锁(含合页)</v>
          </cell>
          <cell r="D1313" t="str">
            <v>套</v>
          </cell>
        </row>
        <row r="1314">
          <cell r="B1314" t="str">
            <v>MAK-DR-3</v>
          </cell>
          <cell r="C1314" t="str">
            <v>非欧标内开多点锁手柄(双向)- 3点锁(含合页)</v>
          </cell>
          <cell r="D1314" t="str">
            <v>套</v>
          </cell>
        </row>
        <row r="1315">
          <cell r="B1315" t="str">
            <v>MAK-DR-4</v>
          </cell>
          <cell r="C1315" t="str">
            <v>非欧标内开多点锁手柄(双向)- 4点锁(含合页)</v>
          </cell>
          <cell r="D1315" t="str">
            <v>套</v>
          </cell>
        </row>
        <row r="1317">
          <cell r="B1317" t="str">
            <v>MAK-DD--2</v>
          </cell>
          <cell r="C1317" t="str">
            <v>非欧标内开多点锁手柄(双向)- 2点锁(不含合页)</v>
          </cell>
          <cell r="D1317" t="str">
            <v>套</v>
          </cell>
        </row>
        <row r="1318">
          <cell r="B1318" t="str">
            <v>MAK-DD--3</v>
          </cell>
          <cell r="C1318" t="str">
            <v>非欧标内开多点锁手柄(双向)- 3点锁(不含合页)</v>
          </cell>
          <cell r="D1318" t="str">
            <v>套</v>
          </cell>
        </row>
        <row r="1319">
          <cell r="B1319" t="str">
            <v>MAK-DD--4</v>
          </cell>
          <cell r="C1319" t="str">
            <v>非欧标内开多点锁手柄(双向)- 4点锁(不含合页)</v>
          </cell>
          <cell r="D1319" t="str">
            <v>套</v>
          </cell>
        </row>
        <row r="1320">
          <cell r="B1320" t="str">
            <v>MAK-DR--2</v>
          </cell>
          <cell r="C1320" t="str">
            <v>非欧标内开多点锁手柄(双向)- 2点锁(不含合页)</v>
          </cell>
          <cell r="D1320" t="str">
            <v>套</v>
          </cell>
        </row>
        <row r="1322">
          <cell r="B1322" t="str">
            <v>MPEO-DD-2</v>
          </cell>
          <cell r="C1322" t="str">
            <v>外开窗双向多点锁执手上下插 - 2点</v>
          </cell>
          <cell r="D1322" t="str">
            <v>套</v>
          </cell>
        </row>
        <row r="1323">
          <cell r="B1323" t="str">
            <v>MPOO-DR-2A</v>
          </cell>
          <cell r="C1323" t="str">
            <v>外开窗双向多点锁执手 - 2点锁</v>
          </cell>
          <cell r="D1323" t="str">
            <v>套</v>
          </cell>
        </row>
        <row r="1325">
          <cell r="B1325" t="str">
            <v>HDSK--2</v>
          </cell>
          <cell r="C1325" t="str">
            <v>执手带锁匙门锁配件-2点</v>
          </cell>
          <cell r="D1325" t="str">
            <v>套</v>
          </cell>
        </row>
        <row r="1326">
          <cell r="B1326" t="str">
            <v>HDSK--3</v>
          </cell>
          <cell r="C1326" t="str">
            <v>执手带锁匙门锁配件-3点</v>
          </cell>
          <cell r="D1326" t="str">
            <v>套</v>
          </cell>
        </row>
        <row r="1327">
          <cell r="B1327" t="str">
            <v>HDSK--4</v>
          </cell>
          <cell r="C1327" t="str">
            <v>执手带锁匙门锁配件-4点</v>
          </cell>
          <cell r="D1327" t="str">
            <v>套</v>
          </cell>
        </row>
        <row r="1328">
          <cell r="B1328" t="str">
            <v>HDSK--3</v>
          </cell>
          <cell r="C1328" t="str">
            <v>执手带锁匙门锁(23槽配件)</v>
          </cell>
          <cell r="D1328" t="str">
            <v>套</v>
          </cell>
        </row>
        <row r="1329">
          <cell r="B1329" t="str">
            <v>50PKM-AS1-O</v>
          </cell>
          <cell r="C1329" t="str">
            <v>50外平开门(单扇)含2个合页</v>
          </cell>
          <cell r="D1329" t="str">
            <v>套</v>
          </cell>
        </row>
        <row r="1330">
          <cell r="B1330" t="str">
            <v>50PKM-AS2-O</v>
          </cell>
          <cell r="C1330" t="str">
            <v>50外平开门(双扇)含4个合页</v>
          </cell>
          <cell r="D1330" t="str">
            <v>套</v>
          </cell>
        </row>
        <row r="1331">
          <cell r="B1331" t="str">
            <v>50PKM-ASK-B</v>
          </cell>
          <cell r="C1331" t="str">
            <v>兴发50外平开门执手带锁(单扇)</v>
          </cell>
          <cell r="D1331" t="str">
            <v>套</v>
          </cell>
        </row>
        <row r="1332">
          <cell r="B1332" t="str">
            <v>50PKM-O-AS1</v>
          </cell>
          <cell r="C1332" t="str">
            <v>50外平开门(单扇)含2个合页</v>
          </cell>
          <cell r="D1332" t="str">
            <v>套</v>
          </cell>
        </row>
        <row r="1333">
          <cell r="B1333" t="str">
            <v>50PKM-ASK-A</v>
          </cell>
          <cell r="C1333" t="str">
            <v>兴发50外平开门执手带锁(双扇)- 4点</v>
          </cell>
          <cell r="D1333" t="str">
            <v>套</v>
          </cell>
        </row>
        <row r="1334">
          <cell r="B1334" t="str">
            <v>50PKM-AS-B</v>
          </cell>
          <cell r="C1334" t="str">
            <v>兴发50外平开门方轴执手(单扇)- 4点</v>
          </cell>
          <cell r="D1334" t="str">
            <v>套</v>
          </cell>
        </row>
        <row r="1336">
          <cell r="B1336" t="str">
            <v>D50S-O-4</v>
          </cell>
          <cell r="C1336" t="str">
            <v>50外平开门(单扇)配件-4点</v>
          </cell>
          <cell r="D1336" t="str">
            <v>套</v>
          </cell>
        </row>
        <row r="1337">
          <cell r="B1337" t="str">
            <v>D50S-I-4</v>
          </cell>
          <cell r="C1337" t="str">
            <v>50内平开门(单扇)配件-4点</v>
          </cell>
          <cell r="D1337" t="str">
            <v>套</v>
          </cell>
        </row>
        <row r="1338">
          <cell r="B1338" t="str">
            <v>D50SH-O-4</v>
          </cell>
          <cell r="C1338" t="str">
            <v>50外平开门(单扇)配件 (不带锁)-4点</v>
          </cell>
          <cell r="D1338" t="str">
            <v>套</v>
          </cell>
        </row>
        <row r="1339">
          <cell r="B1339" t="str">
            <v>D50SK-O-4</v>
          </cell>
          <cell r="C1339" t="str">
            <v>50外平开门(单扇)配件 (执手带锁)-4点</v>
          </cell>
          <cell r="D1339" t="str">
            <v>套</v>
          </cell>
        </row>
        <row r="1340">
          <cell r="B1340" t="str">
            <v>D50SK-O-4</v>
          </cell>
          <cell r="C1340" t="str">
            <v>50外平开门(执手带匙单扇)配件-4点</v>
          </cell>
          <cell r="D1340" t="str">
            <v>套</v>
          </cell>
        </row>
        <row r="1341">
          <cell r="B1341" t="str">
            <v>D50SK-O-3</v>
          </cell>
          <cell r="C1341" t="str">
            <v>50外平开门(执手带匙单扇)配件-3点</v>
          </cell>
          <cell r="D1341" t="str">
            <v>套</v>
          </cell>
        </row>
        <row r="1342">
          <cell r="B1342" t="str">
            <v>D50S-O-LF-4</v>
          </cell>
          <cell r="C1342" t="str">
            <v>50外平开门(单扇)玻纤插销配件-4点</v>
          </cell>
          <cell r="D1342" t="str">
            <v>套</v>
          </cell>
        </row>
        <row r="1343">
          <cell r="B1343" t="str">
            <v>D50S-I-LF-4</v>
          </cell>
          <cell r="C1343" t="str">
            <v>50内平开门(单扇)玻纤插销配件-4点</v>
          </cell>
          <cell r="D1343" t="str">
            <v>套</v>
          </cell>
        </row>
        <row r="1344">
          <cell r="B1344" t="str">
            <v>D50SK-LF-4</v>
          </cell>
          <cell r="C1344" t="str">
            <v>50外平开门(执手带匙单扇)玻纤插销配件-4点</v>
          </cell>
          <cell r="D1344" t="str">
            <v>套</v>
          </cell>
        </row>
        <row r="1345">
          <cell r="B1345" t="str">
            <v>D50S-SH-LF-4</v>
          </cell>
          <cell r="C1345" t="str">
            <v>50外平开门(单扇)玻纤插销配件 (不带锁)-4点</v>
          </cell>
          <cell r="D1345" t="str">
            <v>套</v>
          </cell>
        </row>
        <row r="1347">
          <cell r="B1347" t="str">
            <v>D50D-O-4</v>
          </cell>
          <cell r="C1347" t="str">
            <v>50外平开门(双扇)配件-4点</v>
          </cell>
          <cell r="D1347" t="str">
            <v>套</v>
          </cell>
        </row>
        <row r="1348">
          <cell r="B1348" t="str">
            <v>D50D-I-4</v>
          </cell>
          <cell r="C1348" t="str">
            <v>50内平开门(双扇)配件-4点</v>
          </cell>
          <cell r="D1348" t="str">
            <v>套</v>
          </cell>
        </row>
        <row r="1349">
          <cell r="B1349" t="str">
            <v>D50DH-O-4</v>
          </cell>
          <cell r="C1349" t="str">
            <v>带锁50外平开门(手插双扇)-4点锁</v>
          </cell>
          <cell r="D1349" t="str">
            <v>套</v>
          </cell>
        </row>
        <row r="1350">
          <cell r="B1350" t="str">
            <v>D50DH-I-4</v>
          </cell>
          <cell r="C1350" t="str">
            <v>带锁50内平开门(手插双扇)-4点锁</v>
          </cell>
          <cell r="D1350" t="str">
            <v>套</v>
          </cell>
        </row>
        <row r="1351">
          <cell r="B1351" t="str">
            <v>D50DK-O-4</v>
          </cell>
          <cell r="C1351" t="str">
            <v>执手带匙外平开门(双扇)-4点锁</v>
          </cell>
          <cell r="D1351" t="str">
            <v>套</v>
          </cell>
        </row>
        <row r="1352">
          <cell r="B1352" t="str">
            <v>D50DHK-O-4</v>
          </cell>
          <cell r="C1352" t="str">
            <v>执手带匙外平开门(手插双扇)-4点锁</v>
          </cell>
          <cell r="D1352" t="str">
            <v>套</v>
          </cell>
        </row>
        <row r="1353">
          <cell r="B1353" t="str">
            <v>D50D-H-4</v>
          </cell>
          <cell r="C1353" t="str">
            <v>不带锁50外平开门(双扇)-4点</v>
          </cell>
          <cell r="D1353" t="str">
            <v>套</v>
          </cell>
        </row>
        <row r="1354">
          <cell r="B1354" t="str">
            <v>D50D-O-LF-4</v>
          </cell>
          <cell r="C1354" t="str">
            <v>50外平开门(双扇)玻纤插销配件-4点</v>
          </cell>
          <cell r="D1354" t="str">
            <v>套</v>
          </cell>
        </row>
        <row r="1355">
          <cell r="B1355" t="str">
            <v>D50D-I-LF-4</v>
          </cell>
          <cell r="C1355" t="str">
            <v>50内平开门(双扇)玻纤插销配件-4点</v>
          </cell>
          <cell r="D1355" t="str">
            <v>套</v>
          </cell>
        </row>
        <row r="1356">
          <cell r="B1356" t="str">
            <v>D50DH-O-LF-4</v>
          </cell>
          <cell r="C1356" t="str">
            <v>带锁50外开门玻纤插销(手插双扇)-4点锁</v>
          </cell>
          <cell r="D1356" t="str">
            <v>套</v>
          </cell>
        </row>
        <row r="1357">
          <cell r="B1357" t="str">
            <v>D50DH-I-LF-4</v>
          </cell>
          <cell r="C1357" t="str">
            <v>带锁50内开门玻纤插销(手插双扇)-4点锁</v>
          </cell>
          <cell r="D1357" t="str">
            <v>套</v>
          </cell>
        </row>
        <row r="1358">
          <cell r="B1358" t="str">
            <v>D50DHK-O-LF-4</v>
          </cell>
          <cell r="C1358" t="str">
            <v>50外平开门执手带匙(手插双扇)-4点锁</v>
          </cell>
          <cell r="D1358" t="str">
            <v>套</v>
          </cell>
        </row>
        <row r="1359">
          <cell r="B1359" t="str">
            <v>D50DK-O-LF-4</v>
          </cell>
          <cell r="C1359" t="str">
            <v>50外平开门执手带匙玻纤插销(双扇)-4点锁</v>
          </cell>
          <cell r="D1359" t="str">
            <v>套</v>
          </cell>
        </row>
        <row r="1360">
          <cell r="B1360" t="str">
            <v>D50DH-LF-4</v>
          </cell>
          <cell r="C1360" t="str">
            <v>50外平开门不带锁玻纤插销(双扇)-4点</v>
          </cell>
          <cell r="D1360" t="str">
            <v>套</v>
          </cell>
        </row>
        <row r="1361">
          <cell r="B1361" t="str">
            <v>50PKM-AS1-B-3</v>
          </cell>
          <cell r="C1361" t="str">
            <v>兴发50外平开门带锁(单扇)- 4点</v>
          </cell>
          <cell r="D1361" t="str">
            <v>套</v>
          </cell>
        </row>
        <row r="1362">
          <cell r="B1362" t="str">
            <v>50PKM-AS1-B-4</v>
          </cell>
          <cell r="C1362" t="str">
            <v>兴发50外平开门带锁(单扇)- 4点</v>
          </cell>
          <cell r="D1362" t="str">
            <v>套</v>
          </cell>
        </row>
        <row r="1363">
          <cell r="B1363" t="str">
            <v>50PKM-AS1-A</v>
          </cell>
          <cell r="C1363" t="str">
            <v>50外平开门(手插双扇)配件</v>
          </cell>
          <cell r="D1363" t="str">
            <v>套</v>
          </cell>
        </row>
        <row r="1364">
          <cell r="B1364" t="str">
            <v>50PKM-AS2-C</v>
          </cell>
          <cell r="C1364" t="str">
            <v>50外平开门(双扇)配件 (不带锁)</v>
          </cell>
          <cell r="D1364" t="str">
            <v>套</v>
          </cell>
        </row>
        <row r="1365">
          <cell r="B1365" t="str">
            <v>55MD-AS</v>
          </cell>
          <cell r="C1365" t="str">
            <v>55断桥门料(双扇)配件</v>
          </cell>
          <cell r="D1365" t="str">
            <v>套</v>
          </cell>
        </row>
        <row r="1366">
          <cell r="B1366" t="str">
            <v>55DQML-S-AS</v>
          </cell>
          <cell r="C1366" t="str">
            <v>西飞55料门锁(单扇)</v>
          </cell>
          <cell r="D1366" t="str">
            <v>套</v>
          </cell>
        </row>
        <row r="1367">
          <cell r="B1367" t="str">
            <v>55DQML-D-AS</v>
          </cell>
          <cell r="C1367" t="str">
            <v>西飞55料门锁(双扇)</v>
          </cell>
          <cell r="D1367" t="str">
            <v>套</v>
          </cell>
        </row>
        <row r="1368">
          <cell r="B1368" t="str">
            <v>57D-AS--3</v>
          </cell>
          <cell r="C1368" t="str">
            <v>57外平开(单扇)门锁3点锁</v>
          </cell>
          <cell r="D1368" t="str">
            <v>套</v>
          </cell>
        </row>
        <row r="1370">
          <cell r="B1370" t="str">
            <v>65DQML-ASK</v>
          </cell>
          <cell r="C1370" t="str">
            <v>65断桥外开门(带锁)配件</v>
          </cell>
          <cell r="D1370" t="str">
            <v>套</v>
          </cell>
        </row>
        <row r="1371">
          <cell r="B1371" t="str">
            <v>65DQML-AS1-D</v>
          </cell>
          <cell r="C1371" t="str">
            <v>兴发青岛65断桥外开门(单扇)</v>
          </cell>
          <cell r="D1371" t="str">
            <v>套</v>
          </cell>
        </row>
        <row r="1372">
          <cell r="B1372" t="str">
            <v>65DQML-AS2-H</v>
          </cell>
          <cell r="C1372" t="str">
            <v>兴发青岛65断桥外开门(手插双扇)</v>
          </cell>
          <cell r="D1372" t="str">
            <v>套</v>
          </cell>
        </row>
        <row r="1373">
          <cell r="B1373" t="str">
            <v>50PKM-AS1-B</v>
          </cell>
          <cell r="C1373" t="str">
            <v xml:space="preserve">天通宛50外平开门(单扇) </v>
          </cell>
          <cell r="D1373" t="str">
            <v>套</v>
          </cell>
        </row>
        <row r="1374">
          <cell r="B1374" t="str">
            <v>50PKM-AS2-B</v>
          </cell>
          <cell r="C1374" t="str">
            <v>天通宛50外平开门(双扇)</v>
          </cell>
          <cell r="D1374" t="str">
            <v>套</v>
          </cell>
        </row>
        <row r="1375">
          <cell r="B1375" t="str">
            <v>65DQML-AS</v>
          </cell>
          <cell r="C1375" t="str">
            <v>兴发青岛65断桥外开门多点锁</v>
          </cell>
          <cell r="D1375" t="str">
            <v>套</v>
          </cell>
        </row>
        <row r="1376">
          <cell r="B1376" t="str">
            <v>65DQML-AS-2</v>
          </cell>
          <cell r="C1376" t="str">
            <v>兴发65断桥外开门2点锁(单扇)</v>
          </cell>
          <cell r="D1376" t="str">
            <v>套</v>
          </cell>
        </row>
        <row r="1377">
          <cell r="B1377" t="str">
            <v>65DQML-D-DO-AS</v>
          </cell>
          <cell r="C1377" t="str">
            <v>兴发65断桥外开门2点锁(双扇)</v>
          </cell>
          <cell r="D1377" t="str">
            <v>套</v>
          </cell>
        </row>
        <row r="1378">
          <cell r="B1378" t="str">
            <v>65DQML-O-SH-2</v>
          </cell>
          <cell r="C1378" t="str">
            <v>兴发65断桥内开门2点锁(面板执手)</v>
          </cell>
          <cell r="D1378" t="str">
            <v>套</v>
          </cell>
        </row>
        <row r="1379">
          <cell r="B1379" t="str">
            <v>65DQML-O-SH</v>
          </cell>
          <cell r="C1379" t="str">
            <v>兴发65断桥内开门(面板执手)</v>
          </cell>
          <cell r="D1379" t="str">
            <v>套</v>
          </cell>
        </row>
        <row r="1381">
          <cell r="B1381" t="str">
            <v>HDS-15-800-2</v>
          </cell>
          <cell r="C1381" t="str">
            <v>西飞55外平开窗连800推拉杆 - 2点锁</v>
          </cell>
          <cell r="D1381" t="str">
            <v>只</v>
          </cell>
        </row>
        <row r="1382">
          <cell r="B1382" t="str">
            <v>YY-AS-2</v>
          </cell>
          <cell r="C1382" t="str">
            <v>带锁门执手多点锁 - 2点锁</v>
          </cell>
          <cell r="D1382" t="str">
            <v>套</v>
          </cell>
        </row>
        <row r="1383">
          <cell r="B1383" t="str">
            <v>YY-AS-3</v>
          </cell>
          <cell r="C1383" t="str">
            <v>带锁门执手多点锁 - 3点锁</v>
          </cell>
          <cell r="D1383" t="str">
            <v>套</v>
          </cell>
        </row>
        <row r="1384">
          <cell r="B1384" t="str">
            <v>YY-AS-4</v>
          </cell>
          <cell r="C1384" t="str">
            <v>带锁门执手多点锁 - 4点锁</v>
          </cell>
          <cell r="D1384" t="str">
            <v>套</v>
          </cell>
        </row>
        <row r="1385">
          <cell r="B1385" t="str">
            <v>YY-AS1-2</v>
          </cell>
          <cell r="C1385" t="str">
            <v>不带锁门执手多点锁 - 2点锁</v>
          </cell>
          <cell r="D1385" t="str">
            <v>套</v>
          </cell>
        </row>
        <row r="1386">
          <cell r="B1386" t="str">
            <v>K45W-AS-2</v>
          </cell>
          <cell r="C1386" t="str">
            <v>瑞闽铝材K45平开窗 - 2点锁</v>
          </cell>
          <cell r="D1386" t="str">
            <v>套</v>
          </cell>
        </row>
        <row r="1387">
          <cell r="B1387" t="str">
            <v>K45NM-AS</v>
          </cell>
          <cell r="C1387" t="str">
            <v>南平K45外平开门(单扇) - 2点锁</v>
          </cell>
          <cell r="D1387" t="str">
            <v>套</v>
          </cell>
        </row>
        <row r="1388">
          <cell r="B1388" t="str">
            <v>K45NM-DI-AS</v>
          </cell>
          <cell r="C1388" t="str">
            <v>南平K45外平开门(双扇) - 2点锁</v>
          </cell>
          <cell r="D1388" t="str">
            <v>套</v>
          </cell>
        </row>
        <row r="1389">
          <cell r="B1389" t="str">
            <v>K45NKM-AS</v>
          </cell>
          <cell r="C1389" t="str">
            <v>南平K45外平开门(单扇) - 2点锁</v>
          </cell>
          <cell r="D1389" t="str">
            <v>套</v>
          </cell>
        </row>
        <row r="1390">
          <cell r="B1390" t="str">
            <v>K45NKM-DI-AS</v>
          </cell>
          <cell r="C1390" t="str">
            <v>南平K45外平开门(双扇) - 2点锁</v>
          </cell>
          <cell r="D1390" t="str">
            <v>套</v>
          </cell>
        </row>
        <row r="1391">
          <cell r="B1391" t="str">
            <v>K45-AS3</v>
          </cell>
          <cell r="C1391" t="str">
            <v>南平K45平开窗 - 2点锁</v>
          </cell>
          <cell r="D1391" t="str">
            <v>套</v>
          </cell>
        </row>
        <row r="1392">
          <cell r="B1392" t="str">
            <v>K45-AS4</v>
          </cell>
          <cell r="C1392" t="str">
            <v>南平K45平开窗 - 2点锁</v>
          </cell>
          <cell r="D1392" t="str">
            <v>套</v>
          </cell>
        </row>
        <row r="1393">
          <cell r="B1393" t="str">
            <v>K45-AS5</v>
          </cell>
          <cell r="C1393" t="str">
            <v>南平K45平开窗 - 2点锁</v>
          </cell>
          <cell r="D1393" t="str">
            <v>套</v>
          </cell>
        </row>
        <row r="1394">
          <cell r="B1394" t="str">
            <v>K45D-AS6</v>
          </cell>
          <cell r="C1394" t="str">
            <v>南平K45平开门(单扇) - 2点锁</v>
          </cell>
          <cell r="D1394" t="str">
            <v>套</v>
          </cell>
        </row>
        <row r="1395">
          <cell r="B1395" t="str">
            <v>K45-DI-AS7</v>
          </cell>
          <cell r="C1395" t="str">
            <v>瑞闽铝材K45双扇内平开门 - 2点锁</v>
          </cell>
          <cell r="D1395" t="str">
            <v>套</v>
          </cell>
        </row>
        <row r="1396">
          <cell r="B1396" t="str">
            <v>K45-D-AS8</v>
          </cell>
          <cell r="C1396" t="str">
            <v>瑞闽铝材K45双扇外平开门 - 2点锁</v>
          </cell>
          <cell r="D1396" t="str">
            <v>套</v>
          </cell>
        </row>
        <row r="1397">
          <cell r="B1397" t="str">
            <v>K45-I-AS</v>
          </cell>
          <cell r="C1397" t="str">
            <v>瑞闽K45单扇内平开门(面板执手) - 2点锁</v>
          </cell>
          <cell r="D1397" t="str">
            <v>套</v>
          </cell>
        </row>
        <row r="1398">
          <cell r="B1398" t="str">
            <v>K45-O-AS</v>
          </cell>
          <cell r="C1398" t="str">
            <v>瑞闽K45单扇外平开门(面板执手) - 2点锁</v>
          </cell>
          <cell r="D1398" t="str">
            <v>套</v>
          </cell>
        </row>
        <row r="1399">
          <cell r="B1399" t="str">
            <v>K45-OD-AS</v>
          </cell>
          <cell r="C1399" t="str">
            <v>瑞闽K45双扇外平开门(面板执手) - 2点锁</v>
          </cell>
          <cell r="D1399" t="str">
            <v>套</v>
          </cell>
        </row>
        <row r="1400">
          <cell r="B1400" t="str">
            <v>K50D-AS-2</v>
          </cell>
          <cell r="C1400" t="str">
            <v>南平K50平开门(单扇) - 2点锁</v>
          </cell>
          <cell r="D1400" t="str">
            <v>套</v>
          </cell>
        </row>
        <row r="1401">
          <cell r="B1401" t="str">
            <v>568OD-AS</v>
          </cell>
          <cell r="C1401" t="str">
            <v>南平K50平开门(单扇) - 2点锁</v>
          </cell>
          <cell r="D1401" t="str">
            <v>套</v>
          </cell>
        </row>
        <row r="1402">
          <cell r="B1402" t="str">
            <v>2050D-D-I-K-AS1</v>
          </cell>
          <cell r="C1402" t="str">
            <v>广亚2050内平开门(手插双扇) - 4点带锁</v>
          </cell>
          <cell r="D1402" t="str">
            <v>套</v>
          </cell>
        </row>
        <row r="1403">
          <cell r="B1403" t="str">
            <v>2050D-D-AS</v>
          </cell>
          <cell r="C1403" t="str">
            <v>广亚2050内平开门(手插双扇) - 4点执手带锁</v>
          </cell>
          <cell r="D1403" t="str">
            <v>套</v>
          </cell>
        </row>
        <row r="1404">
          <cell r="B1404" t="str">
            <v>2050D-S-AS</v>
          </cell>
          <cell r="C1404" t="str">
            <v>广亚2050内平开门(单扇) - 4点执手带锁</v>
          </cell>
          <cell r="D1404" t="str">
            <v>套</v>
          </cell>
        </row>
        <row r="1405">
          <cell r="B1405" t="str">
            <v>2050D-D-I-K-AS</v>
          </cell>
          <cell r="C1405" t="str">
            <v>广亚2050内平开门(单扇) - 4点执手带锁</v>
          </cell>
          <cell r="D1405" t="str">
            <v>套</v>
          </cell>
        </row>
        <row r="1406">
          <cell r="B1406" t="str">
            <v>2050D-D-O-K-AS-4</v>
          </cell>
          <cell r="C1406" t="str">
            <v>广亚2050外平开门(双扇) - 4点带锁</v>
          </cell>
          <cell r="D1406" t="str">
            <v>套</v>
          </cell>
        </row>
        <row r="1407">
          <cell r="B1407" t="str">
            <v>2050D-D-O-AS</v>
          </cell>
          <cell r="C1407" t="str">
            <v>广亚2050外平开门(单扇) - 4点不带锁</v>
          </cell>
          <cell r="D1407" t="str">
            <v>套</v>
          </cell>
        </row>
        <row r="1408">
          <cell r="B1408" t="str">
            <v>2050D-D-O-AS-2</v>
          </cell>
          <cell r="C1408" t="str">
            <v>广亚2050外平开门(单扇) - 2点不带锁</v>
          </cell>
          <cell r="D1408" t="str">
            <v>套</v>
          </cell>
        </row>
        <row r="1409">
          <cell r="B1409" t="str">
            <v xml:space="preserve">2050D-D-O-AS-2 </v>
          </cell>
          <cell r="C1409" t="str">
            <v>广亚2050外平开门(单扇) - 2点带锁</v>
          </cell>
          <cell r="D1409" t="str">
            <v>套</v>
          </cell>
        </row>
        <row r="1410">
          <cell r="B1410" t="str">
            <v>2050D-S-O-AS-4</v>
          </cell>
          <cell r="C1410" t="str">
            <v>广亚2050外平开门(单扇)含合页 - 4点</v>
          </cell>
          <cell r="D1410" t="str">
            <v>套</v>
          </cell>
        </row>
        <row r="1411">
          <cell r="B1411" t="str">
            <v xml:space="preserve">2050D-S-O-AS-4 </v>
          </cell>
          <cell r="C1411" t="str">
            <v>广亚2050外平开门(单扇)不含合页 - 4点</v>
          </cell>
          <cell r="D1411" t="str">
            <v>套</v>
          </cell>
        </row>
        <row r="1412">
          <cell r="B1412" t="str">
            <v>2050D-S-I-K-AS</v>
          </cell>
          <cell r="C1412" t="str">
            <v>广亚2050外平开门(单扇执手带锁) - 2点</v>
          </cell>
          <cell r="D1412" t="str">
            <v>套</v>
          </cell>
        </row>
        <row r="1413">
          <cell r="B1413" t="str">
            <v>2050D-S-I-AS</v>
          </cell>
          <cell r="C1413" t="str">
            <v>广亚2050外平开门(单扇不带锁) - 2点</v>
          </cell>
          <cell r="D1413" t="str">
            <v>套</v>
          </cell>
        </row>
        <row r="1414">
          <cell r="B1414" t="str">
            <v>GRM64</v>
          </cell>
          <cell r="C1414" t="str">
            <v>广亚GRM64平开门(单扇 ) - 2点</v>
          </cell>
          <cell r="D1414" t="str">
            <v>套</v>
          </cell>
        </row>
        <row r="1415">
          <cell r="B1415" t="str">
            <v>GRM58-AS</v>
          </cell>
          <cell r="C1415" t="str">
            <v>广亚GRM58平开门(单扇 ) - 2点</v>
          </cell>
          <cell r="D1415" t="str">
            <v>套</v>
          </cell>
        </row>
        <row r="1416">
          <cell r="B1416" t="str">
            <v>GR58-AS</v>
          </cell>
          <cell r="C1416" t="str">
            <v>广亚GR58平开窗 - 2点</v>
          </cell>
          <cell r="D1416" t="str">
            <v>套</v>
          </cell>
        </row>
        <row r="1417">
          <cell r="B1417" t="str">
            <v>PM55-DE-AS1-2</v>
          </cell>
          <cell r="C1417" t="str">
            <v>南华PM55外平开门(单扇) - 2点</v>
          </cell>
          <cell r="D1417" t="str">
            <v>套</v>
          </cell>
        </row>
        <row r="1418">
          <cell r="B1418" t="str">
            <v>47WKM-AS</v>
          </cell>
          <cell r="C1418" t="str">
            <v>GT47外开门配件</v>
          </cell>
          <cell r="D1418" t="str">
            <v>套</v>
          </cell>
        </row>
        <row r="1419">
          <cell r="B1419" t="str">
            <v>47WKM-AS1</v>
          </cell>
          <cell r="C1419" t="str">
            <v>GT47外开门配件</v>
          </cell>
          <cell r="D1419" t="str">
            <v>套</v>
          </cell>
        </row>
        <row r="1420">
          <cell r="B1420" t="str">
            <v>47NK-AS</v>
          </cell>
          <cell r="C1420" t="str">
            <v>GT47内开窗配件</v>
          </cell>
          <cell r="D1420" t="str">
            <v>套</v>
          </cell>
        </row>
        <row r="1421">
          <cell r="B1421" t="str">
            <v>GRW50-AS-2</v>
          </cell>
          <cell r="C1421" t="str">
            <v>豪美GRW50外开窗 - 2点</v>
          </cell>
          <cell r="D1421" t="str">
            <v>套</v>
          </cell>
        </row>
        <row r="1422">
          <cell r="B1422" t="str">
            <v>GRN60WK-AS-2</v>
          </cell>
          <cell r="C1422" t="str">
            <v>豪美GRN60外开窗 - 2点</v>
          </cell>
          <cell r="D1422" t="str">
            <v>套</v>
          </cell>
        </row>
        <row r="1423">
          <cell r="B1423" t="str">
            <v>HD60-I-AS</v>
          </cell>
          <cell r="C1423" t="str">
            <v>经阁D60内平开门(单扇) - 2点</v>
          </cell>
          <cell r="D1423" t="str">
            <v>套</v>
          </cell>
        </row>
        <row r="1424">
          <cell r="B1424" t="str">
            <v>HD60-OD-AS</v>
          </cell>
          <cell r="C1424" t="str">
            <v>经阁D60外平开门(双扇) - 4点</v>
          </cell>
          <cell r="D1424" t="str">
            <v>套</v>
          </cell>
        </row>
        <row r="1425">
          <cell r="B1425" t="str">
            <v>HD60-ID-AS</v>
          </cell>
          <cell r="C1425" t="str">
            <v>经阁D60内平开门(双扇) - 4点</v>
          </cell>
          <cell r="D1425" t="str">
            <v>套</v>
          </cell>
        </row>
        <row r="1426">
          <cell r="B1426" t="str">
            <v>B60-I-AS</v>
          </cell>
          <cell r="C1426" t="str">
            <v>经阁D60内平开窗 - 2点</v>
          </cell>
          <cell r="D1426" t="str">
            <v>套</v>
          </cell>
        </row>
        <row r="1427">
          <cell r="B1427" t="str">
            <v>JG60W-I-AS</v>
          </cell>
          <cell r="C1427" t="str">
            <v>经阁D60内平开窗(上下插) - 2点</v>
          </cell>
          <cell r="D1427" t="str">
            <v>套</v>
          </cell>
        </row>
        <row r="1428">
          <cell r="B1428" t="str">
            <v>JG60W-I-AS2</v>
          </cell>
          <cell r="C1428" t="str">
            <v>经阁D60内平开窗(锁点) - 2点</v>
          </cell>
          <cell r="D1428" t="str">
            <v>套</v>
          </cell>
        </row>
        <row r="1429">
          <cell r="B1429" t="str">
            <v>JG60W-TT-AS</v>
          </cell>
          <cell r="C1429" t="str">
            <v>经阁D60内平开窗(内开内倒) - 3点</v>
          </cell>
          <cell r="D1429" t="str">
            <v>套</v>
          </cell>
        </row>
        <row r="1430">
          <cell r="B1430" t="str">
            <v>D568W-O-AS</v>
          </cell>
          <cell r="C1430" t="str">
            <v>南平568外开窗-2点</v>
          </cell>
          <cell r="D1430" t="str">
            <v>套</v>
          </cell>
        </row>
        <row r="1432">
          <cell r="B1432" t="str">
            <v>70M-AS-4</v>
          </cell>
          <cell r="C1432" t="str">
            <v>兴发70门料配件</v>
          </cell>
          <cell r="D1432" t="str">
            <v>套</v>
          </cell>
        </row>
        <row r="1433">
          <cell r="B1433" t="str">
            <v>70M-AS-4</v>
          </cell>
          <cell r="C1433" t="str">
            <v>兴发70料门锁 - 4点锁</v>
          </cell>
          <cell r="D1433" t="str">
            <v>套</v>
          </cell>
        </row>
        <row r="1434">
          <cell r="B1434" t="str">
            <v>LD8081-AS</v>
          </cell>
          <cell r="C1434" t="str">
            <v>龙山8081推拉窗配件</v>
          </cell>
          <cell r="D1434" t="str">
            <v>套</v>
          </cell>
        </row>
        <row r="1435">
          <cell r="B1435" t="str">
            <v>G90-D-AS2</v>
          </cell>
          <cell r="C1435" t="str">
            <v>西飞G90推拉门配件</v>
          </cell>
          <cell r="D1435" t="str">
            <v>套</v>
          </cell>
        </row>
        <row r="1436">
          <cell r="B1436" t="str">
            <v>LD1078A-AS</v>
          </cell>
          <cell r="C1436" t="str">
            <v>LD1078推拉门配件</v>
          </cell>
          <cell r="D1436" t="str">
            <v>套</v>
          </cell>
        </row>
        <row r="1437">
          <cell r="B1437" t="str">
            <v>HF65-AS-2</v>
          </cell>
          <cell r="C1437" t="str">
            <v>无锡恒发65料多点锁 - 2点锁</v>
          </cell>
          <cell r="D1437" t="str">
            <v>套</v>
          </cell>
        </row>
        <row r="1438">
          <cell r="B1438" t="str">
            <v xml:space="preserve">HF2001-2-AS </v>
          </cell>
          <cell r="C1438" t="str">
            <v>2001推拉窗配件(2MM原料用)(不含轮仔)</v>
          </cell>
          <cell r="D1438" t="str">
            <v>套</v>
          </cell>
        </row>
        <row r="1439">
          <cell r="B1439" t="str">
            <v>HF2001-2-AS</v>
          </cell>
          <cell r="C1439" t="str">
            <v>2001推拉窗配件(2MM原料用)(含轮仔)</v>
          </cell>
          <cell r="D1439" t="str">
            <v>套</v>
          </cell>
        </row>
        <row r="1440">
          <cell r="B1440" t="str">
            <v>HF2001M-2-AS</v>
          </cell>
          <cell r="C1440" t="str">
            <v>2001推拉门配件(2MM原料用)</v>
          </cell>
          <cell r="D1440" t="str">
            <v>套</v>
          </cell>
        </row>
        <row r="1441">
          <cell r="B1441" t="str">
            <v>HF2001M-2-AS</v>
          </cell>
          <cell r="C1441" t="str">
            <v>2001推拉门配件(2MM原料用)(不配顶底胶)</v>
          </cell>
          <cell r="D1441" t="str">
            <v>套</v>
          </cell>
        </row>
        <row r="1442">
          <cell r="B1442" t="str">
            <v>K728-AS</v>
          </cell>
          <cell r="C1442" t="str">
            <v>728推拉门配件(双轮)</v>
          </cell>
          <cell r="D1442" t="str">
            <v>套</v>
          </cell>
        </row>
        <row r="1443">
          <cell r="B1443" t="str">
            <v>70D-AS</v>
          </cell>
          <cell r="C1443" t="str">
            <v>70推拉窗配件(单轮)</v>
          </cell>
          <cell r="D1443" t="str">
            <v>套</v>
          </cell>
        </row>
        <row r="1444">
          <cell r="B1444" t="str">
            <v>70M-AS</v>
          </cell>
          <cell r="C1444" t="str">
            <v>70推拉门配件(双轮)</v>
          </cell>
          <cell r="D1444" t="str">
            <v>套</v>
          </cell>
        </row>
        <row r="1445">
          <cell r="B1445" t="str">
            <v>70M-1200-2</v>
          </cell>
          <cell r="C1445" t="str">
            <v>70型节能推拉门连1200推拉杆 - 2点</v>
          </cell>
          <cell r="D1445" t="str">
            <v>套</v>
          </cell>
        </row>
        <row r="1446">
          <cell r="B1446" t="str">
            <v>D728M-AS</v>
          </cell>
          <cell r="C1446" t="str">
            <v>D728推拉窗配件(双轮)</v>
          </cell>
          <cell r="D1446" t="str">
            <v>套</v>
          </cell>
        </row>
        <row r="1447">
          <cell r="B1447" t="str">
            <v>60D-AS-2</v>
          </cell>
          <cell r="C1447" t="str">
            <v>兴发60断桥推拉窗配件(单轮)</v>
          </cell>
          <cell r="D1447" t="str">
            <v>套</v>
          </cell>
        </row>
        <row r="1448">
          <cell r="C1448" t="str">
            <v>门面板配件</v>
          </cell>
        </row>
        <row r="1449">
          <cell r="B1449" t="str">
            <v>50NKM-AS-2</v>
          </cell>
          <cell r="C1449" t="str">
            <v>L50外开平门2点锁</v>
          </cell>
          <cell r="D1449" t="str">
            <v>套</v>
          </cell>
        </row>
        <row r="1450">
          <cell r="B1450" t="str">
            <v>S50DC-AS</v>
          </cell>
          <cell r="C1450" t="str">
            <v>S50DC外平开料配件</v>
          </cell>
          <cell r="D1450" t="str">
            <v>套</v>
          </cell>
        </row>
        <row r="1451">
          <cell r="B1451" t="str">
            <v>55PKC-AS-2</v>
          </cell>
          <cell r="C1451" t="str">
            <v>兴发55外平开窗配件 - 2点锁</v>
          </cell>
          <cell r="D1451" t="str">
            <v>套</v>
          </cell>
        </row>
        <row r="1453">
          <cell r="B1453" t="str">
            <v>HDSH-AS</v>
          </cell>
          <cell r="C1453" t="str">
            <v>门锁面板单点锁（连锁体/锁芯）</v>
          </cell>
          <cell r="D1453" t="str">
            <v>套</v>
          </cell>
        </row>
        <row r="1454">
          <cell r="B1454" t="str">
            <v>HDPS/HDPE</v>
          </cell>
          <cell r="C1454" t="str">
            <v xml:space="preserve">面板门执手 </v>
          </cell>
          <cell r="D1454" t="str">
            <v>套</v>
          </cell>
        </row>
        <row r="1455">
          <cell r="B1455" t="str">
            <v>HDPS/HDPE-26</v>
          </cell>
          <cell r="C1455" t="str">
            <v xml:space="preserve">面板门执手(26MM宽) </v>
          </cell>
          <cell r="D1455" t="str">
            <v>套</v>
          </cell>
        </row>
        <row r="1456">
          <cell r="B1456" t="str">
            <v>HDLC-MA-2</v>
          </cell>
          <cell r="C1456" t="str">
            <v>门锁面板五金配件-2点(含2个合页)</v>
          </cell>
          <cell r="D1456" t="str">
            <v>套</v>
          </cell>
        </row>
        <row r="1457">
          <cell r="B1457" t="str">
            <v>HDLC-2</v>
          </cell>
          <cell r="C1457" t="str">
            <v>门锁面板五金配件-2点（不含合页）</v>
          </cell>
          <cell r="D1457" t="str">
            <v>套</v>
          </cell>
        </row>
        <row r="1458">
          <cell r="B1458" t="str">
            <v>HDLC-AD-2</v>
          </cell>
          <cell r="C1458" t="str">
            <v>门锁面板五金可调锁点配件-2点（不含合页）</v>
          </cell>
          <cell r="D1458" t="str">
            <v>套</v>
          </cell>
        </row>
        <row r="1459">
          <cell r="B1459" t="str">
            <v>HDLC-MA-AD-2</v>
          </cell>
          <cell r="C1459" t="str">
            <v>门锁面板五金可调锁点配件-2点(含2个合页)</v>
          </cell>
          <cell r="D1459" t="str">
            <v>套</v>
          </cell>
        </row>
        <row r="1460">
          <cell r="B1460" t="str">
            <v>HDPS</v>
          </cell>
          <cell r="C1460" t="str">
            <v xml:space="preserve">面板门执手 </v>
          </cell>
          <cell r="D1460" t="str">
            <v>只</v>
          </cell>
        </row>
        <row r="1461">
          <cell r="B1461" t="str">
            <v>HDPE</v>
          </cell>
          <cell r="C1461" t="str">
            <v xml:space="preserve">面板门执手 </v>
          </cell>
          <cell r="D1461" t="str">
            <v>只</v>
          </cell>
        </row>
        <row r="1462">
          <cell r="B1462" t="str">
            <v>RHDS-PS-95</v>
          </cell>
          <cell r="C1462" t="str">
            <v>95MM长方轴芯</v>
          </cell>
          <cell r="D1462" t="str">
            <v>只</v>
          </cell>
        </row>
        <row r="1463">
          <cell r="B1463" t="str">
            <v>RHDS-PS-90</v>
          </cell>
          <cell r="C1463" t="str">
            <v>95MM长方轴芯</v>
          </cell>
          <cell r="D1463" t="str">
            <v>只</v>
          </cell>
        </row>
        <row r="1464">
          <cell r="B1464" t="str">
            <v>RHDS-PS-103</v>
          </cell>
          <cell r="C1464" t="str">
            <v>103MM长方轴芯</v>
          </cell>
          <cell r="D1464" t="str">
            <v>只</v>
          </cell>
        </row>
        <row r="1465">
          <cell r="B1465" t="str">
            <v>HDLC</v>
          </cell>
          <cell r="C1465" t="str">
            <v>HDLC传动盒连杆</v>
          </cell>
          <cell r="D1465" t="str">
            <v>只</v>
          </cell>
        </row>
        <row r="1466">
          <cell r="B1466" t="str">
            <v>HDLC-44</v>
          </cell>
          <cell r="C1466" t="str">
            <v>HDLC传动盒连杆(44MM高)</v>
          </cell>
          <cell r="D1466" t="str">
            <v>只</v>
          </cell>
        </row>
        <row r="1467">
          <cell r="B1467" t="str">
            <v>HDSH-15</v>
          </cell>
          <cell r="C1467" t="str">
            <v>HDSH传动盒15MM长锁舌</v>
          </cell>
          <cell r="D1467" t="str">
            <v>只</v>
          </cell>
        </row>
        <row r="1468">
          <cell r="B1468" t="str">
            <v>HDSH</v>
          </cell>
          <cell r="C1468" t="str">
            <v>HDSH传动盒</v>
          </cell>
          <cell r="D1468" t="str">
            <v>只</v>
          </cell>
        </row>
        <row r="1469">
          <cell r="B1469" t="str">
            <v>HDSH-44</v>
          </cell>
          <cell r="C1469" t="str">
            <v>HDSH传动盒</v>
          </cell>
          <cell r="D1469" t="str">
            <v>只</v>
          </cell>
        </row>
        <row r="1470">
          <cell r="B1470" t="str">
            <v>HDLS</v>
          </cell>
          <cell r="C1470" t="str">
            <v>HDLS传动盒</v>
          </cell>
          <cell r="D1470" t="str">
            <v>只</v>
          </cell>
        </row>
        <row r="1471">
          <cell r="B1471" t="str">
            <v>HDLC-K</v>
          </cell>
          <cell r="C1471" t="str">
            <v>HDLC锁扣(锁口片)</v>
          </cell>
          <cell r="D1471" t="str">
            <v>只</v>
          </cell>
        </row>
        <row r="1472">
          <cell r="B1472" t="str">
            <v>HDLC-KA</v>
          </cell>
          <cell r="C1472" t="str">
            <v>HDLC锁扣(锁口片)</v>
          </cell>
          <cell r="D1472" t="str">
            <v>只</v>
          </cell>
        </row>
        <row r="1473">
          <cell r="B1473" t="str">
            <v>HDLC-K-HF65</v>
          </cell>
          <cell r="C1473" t="str">
            <v>HDLC锁扣(兴发65锁扣,9MM高)</v>
          </cell>
          <cell r="D1473" t="str">
            <v>只</v>
          </cell>
        </row>
        <row r="1475">
          <cell r="B1475" t="str">
            <v>HDSK</v>
          </cell>
          <cell r="C1475" t="str">
            <v>有锁门执手带方轴心</v>
          </cell>
          <cell r="D1475" t="str">
            <v>只</v>
          </cell>
        </row>
        <row r="1476">
          <cell r="B1476" t="str">
            <v>HDS</v>
          </cell>
          <cell r="C1476" t="str">
            <v>门执手带方轴心</v>
          </cell>
          <cell r="D1476" t="str">
            <v>只</v>
          </cell>
        </row>
        <row r="1477">
          <cell r="B1477" t="str">
            <v>HDE</v>
          </cell>
          <cell r="C1477" t="str">
            <v>门执手</v>
          </cell>
          <cell r="D1477" t="str">
            <v>只</v>
          </cell>
        </row>
        <row r="1478">
          <cell r="B1478" t="str">
            <v>HDEF</v>
          </cell>
          <cell r="C1478" t="str">
            <v>固定外执手</v>
          </cell>
          <cell r="D1478" t="str">
            <v>只</v>
          </cell>
        </row>
        <row r="1479">
          <cell r="B1479" t="str">
            <v>HDGC</v>
          </cell>
          <cell r="C1479" t="str">
            <v>HDGC传动器</v>
          </cell>
          <cell r="D1479" t="str">
            <v>只</v>
          </cell>
        </row>
        <row r="1480">
          <cell r="B1480" t="str">
            <v>DGB</v>
          </cell>
          <cell r="C1480" t="str">
            <v>DGB传动器</v>
          </cell>
          <cell r="D1480" t="str">
            <v>只</v>
          </cell>
        </row>
        <row r="1481">
          <cell r="B1481" t="str">
            <v>DCB</v>
          </cell>
          <cell r="C1481" t="str">
            <v>铝门锁盒</v>
          </cell>
          <cell r="D1481" t="str">
            <v>只</v>
          </cell>
        </row>
        <row r="1482">
          <cell r="B1482" t="str">
            <v>DCB-PCI</v>
          </cell>
          <cell r="C1482" t="str">
            <v>铝门锁 - 内锁芯座盖</v>
          </cell>
          <cell r="D1482" t="str">
            <v>只</v>
          </cell>
        </row>
        <row r="1483">
          <cell r="B1483" t="str">
            <v>DCB-PCO</v>
          </cell>
          <cell r="C1483" t="str">
            <v>铝门锁 - 外锁芯盒</v>
          </cell>
          <cell r="D1483" t="str">
            <v>只</v>
          </cell>
        </row>
        <row r="1484">
          <cell r="B1484" t="str">
            <v>DCB-NCS</v>
          </cell>
          <cell r="C1484" t="str">
            <v>铝门锁芯座(尼龙)</v>
          </cell>
          <cell r="D1484" t="str">
            <v>只</v>
          </cell>
        </row>
        <row r="1485">
          <cell r="B1485" t="str">
            <v>9K-10215-A</v>
          </cell>
          <cell r="C1485" t="str">
            <v>门锁天地插锁</v>
          </cell>
          <cell r="D1485" t="str">
            <v>只</v>
          </cell>
        </row>
        <row r="1486">
          <cell r="B1486" t="str">
            <v>N50-NA</v>
          </cell>
          <cell r="C1486" t="str">
            <v>上傍胶(大)</v>
          </cell>
          <cell r="D1486" t="str">
            <v>只</v>
          </cell>
        </row>
        <row r="1487">
          <cell r="B1487" t="str">
            <v>N50-NB</v>
          </cell>
          <cell r="C1487" t="str">
            <v>下傍胶(小)</v>
          </cell>
          <cell r="D1487" t="str">
            <v>只</v>
          </cell>
        </row>
        <row r="1488">
          <cell r="B1488" t="str">
            <v>N50-ND</v>
          </cell>
          <cell r="C1488" t="str">
            <v>双开插座</v>
          </cell>
          <cell r="D1488" t="str">
            <v>只</v>
          </cell>
        </row>
        <row r="1489">
          <cell r="B1489" t="str">
            <v>N50-NS</v>
          </cell>
          <cell r="C1489" t="str">
            <v>单开插座</v>
          </cell>
          <cell r="D1489" t="str">
            <v>只</v>
          </cell>
        </row>
        <row r="1490">
          <cell r="B1490" t="str">
            <v>NFK-65L</v>
          </cell>
          <cell r="C1490" t="str">
            <v>65断桥双扇门尼龙插座左</v>
          </cell>
          <cell r="D1490" t="str">
            <v>只</v>
          </cell>
        </row>
        <row r="1491">
          <cell r="B1491" t="str">
            <v>NFK-65R</v>
          </cell>
          <cell r="C1491" t="str">
            <v>65断桥双扇门尼龙插座右</v>
          </cell>
          <cell r="D1491" t="str">
            <v>只</v>
          </cell>
        </row>
        <row r="1492">
          <cell r="B1492" t="str">
            <v>LFFGP</v>
          </cell>
          <cell r="C1492" t="str">
            <v>玻纤尼龙天地插带推拉块</v>
          </cell>
          <cell r="D1492" t="str">
            <v>只</v>
          </cell>
        </row>
        <row r="1493">
          <cell r="B1493" t="str">
            <v>LFFG</v>
          </cell>
          <cell r="C1493" t="str">
            <v>玻纤尼龙天地插</v>
          </cell>
          <cell r="D1493" t="str">
            <v>只</v>
          </cell>
        </row>
        <row r="1494">
          <cell r="B1494" t="str">
            <v>LFFG-ND</v>
          </cell>
          <cell r="C1494" t="str">
            <v>双扇玻纤尼龙天地插座</v>
          </cell>
          <cell r="D1494" t="str">
            <v>只</v>
          </cell>
        </row>
        <row r="1495">
          <cell r="B1495" t="str">
            <v>LFFG-NS</v>
          </cell>
          <cell r="C1495" t="str">
            <v>单扇玻纤尼龙天地插座</v>
          </cell>
          <cell r="D1495" t="str">
            <v>只</v>
          </cell>
        </row>
        <row r="1497">
          <cell r="B1497" t="str">
            <v>MAKD</v>
          </cell>
          <cell r="C1497" t="str">
            <v xml:space="preserve">AK型双脚连接块 </v>
          </cell>
          <cell r="D1497" t="str">
            <v>只</v>
          </cell>
        </row>
        <row r="1498">
          <cell r="B1498" t="str">
            <v>MAKT</v>
          </cell>
          <cell r="C1498" t="str">
            <v>AK型锁点长连接块</v>
          </cell>
          <cell r="D1498" t="str">
            <v>只</v>
          </cell>
        </row>
        <row r="1499">
          <cell r="B1499" t="str">
            <v>MAKS</v>
          </cell>
          <cell r="C1499" t="str">
            <v>AK型锁点短连接块</v>
          </cell>
          <cell r="D1499" t="str">
            <v>只</v>
          </cell>
        </row>
        <row r="1500">
          <cell r="B1500" t="str">
            <v>MAKK</v>
          </cell>
          <cell r="C1500" t="str">
            <v>AK型槽口锁块</v>
          </cell>
          <cell r="D1500" t="str">
            <v>只</v>
          </cell>
        </row>
        <row r="1501">
          <cell r="B1501" t="str">
            <v>MAKF-L</v>
          </cell>
          <cell r="C1501" t="str">
            <v>AK型天地插销左</v>
          </cell>
          <cell r="D1501" t="str">
            <v>只</v>
          </cell>
        </row>
        <row r="1502">
          <cell r="B1502" t="str">
            <v>MAKF-R</v>
          </cell>
          <cell r="C1502" t="str">
            <v>AK型天地插销右</v>
          </cell>
          <cell r="D1502" t="str">
            <v>只</v>
          </cell>
        </row>
        <row r="1503">
          <cell r="B1503" t="str">
            <v>MAKF</v>
          </cell>
          <cell r="C1503" t="str">
            <v>AK型天地插销</v>
          </cell>
          <cell r="D1503" t="str">
            <v>只</v>
          </cell>
        </row>
        <row r="1504">
          <cell r="B1504" t="str">
            <v>MAKC</v>
          </cell>
          <cell r="C1504" t="str">
            <v>AK型插销锁坐</v>
          </cell>
          <cell r="D1504" t="str">
            <v>只</v>
          </cell>
        </row>
        <row r="1505">
          <cell r="B1505" t="str">
            <v>MAK-R</v>
          </cell>
          <cell r="C1505" t="str">
            <v>AK型尼龙爬升块</v>
          </cell>
          <cell r="D1505" t="str">
            <v>只</v>
          </cell>
        </row>
        <row r="1506">
          <cell r="B1506" t="str">
            <v>MAK45-NC</v>
          </cell>
          <cell r="C1506" t="str">
            <v>AK45系列尼龙传动块</v>
          </cell>
          <cell r="D1506" t="str">
            <v>只</v>
          </cell>
        </row>
        <row r="1507">
          <cell r="C1507" t="str">
            <v>95TT系列配件</v>
          </cell>
        </row>
        <row r="1508">
          <cell r="B1508" t="str">
            <v>MPAK-PF</v>
          </cell>
          <cell r="C1508" t="str">
            <v>MPAK多点锁螺丝压码</v>
          </cell>
          <cell r="D1508" t="str">
            <v>只</v>
          </cell>
        </row>
        <row r="1509">
          <cell r="B1509" t="str">
            <v>SDAK-L</v>
          </cell>
          <cell r="C1509" t="str">
            <v>95TT趟门锁扣(AK型)</v>
          </cell>
          <cell r="D1509" t="str">
            <v>只</v>
          </cell>
        </row>
        <row r="1510">
          <cell r="B1510" t="str">
            <v>SDAK-M</v>
          </cell>
          <cell r="C1510" t="str">
            <v>95TT趟门拨动接块(AK型)</v>
          </cell>
          <cell r="D1510" t="str">
            <v>只</v>
          </cell>
        </row>
        <row r="1511">
          <cell r="B1511" t="str">
            <v>SD95-M</v>
          </cell>
          <cell r="C1511" t="str">
            <v>95TT趟门拨动接块(欧标槽)</v>
          </cell>
          <cell r="D1511" t="str">
            <v>只</v>
          </cell>
        </row>
        <row r="1512">
          <cell r="B1512" t="str">
            <v>SD95K</v>
          </cell>
          <cell r="C1512" t="str">
            <v>95趟门锁口</v>
          </cell>
          <cell r="D1512" t="str">
            <v>只</v>
          </cell>
        </row>
        <row r="1513">
          <cell r="B1513" t="str">
            <v>SD95TT-2</v>
          </cell>
          <cell r="C1513" t="str">
            <v>95TT配件-2点锁</v>
          </cell>
          <cell r="D1513" t="str">
            <v>套</v>
          </cell>
        </row>
        <row r="1514">
          <cell r="B1514" t="str">
            <v>SD95TT-2</v>
          </cell>
          <cell r="C1514" t="str">
            <v>95TT配件-2点锁(断桥隔热料用)</v>
          </cell>
          <cell r="D1514" t="str">
            <v>套</v>
          </cell>
        </row>
        <row r="1515">
          <cell r="B1515" t="str">
            <v>SD95-SP</v>
          </cell>
          <cell r="C1515" t="str">
            <v>趟门顶底盖</v>
          </cell>
          <cell r="D1515" t="str">
            <v>只</v>
          </cell>
        </row>
        <row r="1516">
          <cell r="B1516" t="str">
            <v>SD95-CP</v>
          </cell>
          <cell r="C1516" t="str">
            <v>顶底玉外盖</v>
          </cell>
          <cell r="D1516" t="str">
            <v>只</v>
          </cell>
        </row>
        <row r="1517">
          <cell r="B1517" t="str">
            <v>SD95-ND</v>
          </cell>
          <cell r="C1517" t="str">
            <v>防尘胶垫</v>
          </cell>
          <cell r="D1517" t="str">
            <v>只</v>
          </cell>
        </row>
        <row r="1518">
          <cell r="B1518" t="str">
            <v>SD95-FE-L</v>
          </cell>
          <cell r="C1518" t="str">
            <v>框直料顶底盖(左)</v>
          </cell>
          <cell r="D1518" t="str">
            <v>只</v>
          </cell>
        </row>
        <row r="1519">
          <cell r="B1519" t="str">
            <v>SD95-FE-R</v>
          </cell>
          <cell r="C1519" t="str">
            <v>框直料顶底盖(右)</v>
          </cell>
          <cell r="D1519" t="str">
            <v>只</v>
          </cell>
        </row>
        <row r="1520">
          <cell r="B1520" t="str">
            <v>SD95-NC-U</v>
          </cell>
          <cell r="C1520" t="str">
            <v>上接角胶片</v>
          </cell>
          <cell r="D1520" t="str">
            <v>只</v>
          </cell>
        </row>
        <row r="1521">
          <cell r="B1521" t="str">
            <v>SD95-NC-D</v>
          </cell>
          <cell r="C1521" t="str">
            <v>下接角胶片</v>
          </cell>
          <cell r="D1521" t="str">
            <v>只</v>
          </cell>
        </row>
        <row r="1522">
          <cell r="B1522" t="str">
            <v>SD95-NB</v>
          </cell>
          <cell r="C1522" t="str">
            <v>趟门顶胶座/趟门顶胶</v>
          </cell>
          <cell r="D1522" t="str">
            <v>套</v>
          </cell>
        </row>
        <row r="1523">
          <cell r="B1523" t="str">
            <v>SD95-ND</v>
          </cell>
          <cell r="C1523" t="str">
            <v>趟门防尘胶坐</v>
          </cell>
          <cell r="D1523" t="str">
            <v>只</v>
          </cell>
        </row>
        <row r="1524">
          <cell r="B1524" t="str">
            <v>SD95-SP-NB</v>
          </cell>
          <cell r="C1524" t="str">
            <v>趟门顶胶</v>
          </cell>
          <cell r="D1524" t="str">
            <v>只</v>
          </cell>
        </row>
        <row r="1525">
          <cell r="B1525" t="str">
            <v>SD95-ID</v>
          </cell>
          <cell r="C1525" t="str">
            <v>内藏防撞胶</v>
          </cell>
          <cell r="D1525" t="str">
            <v>只</v>
          </cell>
        </row>
        <row r="1526">
          <cell r="B1526" t="str">
            <v>NDC</v>
          </cell>
          <cell r="C1526" t="str">
            <v>漏水盖</v>
          </cell>
          <cell r="D1526" t="str">
            <v>只</v>
          </cell>
        </row>
        <row r="1527">
          <cell r="B1527" t="str">
            <v>NDC</v>
          </cell>
          <cell r="C1527" t="str">
            <v>漏水盖</v>
          </cell>
          <cell r="D1527" t="str">
            <v>只</v>
          </cell>
        </row>
        <row r="1529">
          <cell r="B1529" t="str">
            <v>NSH-8.3</v>
          </cell>
          <cell r="C1529" t="str">
            <v>8.3MM厚身指甲膠</v>
          </cell>
          <cell r="D1529" t="str">
            <v>只</v>
          </cell>
        </row>
        <row r="1530">
          <cell r="B1530" t="str">
            <v>NSH-11.6</v>
          </cell>
          <cell r="C1530" t="str">
            <v>指甲膠(11.6MM厚)</v>
          </cell>
          <cell r="D1530" t="str">
            <v>只</v>
          </cell>
        </row>
        <row r="1531">
          <cell r="B1531" t="str">
            <v>NSH-MILD</v>
          </cell>
          <cell r="C1531" t="str">
            <v>厚身指甲膠 - 白色</v>
          </cell>
          <cell r="D1531" t="str">
            <v>只</v>
          </cell>
        </row>
        <row r="1532">
          <cell r="B1532" t="str">
            <v>NSL-MILD</v>
          </cell>
          <cell r="C1532" t="str">
            <v>泊身指甲膠 - 白色</v>
          </cell>
          <cell r="D1532" t="str">
            <v>只</v>
          </cell>
        </row>
        <row r="1533">
          <cell r="B1533" t="str">
            <v>NSL2.5-MILD</v>
          </cell>
          <cell r="C1533" t="str">
            <v>2.5MM厚指甲膠 - 白色</v>
          </cell>
          <cell r="D1533" t="str">
            <v>只</v>
          </cell>
        </row>
        <row r="1534">
          <cell r="B1534" t="str">
            <v>NSL8012</v>
          </cell>
          <cell r="C1534" t="str">
            <v>8012指甲膠</v>
          </cell>
          <cell r="D1534" t="str">
            <v>只</v>
          </cell>
        </row>
        <row r="1535">
          <cell r="B1535" t="str">
            <v>9K-30051</v>
          </cell>
          <cell r="C1535" t="str">
            <v>4.3MM厚指甲膠</v>
          </cell>
          <cell r="D1535" t="str">
            <v>粒</v>
          </cell>
        </row>
        <row r="1536">
          <cell r="B1536" t="str">
            <v>9K-30050</v>
          </cell>
          <cell r="C1536" t="str">
            <v>6.0MM厚指甲膠</v>
          </cell>
          <cell r="D1536" t="str">
            <v>粒</v>
          </cell>
        </row>
        <row r="1537">
          <cell r="B1537" t="str">
            <v>PDB</v>
          </cell>
          <cell r="C1537" t="str">
            <v>趟門角</v>
          </cell>
          <cell r="D1537" t="str">
            <v>套</v>
          </cell>
        </row>
        <row r="1538">
          <cell r="B1538" t="str">
            <v>PDB-W</v>
          </cell>
          <cell r="C1538" t="str">
            <v>趟門角 - 白色</v>
          </cell>
          <cell r="D1538" t="str">
            <v>套</v>
          </cell>
        </row>
        <row r="1539">
          <cell r="B1539" t="str">
            <v>NLK173-DJ06</v>
          </cell>
          <cell r="C1539" t="str">
            <v>DJ06横料码尼龙盖 - 黑色(单孔62MM)</v>
          </cell>
          <cell r="D1539" t="str">
            <v>只</v>
          </cell>
        </row>
        <row r="1540">
          <cell r="B1540" t="str">
            <v>NYWG13</v>
          </cell>
          <cell r="C1540" t="str">
            <v>2.5 X 13 X 60玻纖尼龍介子</v>
          </cell>
          <cell r="D1540" t="str">
            <v>只</v>
          </cell>
        </row>
        <row r="1542">
          <cell r="B1542" t="str">
            <v>MST-PC06</v>
          </cell>
          <cell r="C1542" t="str">
            <v>直腳多點鎖坐腳小尼龍蓋</v>
          </cell>
          <cell r="D1542" t="str">
            <v>粒</v>
          </cell>
        </row>
        <row r="1543">
          <cell r="B1543" t="str">
            <v>MST-PC09</v>
          </cell>
          <cell r="C1543" t="str">
            <v>直腳多點鎖坐腳大尼龍蓋</v>
          </cell>
          <cell r="D1543" t="str">
            <v>粒</v>
          </cell>
        </row>
        <row r="1544">
          <cell r="B1544" t="str">
            <v>MSDG-NC</v>
          </cell>
          <cell r="C1544" t="str">
            <v>單向型多點鎖螺孔蓋</v>
          </cell>
          <cell r="D1544" t="str">
            <v>粒</v>
          </cell>
        </row>
        <row r="1545">
          <cell r="B1545" t="str">
            <v>MSDG-NP</v>
          </cell>
          <cell r="C1545" t="str">
            <v>單向型多點鎖坐脚压封盖</v>
          </cell>
          <cell r="D1545" t="str">
            <v>粒</v>
          </cell>
        </row>
        <row r="1546">
          <cell r="B1546" t="str">
            <v>MHFP-PBNC</v>
          </cell>
          <cell r="C1546" t="str">
            <v>HF型多點鎖手柄尼龙坐脚盖</v>
          </cell>
          <cell r="D1546" t="str">
            <v>粒</v>
          </cell>
        </row>
        <row r="1547">
          <cell r="B1547" t="str">
            <v>MSDGC-NC</v>
          </cell>
          <cell r="C1547" t="str">
            <v>单向多点锁四孔座脚尼龙盖</v>
          </cell>
          <cell r="D1547" t="str">
            <v>粒</v>
          </cell>
        </row>
        <row r="1548">
          <cell r="B1548" t="str">
            <v>MSDSS-NC</v>
          </cell>
          <cell r="C1548" t="str">
            <v>MSDSS多点锁座脚尼龙盖</v>
          </cell>
          <cell r="D1548" t="str">
            <v>粒</v>
          </cell>
        </row>
        <row r="1549">
          <cell r="B1549" t="str">
            <v>MSDN-NC</v>
          </cell>
          <cell r="C1549" t="str">
            <v>MSDN多点锁座脚尼龙盖</v>
          </cell>
          <cell r="D1549" t="str">
            <v>粒</v>
          </cell>
        </row>
        <row r="1550">
          <cell r="B1550" t="str">
            <v>PTO0602LHO</v>
          </cell>
          <cell r="C1550" t="str">
            <v>直脚多点锁小坐脚盖</v>
          </cell>
          <cell r="D1550" t="str">
            <v>粒</v>
          </cell>
        </row>
        <row r="1551">
          <cell r="B1551" t="str">
            <v>PTO0902LHO</v>
          </cell>
          <cell r="C1551" t="str">
            <v>直脚多点锁大坐脚盖</v>
          </cell>
          <cell r="D1551" t="str">
            <v>粒</v>
          </cell>
        </row>
        <row r="1552">
          <cell r="B1552" t="str">
            <v>MHFP-PBNV</v>
          </cell>
          <cell r="C1552" t="str">
            <v>HF型多點鎖手柄尼龙坐脚盖</v>
          </cell>
          <cell r="D1552" t="str">
            <v>粒</v>
          </cell>
        </row>
        <row r="1553">
          <cell r="B1553" t="str">
            <v>CTRC-NC</v>
          </cell>
          <cell r="C1553" t="str">
            <v>9K七字型手柄坐脚盖</v>
          </cell>
          <cell r="D1553" t="str">
            <v>粒</v>
          </cell>
        </row>
        <row r="1554">
          <cell r="B1554" t="str">
            <v>CSD-NC</v>
          </cell>
          <cell r="C1554" t="str">
            <v>SD型七字手柄坐脚盖</v>
          </cell>
          <cell r="D1554" t="str">
            <v>粒</v>
          </cell>
        </row>
        <row r="1555">
          <cell r="B1555" t="str">
            <v>MSD-NP-A</v>
          </cell>
          <cell r="C1555" t="str">
            <v xml:space="preserve">单向多点锁座脚尼龙盖 </v>
          </cell>
          <cell r="D1555" t="str">
            <v>只</v>
          </cell>
        </row>
        <row r="1556">
          <cell r="B1556" t="str">
            <v>MPLHAC-NC</v>
          </cell>
          <cell r="C1556" t="str">
            <v>益美多点锁坐脚盖</v>
          </cell>
          <cell r="D1556" t="str">
            <v>只</v>
          </cell>
        </row>
        <row r="1557">
          <cell r="B1557" t="str">
            <v>MPTT-NC</v>
          </cell>
          <cell r="C1557" t="str">
            <v>MPTT执手尼龙坐脚盖</v>
          </cell>
          <cell r="D1557" t="str">
            <v>只</v>
          </cell>
        </row>
        <row r="1558">
          <cell r="B1558" t="str">
            <v>MLHS-NC</v>
          </cell>
          <cell r="C1558" t="str">
            <v>MLHS型多点锁坐脚盖</v>
          </cell>
          <cell r="D1558" t="str">
            <v>只</v>
          </cell>
        </row>
        <row r="1559">
          <cell r="B1559" t="str">
            <v>MSDN-NB</v>
          </cell>
          <cell r="C1559" t="str">
            <v>MSDN多点锁尼龙底盖</v>
          </cell>
          <cell r="D1559" t="str">
            <v>只</v>
          </cell>
        </row>
        <row r="1561">
          <cell r="B1561" t="str">
            <v>C1791-CW</v>
          </cell>
          <cell r="C1561" t="str">
            <v>C1791压线角码</v>
          </cell>
          <cell r="D1561" t="str">
            <v>只</v>
          </cell>
        </row>
        <row r="1562">
          <cell r="B1562" t="str">
            <v>C1795-CW</v>
          </cell>
          <cell r="C1562" t="str">
            <v>C1795压线角码</v>
          </cell>
          <cell r="D1562" t="str">
            <v>只</v>
          </cell>
        </row>
        <row r="1564">
          <cell r="B1564" t="str">
            <v>NCJFG</v>
          </cell>
          <cell r="C1564" t="str">
            <v>HF70節能玻璃尼龍角碼</v>
          </cell>
          <cell r="D1564" t="str">
            <v>只</v>
          </cell>
        </row>
        <row r="1565">
          <cell r="B1565" t="str">
            <v>NSWB</v>
          </cell>
          <cell r="C1565" t="str">
            <v>趟門-窗防撞膠</v>
          </cell>
          <cell r="D1565" t="str">
            <v>只</v>
          </cell>
        </row>
        <row r="1566">
          <cell r="B1566" t="str">
            <v>NSCA</v>
          </cell>
          <cell r="C1566" t="str">
            <v>趟門-窗防撞膠</v>
          </cell>
          <cell r="D1566" t="str">
            <v>只</v>
          </cell>
        </row>
        <row r="1567">
          <cell r="B1567" t="str">
            <v>NSCB</v>
          </cell>
          <cell r="C1567" t="str">
            <v>趟門-窗角碼防撞膠</v>
          </cell>
          <cell r="D1567" t="str">
            <v>只</v>
          </cell>
        </row>
        <row r="1568">
          <cell r="B1568" t="str">
            <v>CAJ</v>
          </cell>
          <cell r="C1568" t="str">
            <v>HF型窗角片</v>
          </cell>
          <cell r="D1568" t="str">
            <v>只</v>
          </cell>
        </row>
        <row r="1569">
          <cell r="B1569" t="str">
            <v>CAJ-0.8</v>
          </cell>
          <cell r="C1569" t="str">
            <v>HF型不锈钢窗角片(0.8MM厚)</v>
          </cell>
          <cell r="D1569" t="str">
            <v>只</v>
          </cell>
        </row>
        <row r="1570">
          <cell r="B1570" t="str">
            <v>CAJ-0.9</v>
          </cell>
          <cell r="C1570" t="str">
            <v>HF型不锈钢窗角片(0.9MM厚)</v>
          </cell>
          <cell r="D1570" t="str">
            <v>只</v>
          </cell>
        </row>
        <row r="1571">
          <cell r="B1571" t="str">
            <v>NCAJ</v>
          </cell>
          <cell r="C1571" t="str">
            <v>尼龙窗角片(13.5MM)</v>
          </cell>
          <cell r="D1571" t="str">
            <v>只</v>
          </cell>
        </row>
        <row r="1572">
          <cell r="B1572" t="str">
            <v>NCAJ-15.5</v>
          </cell>
          <cell r="C1572" t="str">
            <v>尼龙窗角片(15.5MM)</v>
          </cell>
          <cell r="D1572" t="str">
            <v>只</v>
          </cell>
        </row>
        <row r="1573">
          <cell r="B1573" t="str">
            <v>N0307</v>
          </cell>
          <cell r="C1573" t="str">
            <v>尼龙盖</v>
          </cell>
          <cell r="D1573" t="str">
            <v>只</v>
          </cell>
        </row>
        <row r="1574">
          <cell r="B1574" t="str">
            <v>N0227</v>
          </cell>
          <cell r="C1574" t="str">
            <v>封头盖板</v>
          </cell>
          <cell r="D1574" t="str">
            <v>只</v>
          </cell>
        </row>
        <row r="1576">
          <cell r="B1576" t="str">
            <v>NRCT</v>
          </cell>
          <cell r="C1576" t="str">
            <v>趟門尼龍頂蓋</v>
          </cell>
          <cell r="D1576" t="str">
            <v>只</v>
          </cell>
        </row>
        <row r="1577">
          <cell r="B1577" t="str">
            <v>NRCB</v>
          </cell>
          <cell r="C1577" t="str">
            <v>趟門尼龍底蓋</v>
          </cell>
          <cell r="D1577" t="str">
            <v>只</v>
          </cell>
        </row>
        <row r="1578">
          <cell r="B1578" t="str">
            <v>NRC</v>
          </cell>
          <cell r="C1578" t="str">
            <v>趟門尼龍蓋</v>
          </cell>
          <cell r="D1578" t="str">
            <v>只</v>
          </cell>
        </row>
        <row r="1579">
          <cell r="B1579" t="str">
            <v>NRCT</v>
          </cell>
          <cell r="C1579" t="str">
            <v>趟門尼龍頂蓋(新)</v>
          </cell>
          <cell r="D1579" t="str">
            <v>只</v>
          </cell>
        </row>
        <row r="1580">
          <cell r="B1580" t="str">
            <v>NRCB</v>
          </cell>
          <cell r="C1580" t="str">
            <v>趟門尼龍底蓋(新)</v>
          </cell>
          <cell r="D1580" t="str">
            <v>只</v>
          </cell>
        </row>
        <row r="1581">
          <cell r="B1581" t="str">
            <v>NRC</v>
          </cell>
          <cell r="C1581" t="str">
            <v>趟門尼龍蓋(新)</v>
          </cell>
          <cell r="D1581" t="str">
            <v>只</v>
          </cell>
        </row>
        <row r="1582">
          <cell r="B1582" t="str">
            <v>NRC70</v>
          </cell>
          <cell r="C1582" t="str">
            <v>70趟門尼龍蓋</v>
          </cell>
          <cell r="D1582" t="str">
            <v>只</v>
          </cell>
        </row>
        <row r="1583">
          <cell r="B1583" t="str">
            <v>NRCT70</v>
          </cell>
          <cell r="C1583" t="str">
            <v>70趟門尼龍頂蓋</v>
          </cell>
          <cell r="D1583" t="str">
            <v>只</v>
          </cell>
        </row>
        <row r="1584">
          <cell r="B1584" t="str">
            <v>NAL</v>
          </cell>
          <cell r="C1584" t="str">
            <v>铝料盖</v>
          </cell>
          <cell r="D1584" t="str">
            <v>只</v>
          </cell>
        </row>
        <row r="1585">
          <cell r="B1585" t="str">
            <v>SD70-NWC</v>
          </cell>
          <cell r="C1585" t="str">
            <v>70型节能趟窗 - 顶底胶</v>
          </cell>
          <cell r="D1585" t="str">
            <v>只</v>
          </cell>
        </row>
        <row r="1586">
          <cell r="B1586" t="str">
            <v>SA90-NWCT</v>
          </cell>
          <cell r="C1586" t="str">
            <v>90趟門尼龍顶蓋</v>
          </cell>
          <cell r="D1586" t="str">
            <v>只</v>
          </cell>
        </row>
        <row r="1587">
          <cell r="B1587" t="str">
            <v>SA90-NWCB</v>
          </cell>
          <cell r="C1587" t="str">
            <v>90趟門尼龍底蓋</v>
          </cell>
          <cell r="D1587" t="str">
            <v>只</v>
          </cell>
        </row>
        <row r="1590">
          <cell r="B1590" t="str">
            <v>SA8081-NWCT</v>
          </cell>
          <cell r="C1590" t="str">
            <v>8081趟門尼龍頂蓋</v>
          </cell>
          <cell r="D1590" t="str">
            <v>只</v>
          </cell>
        </row>
        <row r="1591">
          <cell r="B1591" t="str">
            <v>SA8081-NWCB</v>
          </cell>
          <cell r="C1591" t="str">
            <v>8081趟門尼龍底蓋</v>
          </cell>
          <cell r="D1591" t="str">
            <v>只</v>
          </cell>
        </row>
        <row r="1592">
          <cell r="B1592" t="str">
            <v>SA8081-NC</v>
          </cell>
          <cell r="C1592" t="str">
            <v>8081趟門防撞胶</v>
          </cell>
          <cell r="D1592" t="str">
            <v>套</v>
          </cell>
        </row>
        <row r="1595">
          <cell r="B1595" t="str">
            <v>NS50TB</v>
          </cell>
          <cell r="C1595" t="str">
            <v>兴发50断桥行位胶</v>
          </cell>
          <cell r="D1595" t="str">
            <v>只</v>
          </cell>
        </row>
        <row r="1596">
          <cell r="B1596" t="str">
            <v>50DQ-RS</v>
          </cell>
          <cell r="C1596" t="str">
            <v>兴发50断桥连接螺丝</v>
          </cell>
          <cell r="D1596" t="str">
            <v>只</v>
          </cell>
        </row>
        <row r="1598">
          <cell r="B1598" t="str">
            <v>N5005/5006</v>
          </cell>
          <cell r="C1598" t="str">
            <v>50料大小斜面傍膠</v>
          </cell>
          <cell r="D1598" t="str">
            <v>套</v>
          </cell>
        </row>
        <row r="1599">
          <cell r="B1599" t="str">
            <v>N4005/4006</v>
          </cell>
          <cell r="C1599" t="str">
            <v>40料厚泊斜面傍膠</v>
          </cell>
          <cell r="D1599" t="str">
            <v>套</v>
          </cell>
        </row>
        <row r="1600">
          <cell r="B1600" t="str">
            <v>NBSF/NBSS</v>
          </cell>
          <cell r="C1600" t="str">
            <v>大小窗扇扣碼</v>
          </cell>
          <cell r="D1600" t="str">
            <v>套</v>
          </cell>
        </row>
        <row r="1601">
          <cell r="B1601" t="str">
            <v>NBSF</v>
          </cell>
          <cell r="C1601" t="str">
            <v>大窗扇扣碼</v>
          </cell>
          <cell r="D1601" t="str">
            <v>套</v>
          </cell>
        </row>
        <row r="1602">
          <cell r="B1602" t="str">
            <v>NBSS</v>
          </cell>
          <cell r="C1602" t="str">
            <v>小窗扇扣碼</v>
          </cell>
          <cell r="D1602" t="str">
            <v>套</v>
          </cell>
        </row>
        <row r="1603">
          <cell r="B1603" t="str">
            <v>PRB</v>
          </cell>
          <cell r="C1603" t="str">
            <v>大斜面傍膠 - 白色</v>
          </cell>
          <cell r="D1603" t="str">
            <v>套</v>
          </cell>
        </row>
        <row r="1604">
          <cell r="B1604" t="str">
            <v>N4005</v>
          </cell>
          <cell r="C1604" t="str">
            <v>40料厚斜面傍膠</v>
          </cell>
          <cell r="D1604" t="str">
            <v>只</v>
          </cell>
        </row>
        <row r="1605">
          <cell r="B1605" t="str">
            <v>N4006</v>
          </cell>
          <cell r="C1605" t="str">
            <v>40料泊斜面傍膠</v>
          </cell>
          <cell r="D1605" t="str">
            <v>只</v>
          </cell>
        </row>
        <row r="1606">
          <cell r="B1606" t="str">
            <v>YKKHK-4005</v>
          </cell>
          <cell r="C1606" t="str">
            <v>40料厚斜面傍膠</v>
          </cell>
          <cell r="D1606" t="str">
            <v>只</v>
          </cell>
        </row>
        <row r="1607">
          <cell r="B1607" t="str">
            <v>YKKHK-4006</v>
          </cell>
          <cell r="C1607" t="str">
            <v>40料泊斜面傍膠</v>
          </cell>
          <cell r="D1607" t="str">
            <v>只</v>
          </cell>
        </row>
        <row r="1608">
          <cell r="B1608" t="str">
            <v>YKKHK-5005</v>
          </cell>
          <cell r="C1608" t="str">
            <v>50料小斜面傍膠</v>
          </cell>
          <cell r="D1608" t="str">
            <v>只</v>
          </cell>
        </row>
        <row r="1609">
          <cell r="B1609" t="str">
            <v>YKKHK-5006</v>
          </cell>
          <cell r="C1609" t="str">
            <v>50料大斜面傍膠</v>
          </cell>
          <cell r="D1609" t="str">
            <v>只</v>
          </cell>
        </row>
        <row r="1610">
          <cell r="B1610" t="str">
            <v>N5005</v>
          </cell>
          <cell r="C1610" t="str">
            <v>50料小斜面傍膠</v>
          </cell>
          <cell r="D1610" t="str">
            <v>只</v>
          </cell>
        </row>
        <row r="1611">
          <cell r="B1611" t="str">
            <v>N5005-11</v>
          </cell>
          <cell r="C1611" t="str">
            <v>50料小斜面傍膠(11MM高)</v>
          </cell>
          <cell r="D1611" t="str">
            <v>只</v>
          </cell>
        </row>
        <row r="1612">
          <cell r="B1612" t="str">
            <v>N5006</v>
          </cell>
          <cell r="C1612" t="str">
            <v>50料大斜面傍膠</v>
          </cell>
          <cell r="D1612" t="str">
            <v>只</v>
          </cell>
        </row>
        <row r="1613">
          <cell r="B1613" t="str">
            <v>N8006</v>
          </cell>
          <cell r="C1613" t="str">
            <v>8006斜面傍胶</v>
          </cell>
          <cell r="D1613" t="str">
            <v>只</v>
          </cell>
        </row>
        <row r="1614">
          <cell r="B1614" t="str">
            <v>NHHJ</v>
          </cell>
          <cell r="C1614" t="str">
            <v>NHHJ斜面傍胶</v>
          </cell>
          <cell r="D1614" t="str">
            <v>只</v>
          </cell>
        </row>
        <row r="1616">
          <cell r="B1616" t="str">
            <v>NRT</v>
          </cell>
          <cell r="C1616" t="str">
            <v>趟門頂料膠</v>
          </cell>
          <cell r="D1616" t="str">
            <v>只</v>
          </cell>
        </row>
        <row r="1617">
          <cell r="B1617" t="str">
            <v>NRB</v>
          </cell>
          <cell r="C1617" t="str">
            <v>趟門底料膠</v>
          </cell>
          <cell r="D1617" t="str">
            <v>只</v>
          </cell>
        </row>
        <row r="1618">
          <cell r="B1618" t="str">
            <v>NRB-S</v>
          </cell>
          <cell r="C1618" t="str">
            <v>趟門底料防撞膠</v>
          </cell>
          <cell r="D1618" t="str">
            <v>只</v>
          </cell>
        </row>
        <row r="1620">
          <cell r="B1620" t="str">
            <v>XF2001-A</v>
          </cell>
          <cell r="C1620" t="str">
            <v>2001趟門-光底膠(22MM高)</v>
          </cell>
          <cell r="D1620" t="str">
            <v>只</v>
          </cell>
        </row>
        <row r="1621">
          <cell r="B1621" t="str">
            <v>XF2001-B</v>
          </cell>
          <cell r="C1621" t="str">
            <v>2001趟門-光顶膠(22MM高)</v>
          </cell>
          <cell r="D1621" t="str">
            <v>只</v>
          </cell>
        </row>
        <row r="1622">
          <cell r="B1622" t="str">
            <v>XF2001-D</v>
          </cell>
          <cell r="C1622" t="str">
            <v>2001趟門-勾底膠(30.7MM高)</v>
          </cell>
          <cell r="D1622" t="str">
            <v>只</v>
          </cell>
        </row>
        <row r="1623">
          <cell r="B1623" t="str">
            <v>XF2001-C</v>
          </cell>
          <cell r="C1623" t="str">
            <v>2001趟門-勾顶膠(30.7MM高)</v>
          </cell>
          <cell r="D1623" t="str">
            <v>只</v>
          </cell>
        </row>
        <row r="1624">
          <cell r="B1624" t="str">
            <v>ZCA-N</v>
          </cell>
          <cell r="C1624" t="str">
            <v>趟门防撞胶(大小)</v>
          </cell>
          <cell r="D1624" t="str">
            <v>只</v>
          </cell>
        </row>
        <row r="1625">
          <cell r="B1625" t="str">
            <v>ZCA-NA</v>
          </cell>
          <cell r="C1625" t="str">
            <v>趟门防撞胶(大)</v>
          </cell>
          <cell r="D1625" t="str">
            <v>只</v>
          </cell>
        </row>
        <row r="1626">
          <cell r="B1626" t="str">
            <v>ZCA-NB</v>
          </cell>
          <cell r="C1626" t="str">
            <v>趟门防撞胶(小)</v>
          </cell>
          <cell r="D1626" t="str">
            <v>只</v>
          </cell>
        </row>
        <row r="1627">
          <cell r="B1627" t="str">
            <v>XF-NS</v>
          </cell>
          <cell r="C1627" t="str">
            <v>趟门防撞胶</v>
          </cell>
          <cell r="D1627" t="str">
            <v>只</v>
          </cell>
        </row>
        <row r="1629">
          <cell r="B1629" t="str">
            <v>NT</v>
          </cell>
          <cell r="C1629" t="str">
            <v>鸿恒基EA73B趟门料尼龙顶盖</v>
          </cell>
          <cell r="D1629" t="str">
            <v>只</v>
          </cell>
        </row>
        <row r="1630">
          <cell r="B1630" t="str">
            <v>NT-A</v>
          </cell>
          <cell r="C1630" t="str">
            <v>鸿恒基EA73B趟门料尼龙顶盖A</v>
          </cell>
          <cell r="D1630" t="str">
            <v>只</v>
          </cell>
        </row>
        <row r="1631">
          <cell r="B1631" t="str">
            <v>NB</v>
          </cell>
          <cell r="C1631" t="str">
            <v>鸿恒基EA73B趟门料尼龙底盖</v>
          </cell>
          <cell r="D1631" t="str">
            <v>只</v>
          </cell>
        </row>
        <row r="1632">
          <cell r="C1632" t="str">
            <v>半成品配件</v>
          </cell>
        </row>
        <row r="1633">
          <cell r="B1633" t="str">
            <v>WHHS-ZP</v>
          </cell>
          <cell r="C1633" t="str">
            <v>HHS款窗较合金粒</v>
          </cell>
          <cell r="D1633" t="str">
            <v>粒</v>
          </cell>
        </row>
        <row r="1634">
          <cell r="B1634" t="str">
            <v>WHHMS-ZP</v>
          </cell>
          <cell r="C1634" t="str">
            <v>HHMS款窗较合金粒</v>
          </cell>
          <cell r="D1634" t="str">
            <v>粒</v>
          </cell>
        </row>
        <row r="1635">
          <cell r="B1635" t="str">
            <v>WHHMT-ZP</v>
          </cell>
          <cell r="C1635" t="str">
            <v>HHMT款窗较合金粒</v>
          </cell>
          <cell r="D1635" t="str">
            <v>粒</v>
          </cell>
        </row>
        <row r="1636">
          <cell r="B1636" t="str">
            <v>WHSH-NB</v>
          </cell>
          <cell r="C1636" t="str">
            <v>内开/外开合页尼龙司套</v>
          </cell>
          <cell r="D1636" t="str">
            <v>只</v>
          </cell>
        </row>
        <row r="1637">
          <cell r="B1637" t="str">
            <v>WHC90-NT</v>
          </cell>
          <cell r="C1637" t="str">
            <v>HC合页尼龙盖</v>
          </cell>
          <cell r="D1637" t="str">
            <v>只</v>
          </cell>
        </row>
        <row r="1638">
          <cell r="B1638" t="str">
            <v>WHC90-NW</v>
          </cell>
          <cell r="C1638" t="str">
            <v>HC合页尼龙司套</v>
          </cell>
          <cell r="D1638" t="str">
            <v>只</v>
          </cell>
        </row>
        <row r="1640">
          <cell r="B1640" t="str">
            <v>WHSH-PCS</v>
          </cell>
          <cell r="C1640" t="str">
            <v>内外开合页不锈钢底锁片</v>
          </cell>
          <cell r="D1640" t="str">
            <v>只</v>
          </cell>
        </row>
        <row r="1641">
          <cell r="B1641" t="str">
            <v>WHC90-PSS</v>
          </cell>
          <cell r="C1641" t="str">
            <v>HC合页不锈钢底锁片</v>
          </cell>
          <cell r="D1641" t="str">
            <v>只</v>
          </cell>
        </row>
        <row r="1642">
          <cell r="B1642" t="str">
            <v>WHC90-PFS</v>
          </cell>
          <cell r="C1642" t="str">
            <v>HC合页不锈钢底锁片</v>
          </cell>
          <cell r="D1642" t="str">
            <v>只</v>
          </cell>
        </row>
        <row r="1644">
          <cell r="B1644" t="str">
            <v>NB-A</v>
          </cell>
          <cell r="C1644" t="str">
            <v>尼龙胶垫片</v>
          </cell>
          <cell r="D1644" t="str">
            <v>只</v>
          </cell>
        </row>
        <row r="1646">
          <cell r="B1646" t="str">
            <v>LC-BE/BH</v>
          </cell>
          <cell r="C1646" t="str">
            <v>代噴恆門較 :</v>
          </cell>
          <cell r="D1646" t="str">
            <v>只</v>
          </cell>
        </row>
        <row r="1647">
          <cell r="B1647" t="str">
            <v>LC-BE/WPH</v>
          </cell>
          <cell r="C1647" t="str">
            <v>代噴窗拉手 :</v>
          </cell>
          <cell r="D1647" t="str">
            <v>只</v>
          </cell>
        </row>
        <row r="1649">
          <cell r="B1649" t="str">
            <v>LC-BE/R</v>
          </cell>
          <cell r="C1649" t="str">
            <v>代噴拉釘:</v>
          </cell>
          <cell r="D1649" t="str">
            <v>只</v>
          </cell>
        </row>
        <row r="1650">
          <cell r="B1650" t="str">
            <v>RLS56-S</v>
          </cell>
          <cell r="C1650" t="str">
            <v>HF型四孔單向多點鎖螺絲</v>
          </cell>
          <cell r="D1650" t="str">
            <v>粒</v>
          </cell>
        </row>
        <row r="1651">
          <cell r="B1651" t="str">
            <v>R50DQ-RS</v>
          </cell>
          <cell r="C1651" t="str">
            <v>GC型四孔單向多點鎖螺絲</v>
          </cell>
          <cell r="D1651" t="str">
            <v>粒</v>
          </cell>
        </row>
        <row r="1652">
          <cell r="B1652" t="str">
            <v>RSC-BM5-L10</v>
          </cell>
          <cell r="C1652" t="str">
            <v>M5 X 10 圆头不锈钢螺丝(合页用)</v>
          </cell>
          <cell r="D1652" t="str">
            <v>粒</v>
          </cell>
        </row>
        <row r="1653">
          <cell r="B1653" t="str">
            <v>RBHHF-SC</v>
          </cell>
          <cell r="C1653" t="str">
            <v>HF型合金合頁M4 X 8内六角螺丝</v>
          </cell>
          <cell r="D1653" t="str">
            <v>粒</v>
          </cell>
        </row>
        <row r="1654">
          <cell r="B1654" t="str">
            <v>RHSH-RA</v>
          </cell>
          <cell r="C1654" t="str">
            <v>内开/外开合页 - 轴心</v>
          </cell>
          <cell r="D1654" t="str">
            <v>支</v>
          </cell>
        </row>
        <row r="1655">
          <cell r="B1655" t="str">
            <v>RHC90-RA</v>
          </cell>
          <cell r="C1655" t="str">
            <v>HC90合页 - 轴心</v>
          </cell>
          <cell r="D1655" t="str">
            <v>支</v>
          </cell>
        </row>
        <row r="1657">
          <cell r="B1657" t="str">
            <v>RHDS-PS-103</v>
          </cell>
          <cell r="C1657" t="str">
            <v>门执手方轴心(103) - 电彩</v>
          </cell>
          <cell r="D1657" t="str">
            <v>粒</v>
          </cell>
        </row>
        <row r="1658">
          <cell r="B1658" t="str">
            <v>RSC-M4-L8</v>
          </cell>
          <cell r="C1658" t="str">
            <v>M4 X 8MM 平頭不銹鋼螺絲</v>
          </cell>
          <cell r="D1658" t="str">
            <v>粒</v>
          </cell>
        </row>
        <row r="1659">
          <cell r="B1659" t="str">
            <v>RSC-M4-L10</v>
          </cell>
          <cell r="C1659" t="str">
            <v>M4 X 10MM 平頭不銹鋼螺絲</v>
          </cell>
          <cell r="D1659" t="str">
            <v>粒</v>
          </cell>
        </row>
        <row r="1660">
          <cell r="B1660" t="str">
            <v>RSC-M4-L13</v>
          </cell>
          <cell r="C1660" t="str">
            <v>M4 X 13MM 平頭不銹鋼螺絲</v>
          </cell>
          <cell r="D1660" t="str">
            <v>粒</v>
          </cell>
        </row>
        <row r="1661">
          <cell r="B1661" t="str">
            <v>RSC-M4-L20</v>
          </cell>
          <cell r="C1661" t="str">
            <v>M4 X 20MM 平頭不銹鋼螺絲(手柄用)</v>
          </cell>
          <cell r="D1661" t="str">
            <v>粒</v>
          </cell>
        </row>
        <row r="1662">
          <cell r="B1662" t="str">
            <v>RSC-M5-L8</v>
          </cell>
          <cell r="C1662" t="str">
            <v>M5 X 8MM 平頭不銹鋼螺絲</v>
          </cell>
          <cell r="D1662" t="str">
            <v>粒</v>
          </cell>
        </row>
        <row r="1663">
          <cell r="B1663" t="str">
            <v>RSC-M5-L8.5</v>
          </cell>
          <cell r="C1663" t="str">
            <v>M5 X 8.5MM底收上下拉手螺絲</v>
          </cell>
          <cell r="D1663" t="str">
            <v>粒</v>
          </cell>
        </row>
        <row r="1664">
          <cell r="B1664" t="str">
            <v>RSC-M5-L10</v>
          </cell>
          <cell r="C1664" t="str">
            <v>M5 X 10MM 平頭不銹鋼螺絲(坐腳用)</v>
          </cell>
          <cell r="D1664" t="str">
            <v>粒</v>
          </cell>
        </row>
        <row r="1665">
          <cell r="B1665" t="str">
            <v>RSC-M5-L13</v>
          </cell>
          <cell r="C1665" t="str">
            <v>M5 X 13MM 平頭不銹鋼螺絲(坐腳用)</v>
          </cell>
          <cell r="D1665" t="str">
            <v>粒</v>
          </cell>
        </row>
        <row r="1666">
          <cell r="B1666" t="str">
            <v>RSC-M5-L15</v>
          </cell>
          <cell r="C1666" t="str">
            <v>M5 X 15MM 平頭不銹鋼螺絲</v>
          </cell>
          <cell r="D1666" t="str">
            <v>粒</v>
          </cell>
        </row>
        <row r="1667">
          <cell r="B1667" t="str">
            <v>RSC-M5-L18</v>
          </cell>
          <cell r="C1667" t="str">
            <v>M5 X 18MM 平頭螺絲</v>
          </cell>
          <cell r="D1667" t="str">
            <v>粒</v>
          </cell>
        </row>
        <row r="1668">
          <cell r="B1668" t="str">
            <v>RSC-M5-L20</v>
          </cell>
          <cell r="C1668" t="str">
            <v>M5 X 20MM 平頭螺絲</v>
          </cell>
          <cell r="D1668" t="str">
            <v>粒</v>
          </cell>
        </row>
        <row r="1669">
          <cell r="B1669" t="str">
            <v>RSC-M5-L24</v>
          </cell>
          <cell r="C1669" t="str">
            <v>M5 X 24MM 平頭螺絲(手柄用)</v>
          </cell>
          <cell r="D1669" t="str">
            <v>粒</v>
          </cell>
        </row>
        <row r="1670">
          <cell r="B1670" t="str">
            <v>RSC-M5-L30</v>
          </cell>
          <cell r="C1670" t="str">
            <v>M5 X 30MM 平頭螺絲(手柄用)</v>
          </cell>
          <cell r="D1670" t="str">
            <v>粒</v>
          </cell>
        </row>
        <row r="1671">
          <cell r="B1671" t="str">
            <v>RSC-M5-L35</v>
          </cell>
          <cell r="C1671" t="str">
            <v>M5 X 35MM 平頭螺絲(手柄用)</v>
          </cell>
          <cell r="D1671" t="str">
            <v>粒</v>
          </cell>
        </row>
        <row r="1672">
          <cell r="B1672" t="str">
            <v>RSC-M5-L42</v>
          </cell>
          <cell r="C1672" t="str">
            <v>M5 X 42MM 平頭螺絲(手柄用)</v>
          </cell>
          <cell r="D1672" t="str">
            <v>粒</v>
          </cell>
        </row>
        <row r="1673">
          <cell r="B1673" t="str">
            <v>RSC-M5-L45</v>
          </cell>
          <cell r="C1673" t="str">
            <v>M5 X 45MM 平頭螺絲(手柄用)</v>
          </cell>
          <cell r="D1673" t="str">
            <v>粒</v>
          </cell>
        </row>
        <row r="1674">
          <cell r="B1674" t="str">
            <v>RSC-BM4-L6</v>
          </cell>
          <cell r="C1674" t="str">
            <v>M4 X 6MM 圆头不锈钢螺丝</v>
          </cell>
          <cell r="D1674" t="str">
            <v>粒</v>
          </cell>
        </row>
        <row r="1675">
          <cell r="B1675" t="str">
            <v>RSC-BM5-L8</v>
          </cell>
          <cell r="C1675" t="str">
            <v>M5 X 8MM 圆头不锈钢螺丝</v>
          </cell>
          <cell r="D1675" t="str">
            <v>粒</v>
          </cell>
        </row>
        <row r="1676">
          <cell r="B1676" t="str">
            <v>RSC-BM5-L9</v>
          </cell>
          <cell r="C1676" t="str">
            <v>M5 X 9MM 圆头不锈钢螺丝(BHHF用)</v>
          </cell>
          <cell r="D1676" t="str">
            <v>粒</v>
          </cell>
        </row>
        <row r="1677">
          <cell r="B1677" t="str">
            <v>RSC-BM5-L12</v>
          </cell>
          <cell r="C1677" t="str">
            <v>M5 X 12MM圆头螺丝</v>
          </cell>
          <cell r="D1677" t="str">
            <v>粒</v>
          </cell>
        </row>
        <row r="1678">
          <cell r="B1678" t="str">
            <v>RSC-BM5-L13A</v>
          </cell>
          <cell r="C1678" t="str">
            <v>M5 X13MM 圆头电彩锌螺丝</v>
          </cell>
          <cell r="D1678" t="str">
            <v>粒</v>
          </cell>
        </row>
        <row r="1679">
          <cell r="B1679" t="str">
            <v>RSC-BM5-L18</v>
          </cell>
          <cell r="C1679" t="str">
            <v>M5 X 18MM圆头螺丝</v>
          </cell>
          <cell r="D1679" t="str">
            <v>粒</v>
          </cell>
        </row>
        <row r="1680">
          <cell r="B1680" t="str">
            <v>RSC-9M5-L10</v>
          </cell>
          <cell r="C1680" t="str">
            <v>M5 X 10MM 圆头不锈钢螺丝(HSH合页用)</v>
          </cell>
          <cell r="D1680" t="str">
            <v>粒</v>
          </cell>
        </row>
        <row r="1681">
          <cell r="B1681" t="str">
            <v>RSC-9M5-L11</v>
          </cell>
          <cell r="C1681" t="str">
            <v>M5 X 11MM 圆头不锈钢螺丝(HSH合页用)</v>
          </cell>
          <cell r="D1681" t="str">
            <v>粒</v>
          </cell>
        </row>
        <row r="1682">
          <cell r="B1682" t="str">
            <v>RSC-9M5-L12</v>
          </cell>
          <cell r="C1682" t="str">
            <v>M5 X 12MM 圆头不锈钢螺丝(MPTH合页用)</v>
          </cell>
          <cell r="D1682" t="str">
            <v>粒</v>
          </cell>
        </row>
        <row r="1683">
          <cell r="B1683" t="str">
            <v>RSC-9M5-L16</v>
          </cell>
          <cell r="C1683" t="str">
            <v>M5 X 16MM 圆头不锈钢螺丝(BHAO合页用)</v>
          </cell>
          <cell r="D1683" t="str">
            <v>粒</v>
          </cell>
        </row>
        <row r="1684">
          <cell r="B1684" t="str">
            <v>RSW-M5</v>
          </cell>
          <cell r="C1684" t="str">
            <v>内开内倾执手专用介子</v>
          </cell>
          <cell r="D1684" t="str">
            <v>粒</v>
          </cell>
        </row>
        <row r="1685">
          <cell r="B1685" t="str">
            <v>RSC-HM5-L12A</v>
          </cell>
          <cell r="C1685" t="str">
            <v>内开内倾执手专用杯头螺丝(底收)</v>
          </cell>
          <cell r="D1685" t="str">
            <v>粒</v>
          </cell>
        </row>
        <row r="1686">
          <cell r="B1686" t="str">
            <v>RSC-HM5-L12</v>
          </cell>
          <cell r="C1686" t="str">
            <v>内开内倾执手专用PAN头螺丝(底收)</v>
          </cell>
          <cell r="D1686" t="str">
            <v>粒</v>
          </cell>
        </row>
        <row r="1687">
          <cell r="B1687" t="str">
            <v>RSC-HM5-L15</v>
          </cell>
          <cell r="C1687" t="str">
            <v>内开内倾执手专用PAN头螺丝(底收)</v>
          </cell>
          <cell r="D1687" t="str">
            <v>粒</v>
          </cell>
        </row>
        <row r="1688">
          <cell r="B1688" t="str">
            <v>RSC-M5-L45</v>
          </cell>
          <cell r="C1688" t="str">
            <v>70M门锁螺丝(M5 X 45MM长)</v>
          </cell>
          <cell r="D1688" t="str">
            <v>粒</v>
          </cell>
        </row>
        <row r="1689">
          <cell r="B1689" t="str">
            <v>RSC-M5-L55</v>
          </cell>
          <cell r="C1689" t="str">
            <v>45M门锁螺丝(M5 X 55MM长)</v>
          </cell>
          <cell r="D1689" t="str">
            <v>粒</v>
          </cell>
        </row>
        <row r="1690">
          <cell r="B1690" t="str">
            <v>RSC-M5-L60</v>
          </cell>
          <cell r="C1690" t="str">
            <v>50M门锁螺丝(M5 X 60MM长)</v>
          </cell>
          <cell r="D1690" t="str">
            <v>粒</v>
          </cell>
        </row>
        <row r="1691">
          <cell r="B1691" t="str">
            <v>RSC-M5-L62</v>
          </cell>
          <cell r="C1691" t="str">
            <v>面板门执手螺丝(M5 X 62MM长)</v>
          </cell>
          <cell r="D1691" t="str">
            <v>粒</v>
          </cell>
        </row>
        <row r="1692">
          <cell r="B1692" t="str">
            <v>RSC-M5-L65-8</v>
          </cell>
          <cell r="C1692" t="str">
            <v>门锁执手螺丝8MM头(M5 X 65MM长)</v>
          </cell>
          <cell r="D1692" t="str">
            <v>粒</v>
          </cell>
        </row>
        <row r="1693">
          <cell r="B1693" t="str">
            <v>RSC-M5-L65-9</v>
          </cell>
          <cell r="C1693" t="str">
            <v>面板门执手螺丝9MM头(M5 X 65MM长)</v>
          </cell>
          <cell r="D1693" t="str">
            <v>粒</v>
          </cell>
        </row>
        <row r="1694">
          <cell r="B1694" t="str">
            <v>RSC-M5-L72</v>
          </cell>
          <cell r="C1694" t="str">
            <v>55M门锁螺丝(M5 X 72MM长)</v>
          </cell>
          <cell r="D1694" t="str">
            <v>粒</v>
          </cell>
        </row>
        <row r="1695">
          <cell r="B1695" t="str">
            <v>RSC-M5-L75</v>
          </cell>
          <cell r="C1695" t="str">
            <v>65M门锁螺丝(M5 X 75MM长)</v>
          </cell>
          <cell r="D1695" t="str">
            <v>粒</v>
          </cell>
        </row>
        <row r="1696">
          <cell r="B1696" t="str">
            <v>HF50-P</v>
          </cell>
          <cell r="C1696" t="str">
            <v>联动螺丝(兴发)  8MM X 28MM长</v>
          </cell>
          <cell r="D1696" t="str">
            <v>粒</v>
          </cell>
        </row>
        <row r="1697">
          <cell r="B1697" t="str">
            <v>RSS</v>
          </cell>
          <cell r="C1697" t="str">
            <v>M4X16不锈钢起窗碌螺丝</v>
          </cell>
          <cell r="D1697" t="str">
            <v>粒</v>
          </cell>
        </row>
        <row r="1698">
          <cell r="B1698" t="str">
            <v>RSC-M4-L16</v>
          </cell>
          <cell r="C1698" t="str">
            <v>M4 X 16MM 平头自攻螺丝</v>
          </cell>
          <cell r="D1698" t="str">
            <v>粒</v>
          </cell>
        </row>
        <row r="1700">
          <cell r="B1700" t="str">
            <v>RPSL</v>
          </cell>
          <cell r="C1700" t="str">
            <v>平开门锁胆</v>
          </cell>
          <cell r="D1700" t="str">
            <v>只</v>
          </cell>
        </row>
        <row r="1701">
          <cell r="B1701" t="str">
            <v>RPSL78-31</v>
          </cell>
          <cell r="C1701" t="str">
            <v>外平开门锁胆</v>
          </cell>
          <cell r="D1701" t="str">
            <v>只</v>
          </cell>
        </row>
        <row r="1702">
          <cell r="B1702" t="str">
            <v>RPSL76-44</v>
          </cell>
          <cell r="C1702" t="str">
            <v>锁胆</v>
          </cell>
          <cell r="D1702" t="str">
            <v>只</v>
          </cell>
        </row>
        <row r="1703">
          <cell r="B1703" t="str">
            <v>N65-PSL89</v>
          </cell>
          <cell r="C1703" t="str">
            <v>东亚EAH65M平开门锁胆</v>
          </cell>
          <cell r="D1703" t="str">
            <v>只</v>
          </cell>
        </row>
        <row r="1704">
          <cell r="B1704" t="str">
            <v>HDS-PSL71-35.5</v>
          </cell>
          <cell r="C1704" t="str">
            <v>71MM长锁胆(定位35.5)</v>
          </cell>
          <cell r="D1704" t="str">
            <v>只</v>
          </cell>
        </row>
        <row r="1705">
          <cell r="B1705" t="str">
            <v>RPSL76-24.5</v>
          </cell>
          <cell r="C1705" t="str">
            <v>76MM长平开门锁但</v>
          </cell>
          <cell r="D1705" t="str">
            <v>只</v>
          </cell>
        </row>
        <row r="1706">
          <cell r="B1706" t="str">
            <v>RPSL79-44</v>
          </cell>
          <cell r="C1706" t="str">
            <v>79MM长外开锁胆(定位44MM)</v>
          </cell>
          <cell r="D1706" t="str">
            <v>只</v>
          </cell>
        </row>
        <row r="1707">
          <cell r="B1707" t="str">
            <v>RPSL79-48</v>
          </cell>
          <cell r="C1707" t="str">
            <v>79MM长内开锁胆(定位48MM)</v>
          </cell>
          <cell r="D1707" t="str">
            <v>只</v>
          </cell>
        </row>
        <row r="1708">
          <cell r="B1708" t="str">
            <v>RPSL81A-30</v>
          </cell>
          <cell r="C1708" t="str">
            <v>81MM长锁胆(定位30MM)</v>
          </cell>
          <cell r="D1708" t="str">
            <v>只</v>
          </cell>
        </row>
        <row r="1709">
          <cell r="B1709" t="str">
            <v>RPSL81-26.5</v>
          </cell>
          <cell r="C1709" t="str">
            <v>81MM长锁胆(定位26.5MM)</v>
          </cell>
          <cell r="D1709" t="str">
            <v>只</v>
          </cell>
        </row>
        <row r="1710">
          <cell r="B1710" t="str">
            <v>RPSL82</v>
          </cell>
          <cell r="C1710" t="str">
            <v>81MM长锁胆</v>
          </cell>
          <cell r="D1710" t="str">
            <v>只</v>
          </cell>
        </row>
        <row r="1711">
          <cell r="B1711" t="str">
            <v>RPSL81A-30</v>
          </cell>
          <cell r="C1711" t="str">
            <v>81MM长锁胆(定位30MM)</v>
          </cell>
          <cell r="D1711" t="str">
            <v>只</v>
          </cell>
        </row>
        <row r="1712">
          <cell r="B1712" t="str">
            <v>RPSL84-42</v>
          </cell>
          <cell r="C1712" t="str">
            <v>84MM长锁胆(定42MM)</v>
          </cell>
          <cell r="D1712" t="str">
            <v>只</v>
          </cell>
        </row>
        <row r="1713">
          <cell r="B1713" t="str">
            <v>RPSL88.5-K</v>
          </cell>
          <cell r="C1713" t="str">
            <v>平开门锁但</v>
          </cell>
          <cell r="D1713" t="str">
            <v>只</v>
          </cell>
        </row>
        <row r="1714">
          <cell r="B1714" t="str">
            <v>RPSL89.5</v>
          </cell>
          <cell r="C1714" t="str">
            <v>上海迅富隔热外平开门锁胆</v>
          </cell>
          <cell r="D1714" t="str">
            <v>只</v>
          </cell>
        </row>
        <row r="1715">
          <cell r="B1715" t="str">
            <v>RPSL90-31</v>
          </cell>
          <cell r="C1715" t="str">
            <v>90MM长锁胆(定位31MM)</v>
          </cell>
          <cell r="D1715" t="str">
            <v>只</v>
          </cell>
        </row>
        <row r="1716">
          <cell r="B1716" t="str">
            <v>HDS-PSL91</v>
          </cell>
          <cell r="C1716" t="str">
            <v>91MM长锁胆(定位24.5MM)</v>
          </cell>
          <cell r="D1716" t="str">
            <v>只</v>
          </cell>
        </row>
        <row r="1717">
          <cell r="B1717" t="str">
            <v>RPSL91.5-32</v>
          </cell>
          <cell r="C1717" t="str">
            <v>91.5MM长锁胆(定位32MM)</v>
          </cell>
          <cell r="D1717" t="str">
            <v>只</v>
          </cell>
        </row>
        <row r="1718">
          <cell r="B1718" t="str">
            <v>RPSL91.5-59.5</v>
          </cell>
          <cell r="C1718" t="str">
            <v>91MM长锁胆(定位59.5MM)</v>
          </cell>
          <cell r="D1718" t="str">
            <v>只</v>
          </cell>
        </row>
        <row r="1719">
          <cell r="B1719" t="str">
            <v>N55-PSL93</v>
          </cell>
          <cell r="C1719" t="str">
            <v>93MM长锁胆</v>
          </cell>
          <cell r="D1719" t="str">
            <v>只</v>
          </cell>
        </row>
        <row r="1721">
          <cell r="B1721" t="str">
            <v>RPSL</v>
          </cell>
          <cell r="C1721" t="str">
            <v>平开门锁胆(两边锁)</v>
          </cell>
          <cell r="D1721" t="str">
            <v>只</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rgbClr val="FFFFFF"/>
        </a:solidFill>
        <a:ln w="9525" cap="flat" cmpd="sng">
          <a:solidFill>
            <a:srgbClr val="000000"/>
          </a:solidFill>
          <a:prstDash val="solid"/>
          <a:headEnd type="none" w="med" len="med"/>
          <a:tailEnd type="none" w="med" len="med"/>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
  <sheetViews>
    <sheetView showGridLines="0" defaultGridColor="0" view="pageBreakPreview" colorId="0" zoomScaleNormal="100" workbookViewId="0"/>
  </sheetViews>
  <sheetFormatPr defaultColWidth="9" defaultRowHeight="15.6"/>
  <sheetData/>
  <phoneticPr fontId="31" type="noConversion"/>
  <pageMargins left="0.7" right="0.7" top="0.75" bottom="0.75" header="0.3" footer="0.3"/>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13"/>
  <sheetViews>
    <sheetView tabSelected="1" view="pageBreakPreview" zoomScaleNormal="100" workbookViewId="0">
      <selection activeCell="M6" sqref="M6"/>
    </sheetView>
  </sheetViews>
  <sheetFormatPr defaultColWidth="9" defaultRowHeight="15.6"/>
  <sheetData>
    <row r="1" spans="1:9" ht="20.399999999999999">
      <c r="A1" s="362" t="s">
        <v>0</v>
      </c>
      <c r="B1" s="363"/>
      <c r="C1" s="363"/>
      <c r="D1" s="363"/>
      <c r="E1" s="363"/>
      <c r="F1" s="363"/>
      <c r="G1" s="363"/>
      <c r="H1" s="363"/>
      <c r="I1" s="364"/>
    </row>
    <row r="2" spans="1:9" ht="20.399999999999999">
      <c r="A2" s="355"/>
      <c r="B2" s="356"/>
      <c r="C2" s="356"/>
      <c r="D2" s="356"/>
      <c r="E2" s="356"/>
      <c r="F2" s="356"/>
      <c r="G2" s="356"/>
      <c r="H2" s="356"/>
      <c r="I2" s="360"/>
    </row>
    <row r="3" spans="1:9">
      <c r="A3" s="357" t="s">
        <v>1</v>
      </c>
      <c r="B3" s="365" t="s">
        <v>2</v>
      </c>
      <c r="C3" s="366"/>
      <c r="D3" s="366"/>
      <c r="E3" s="366"/>
      <c r="F3" s="366"/>
      <c r="G3" s="366"/>
      <c r="H3" s="366"/>
      <c r="I3" s="367"/>
    </row>
    <row r="4" spans="1:9" ht="112.5" customHeight="1">
      <c r="A4" s="358"/>
      <c r="B4" s="368" t="s">
        <v>3</v>
      </c>
      <c r="C4" s="369"/>
      <c r="D4" s="369"/>
      <c r="E4" s="369"/>
      <c r="F4" s="369"/>
      <c r="G4" s="369"/>
      <c r="H4" s="369"/>
      <c r="I4" s="370"/>
    </row>
    <row r="5" spans="1:9">
      <c r="A5" s="357" t="s">
        <v>4</v>
      </c>
      <c r="B5" s="365" t="s">
        <v>5</v>
      </c>
      <c r="C5" s="366"/>
      <c r="D5" s="366"/>
      <c r="E5" s="366"/>
      <c r="F5" s="366"/>
      <c r="G5" s="366"/>
      <c r="H5" s="366"/>
      <c r="I5" s="367"/>
    </row>
    <row r="6" spans="1:9" ht="293.25" customHeight="1">
      <c r="A6" s="359"/>
      <c r="B6" s="371" t="s">
        <v>6</v>
      </c>
      <c r="C6" s="372"/>
      <c r="D6" s="372"/>
      <c r="E6" s="372"/>
      <c r="F6" s="372"/>
      <c r="G6" s="372"/>
      <c r="H6" s="372"/>
      <c r="I6" s="373"/>
    </row>
    <row r="7" spans="1:9" ht="27" customHeight="1"/>
    <row r="8" spans="1:9" ht="22.5" customHeight="1"/>
    <row r="9" spans="1:9" ht="50.25" customHeight="1"/>
    <row r="12" spans="1:9" ht="44.25" customHeight="1"/>
    <row r="13" spans="1:9" ht="54" customHeight="1"/>
  </sheetData>
  <mergeCells count="5">
    <mergeCell ref="A1:I1"/>
    <mergeCell ref="B3:I3"/>
    <mergeCell ref="B4:I4"/>
    <mergeCell ref="B5:I5"/>
    <mergeCell ref="B6:I6"/>
  </mergeCells>
  <phoneticPr fontId="31" type="noConversion"/>
  <printOptions horizontalCentered="1"/>
  <pageMargins left="0.67" right="0.66" top="0.74803149606299202" bottom="0.74803149606299202" header="0.31496062992126" footer="0.31496062992126"/>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K11"/>
  <sheetViews>
    <sheetView view="pageBreakPreview" zoomScaleNormal="100" workbookViewId="0">
      <selection activeCell="B4" sqref="B4"/>
    </sheetView>
  </sheetViews>
  <sheetFormatPr defaultColWidth="9" defaultRowHeight="16.2"/>
  <cols>
    <col min="1" max="1" width="5.5" style="338" customWidth="1"/>
    <col min="2" max="2" width="21.19921875" style="338" customWidth="1"/>
    <col min="3" max="3" width="95.59765625" style="338" customWidth="1"/>
    <col min="4" max="4" width="6.5" style="338" customWidth="1"/>
    <col min="5" max="5" width="12.59765625" style="338" customWidth="1"/>
    <col min="6" max="6" width="9" style="338"/>
    <col min="7" max="7" width="14.09765625" style="338" customWidth="1"/>
    <col min="8" max="8" width="38" style="338" customWidth="1"/>
    <col min="9" max="10" width="9" style="338"/>
    <col min="11" max="11" width="29.09765625" style="338" customWidth="1"/>
    <col min="12" max="12" width="9" style="338"/>
    <col min="13" max="13" width="17.3984375" style="338" customWidth="1"/>
    <col min="14" max="16384" width="9" style="338"/>
  </cols>
  <sheetData>
    <row r="1" spans="1:11" s="336" customFormat="1" ht="30.75" customHeight="1">
      <c r="A1" s="374" t="s">
        <v>7</v>
      </c>
      <c r="B1" s="374"/>
      <c r="C1" s="374"/>
      <c r="D1" s="374"/>
      <c r="E1" s="374"/>
      <c r="F1" s="374"/>
      <c r="G1" s="374"/>
      <c r="H1" s="374"/>
    </row>
    <row r="2" spans="1:11" s="337" customFormat="1" ht="35.25" customHeight="1">
      <c r="A2" s="339" t="s">
        <v>8</v>
      </c>
      <c r="B2" s="339" t="s">
        <v>9</v>
      </c>
      <c r="C2" s="339" t="s">
        <v>10</v>
      </c>
      <c r="D2" s="339" t="s">
        <v>11</v>
      </c>
      <c r="E2" s="339" t="s">
        <v>12</v>
      </c>
      <c r="F2" s="340" t="s">
        <v>13</v>
      </c>
      <c r="G2" s="339" t="s">
        <v>14</v>
      </c>
      <c r="H2" s="339" t="s">
        <v>15</v>
      </c>
    </row>
    <row r="3" spans="1:11" ht="50.1" customHeight="1">
      <c r="A3" s="341">
        <v>1</v>
      </c>
      <c r="B3" s="342" t="s">
        <v>16</v>
      </c>
      <c r="C3" s="342" t="s">
        <v>17</v>
      </c>
      <c r="D3" s="341" t="s">
        <v>18</v>
      </c>
      <c r="E3" s="343">
        <v>1</v>
      </c>
      <c r="F3" s="344"/>
      <c r="G3" s="345">
        <f t="shared" ref="G3:G11" si="0">E3*F3</f>
        <v>0</v>
      </c>
      <c r="H3" s="346" t="s">
        <v>19</v>
      </c>
    </row>
    <row r="4" spans="1:11" ht="46.8">
      <c r="A4" s="341">
        <v>2</v>
      </c>
      <c r="B4" s="342" t="s">
        <v>20</v>
      </c>
      <c r="C4" s="347" t="s">
        <v>21</v>
      </c>
      <c r="D4" s="341" t="s">
        <v>18</v>
      </c>
      <c r="E4" s="343">
        <v>1</v>
      </c>
      <c r="F4" s="344"/>
      <c r="G4" s="345">
        <f t="shared" si="0"/>
        <v>0</v>
      </c>
      <c r="H4" s="346" t="s">
        <v>22</v>
      </c>
    </row>
    <row r="5" spans="1:11" ht="46.8">
      <c r="A5" s="341">
        <v>3</v>
      </c>
      <c r="B5" s="342" t="s">
        <v>23</v>
      </c>
      <c r="C5" s="342" t="s">
        <v>24</v>
      </c>
      <c r="D5" s="341" t="s">
        <v>18</v>
      </c>
      <c r="E5" s="343">
        <v>1</v>
      </c>
      <c r="F5" s="344"/>
      <c r="G5" s="345">
        <f t="shared" si="0"/>
        <v>0</v>
      </c>
      <c r="H5" s="348" t="s">
        <v>25</v>
      </c>
      <c r="K5" s="338" t="s">
        <v>26</v>
      </c>
    </row>
    <row r="6" spans="1:11" ht="46.8">
      <c r="A6" s="341">
        <v>4</v>
      </c>
      <c r="B6" s="342" t="s">
        <v>27</v>
      </c>
      <c r="C6" s="342" t="s">
        <v>28</v>
      </c>
      <c r="D6" s="341" t="s">
        <v>29</v>
      </c>
      <c r="E6" s="343">
        <v>1</v>
      </c>
      <c r="F6" s="344"/>
      <c r="G6" s="345">
        <f t="shared" si="0"/>
        <v>0</v>
      </c>
      <c r="H6" s="348"/>
    </row>
    <row r="7" spans="1:11" ht="50.1" customHeight="1">
      <c r="A7" s="341">
        <v>5</v>
      </c>
      <c r="B7" s="342" t="s">
        <v>30</v>
      </c>
      <c r="C7" s="342" t="s">
        <v>31</v>
      </c>
      <c r="D7" s="341" t="s">
        <v>32</v>
      </c>
      <c r="E7" s="343">
        <v>1</v>
      </c>
      <c r="F7" s="344"/>
      <c r="G7" s="345">
        <f t="shared" si="0"/>
        <v>0</v>
      </c>
      <c r="H7" s="348"/>
    </row>
    <row r="8" spans="1:11" ht="50.1" customHeight="1">
      <c r="A8" s="341">
        <v>6</v>
      </c>
      <c r="B8" s="342" t="s">
        <v>33</v>
      </c>
      <c r="C8" s="342" t="s">
        <v>34</v>
      </c>
      <c r="D8" s="341" t="s">
        <v>32</v>
      </c>
      <c r="E8" s="343">
        <f>E3</f>
        <v>1</v>
      </c>
      <c r="F8" s="344"/>
      <c r="G8" s="345">
        <f t="shared" si="0"/>
        <v>0</v>
      </c>
      <c r="H8" s="348"/>
    </row>
    <row r="9" spans="1:11" ht="50.1" customHeight="1">
      <c r="A9" s="341">
        <v>7</v>
      </c>
      <c r="B9" s="349" t="s">
        <v>35</v>
      </c>
      <c r="C9" s="347" t="s">
        <v>36</v>
      </c>
      <c r="D9" s="341" t="s">
        <v>32</v>
      </c>
      <c r="E9" s="343">
        <v>1</v>
      </c>
      <c r="F9" s="344"/>
      <c r="G9" s="345">
        <f t="shared" si="0"/>
        <v>0</v>
      </c>
      <c r="H9" s="350"/>
    </row>
    <row r="10" spans="1:11" ht="50.1" customHeight="1">
      <c r="A10" s="341">
        <v>8</v>
      </c>
      <c r="B10" s="349" t="s">
        <v>37</v>
      </c>
      <c r="C10" s="342" t="s">
        <v>38</v>
      </c>
      <c r="D10" s="341" t="s">
        <v>39</v>
      </c>
      <c r="E10" s="343">
        <v>1</v>
      </c>
      <c r="F10" s="344"/>
      <c r="G10" s="345">
        <f t="shared" si="0"/>
        <v>0</v>
      </c>
      <c r="H10" s="350"/>
    </row>
    <row r="11" spans="1:11" ht="47.4" customHeight="1">
      <c r="A11" s="351">
        <v>9</v>
      </c>
      <c r="B11" s="352" t="s">
        <v>40</v>
      </c>
      <c r="C11" s="353" t="s">
        <v>41</v>
      </c>
      <c r="D11" s="351" t="s">
        <v>32</v>
      </c>
      <c r="E11" s="343">
        <v>1</v>
      </c>
      <c r="F11" s="352"/>
      <c r="G11" s="345">
        <f t="shared" si="0"/>
        <v>0</v>
      </c>
      <c r="H11" s="354"/>
    </row>
  </sheetData>
  <protectedRanges>
    <protectedRange sqref="B10:C10" name="区域1_1"/>
  </protectedRanges>
  <mergeCells count="1">
    <mergeCell ref="A1:H1"/>
  </mergeCells>
  <phoneticPr fontId="31" type="noConversion"/>
  <printOptions horizontalCentered="1"/>
  <pageMargins left="0.31496062992126" right="0.27559055118110198" top="0.98425196850393704" bottom="0.98425196850393704" header="0.511811023622047" footer="0.511811023622047"/>
  <pageSetup paperSize="9" scale="65" orientation="landscape" horizontalDpi="1200" verticalDpi="1200" r:id="rId1"/>
  <colBreaks count="1" manualBreakCount="1">
    <brk id="8" max="9"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50"/>
    <pageSetUpPr fitToPage="1"/>
  </sheetPr>
  <dimension ref="A1:J13"/>
  <sheetViews>
    <sheetView view="pageBreakPreview" zoomScale="115" zoomScaleNormal="100" workbookViewId="0">
      <pane ySplit="2" topLeftCell="A3" activePane="bottomLeft" state="frozen"/>
      <selection pane="bottomLeft" activeCell="G13" sqref="G13"/>
    </sheetView>
  </sheetViews>
  <sheetFormatPr defaultColWidth="9" defaultRowHeight="15.6"/>
  <cols>
    <col min="1" max="2" width="9" style="325"/>
    <col min="3" max="5" width="17.59765625" style="325" customWidth="1"/>
    <col min="6" max="6" width="14.09765625" style="326" customWidth="1"/>
    <col min="7" max="7" width="13.09765625" style="326" customWidth="1"/>
    <col min="8" max="8" width="17.09765625" style="326" customWidth="1"/>
    <col min="9" max="9" width="36.09765625" style="325" customWidth="1"/>
    <col min="10" max="10" width="9" style="325"/>
    <col min="11" max="11" width="9.3984375" style="325" customWidth="1"/>
    <col min="12" max="12" width="9" style="325"/>
    <col min="13" max="13" width="11.5" style="325" customWidth="1"/>
    <col min="14" max="16384" width="9" style="325"/>
  </cols>
  <sheetData>
    <row r="1" spans="1:10" ht="45.75" customHeight="1">
      <c r="A1" s="375" t="s">
        <v>42</v>
      </c>
      <c r="B1" s="375"/>
      <c r="C1" s="375"/>
      <c r="D1" s="375"/>
      <c r="E1" s="375"/>
      <c r="F1" s="376"/>
      <c r="G1" s="376"/>
      <c r="H1" s="376"/>
      <c r="I1" s="375"/>
      <c r="J1" s="334"/>
    </row>
    <row r="2" spans="1:10" ht="51.6" customHeight="1">
      <c r="A2" s="327" t="s">
        <v>8</v>
      </c>
      <c r="B2" s="327" t="s">
        <v>43</v>
      </c>
      <c r="C2" s="328" t="s">
        <v>44</v>
      </c>
      <c r="D2" s="328" t="s">
        <v>45</v>
      </c>
      <c r="E2" s="328" t="s">
        <v>11</v>
      </c>
      <c r="F2" s="329" t="s">
        <v>46</v>
      </c>
      <c r="G2" s="329" t="s">
        <v>47</v>
      </c>
      <c r="H2" s="329" t="s">
        <v>48</v>
      </c>
      <c r="I2" s="328" t="s">
        <v>15</v>
      </c>
    </row>
    <row r="3" spans="1:10" ht="63" customHeight="1">
      <c r="A3" s="330">
        <v>1</v>
      </c>
      <c r="B3" s="331" t="s">
        <v>49</v>
      </c>
      <c r="C3" s="331" t="s">
        <v>50</v>
      </c>
      <c r="D3" s="331" t="s">
        <v>51</v>
      </c>
      <c r="E3" s="331" t="s">
        <v>32</v>
      </c>
      <c r="F3" s="332" t="s">
        <v>52</v>
      </c>
      <c r="G3" s="332" t="s">
        <v>52</v>
      </c>
      <c r="H3" s="332" t="s">
        <v>52</v>
      </c>
      <c r="I3" s="335" t="s">
        <v>53</v>
      </c>
    </row>
    <row r="4" spans="1:10" ht="32.1" customHeight="1">
      <c r="A4" s="330">
        <v>2</v>
      </c>
      <c r="B4" s="377"/>
      <c r="C4" s="331" t="s">
        <v>54</v>
      </c>
      <c r="D4" s="331" t="s">
        <v>55</v>
      </c>
      <c r="E4" s="331" t="s">
        <v>32</v>
      </c>
      <c r="F4" s="332">
        <v>1</v>
      </c>
      <c r="G4" s="332">
        <f>表四措施!D16</f>
        <v>0</v>
      </c>
      <c r="H4" s="332">
        <f>F4*G4</f>
        <v>0</v>
      </c>
      <c r="I4" s="330" t="s">
        <v>56</v>
      </c>
    </row>
    <row r="5" spans="1:10" ht="32.1" customHeight="1">
      <c r="A5" s="330">
        <v>3</v>
      </c>
      <c r="B5" s="377"/>
      <c r="C5" s="266" t="s">
        <v>57</v>
      </c>
      <c r="D5" s="331" t="s">
        <v>55</v>
      </c>
      <c r="E5" s="331" t="s">
        <v>32</v>
      </c>
      <c r="F5" s="332">
        <v>1</v>
      </c>
      <c r="G5" s="332">
        <f>表一报价!J40</f>
        <v>0</v>
      </c>
      <c r="H5" s="332">
        <f>F5*G5</f>
        <v>0</v>
      </c>
      <c r="I5" s="330" t="s">
        <v>56</v>
      </c>
    </row>
    <row r="6" spans="1:10" ht="32.1" customHeight="1">
      <c r="A6" s="330">
        <v>4</v>
      </c>
      <c r="B6" s="377"/>
      <c r="C6" s="379" t="s">
        <v>58</v>
      </c>
      <c r="D6" s="283" t="s">
        <v>59</v>
      </c>
      <c r="E6" s="283" t="s">
        <v>60</v>
      </c>
      <c r="F6" s="332">
        <v>1</v>
      </c>
      <c r="G6" s="332">
        <f>表一报价!J44</f>
        <v>0</v>
      </c>
      <c r="H6" s="332">
        <f>+G6*F6</f>
        <v>0</v>
      </c>
      <c r="I6" s="330" t="s">
        <v>56</v>
      </c>
    </row>
    <row r="7" spans="1:10" ht="32.1" customHeight="1">
      <c r="A7" s="330">
        <v>5</v>
      </c>
      <c r="B7" s="377"/>
      <c r="C7" s="379"/>
      <c r="D7" s="283" t="s">
        <v>61</v>
      </c>
      <c r="E7" s="283" t="s">
        <v>62</v>
      </c>
      <c r="F7" s="332">
        <v>1</v>
      </c>
      <c r="G7" s="332">
        <f>表一报价!J45</f>
        <v>0</v>
      </c>
      <c r="H7" s="332">
        <f>+G7*F7</f>
        <v>0</v>
      </c>
      <c r="I7" s="330" t="s">
        <v>56</v>
      </c>
    </row>
    <row r="8" spans="1:10" ht="32.1" customHeight="1">
      <c r="A8" s="330">
        <v>6</v>
      </c>
      <c r="B8" s="377"/>
      <c r="C8" s="266" t="s">
        <v>63</v>
      </c>
      <c r="D8" s="266"/>
      <c r="E8" s="331" t="s">
        <v>64</v>
      </c>
      <c r="F8" s="332">
        <v>1</v>
      </c>
      <c r="G8" s="332">
        <f>表一报价!J46</f>
        <v>0</v>
      </c>
      <c r="H8" s="332">
        <f t="shared" ref="H8:H13" si="0">+G8*F8</f>
        <v>0</v>
      </c>
      <c r="I8" s="330" t="s">
        <v>56</v>
      </c>
    </row>
    <row r="9" spans="1:10" ht="32.1" customHeight="1">
      <c r="A9" s="330">
        <v>7</v>
      </c>
      <c r="B9" s="377"/>
      <c r="C9" s="266" t="s">
        <v>65</v>
      </c>
      <c r="D9" s="266"/>
      <c r="E9" s="331" t="s">
        <v>66</v>
      </c>
      <c r="F9" s="332">
        <v>1</v>
      </c>
      <c r="G9" s="332">
        <f>表一报价!J41</f>
        <v>0</v>
      </c>
      <c r="H9" s="332">
        <f t="shared" si="0"/>
        <v>0</v>
      </c>
      <c r="I9" s="330" t="s">
        <v>56</v>
      </c>
    </row>
    <row r="10" spans="1:10" ht="32.1" customHeight="1">
      <c r="A10" s="330">
        <v>8</v>
      </c>
      <c r="B10" s="377"/>
      <c r="C10" s="266" t="s">
        <v>67</v>
      </c>
      <c r="D10" s="266"/>
      <c r="E10" s="331" t="s">
        <v>66</v>
      </c>
      <c r="F10" s="332">
        <v>1</v>
      </c>
      <c r="G10" s="332">
        <f>表一报价!J42</f>
        <v>0</v>
      </c>
      <c r="H10" s="332">
        <f t="shared" si="0"/>
        <v>0</v>
      </c>
      <c r="I10" s="330" t="s">
        <v>56</v>
      </c>
    </row>
    <row r="11" spans="1:10" ht="32.1" customHeight="1">
      <c r="A11" s="330">
        <v>9</v>
      </c>
      <c r="B11" s="377"/>
      <c r="C11" s="266" t="s">
        <v>68</v>
      </c>
      <c r="D11" s="266"/>
      <c r="E11" s="331" t="s">
        <v>32</v>
      </c>
      <c r="F11" s="332">
        <v>1</v>
      </c>
      <c r="G11" s="332">
        <f>表一报价!J43</f>
        <v>0</v>
      </c>
      <c r="H11" s="332">
        <f t="shared" si="0"/>
        <v>0</v>
      </c>
      <c r="I11" s="330" t="s">
        <v>56</v>
      </c>
    </row>
    <row r="12" spans="1:10" ht="32.1" customHeight="1">
      <c r="A12" s="330">
        <v>10</v>
      </c>
      <c r="B12" s="377"/>
      <c r="C12" s="266" t="s">
        <v>69</v>
      </c>
      <c r="D12" s="266"/>
      <c r="E12" s="331" t="s">
        <v>32</v>
      </c>
      <c r="F12" s="332">
        <v>1</v>
      </c>
      <c r="G12" s="333"/>
      <c r="H12" s="332">
        <f t="shared" si="0"/>
        <v>0</v>
      </c>
      <c r="I12" s="330" t="s">
        <v>70</v>
      </c>
    </row>
    <row r="13" spans="1:10" ht="32.1" customHeight="1">
      <c r="A13" s="330">
        <v>11</v>
      </c>
      <c r="B13" s="378"/>
      <c r="C13" s="266" t="s">
        <v>71</v>
      </c>
      <c r="D13" s="266"/>
      <c r="E13" s="331" t="s">
        <v>32</v>
      </c>
      <c r="F13" s="332">
        <v>1</v>
      </c>
      <c r="G13" s="333"/>
      <c r="H13" s="332">
        <f t="shared" si="0"/>
        <v>0</v>
      </c>
      <c r="I13" s="330" t="s">
        <v>70</v>
      </c>
    </row>
  </sheetData>
  <mergeCells count="3">
    <mergeCell ref="A1:I1"/>
    <mergeCell ref="B4:B13"/>
    <mergeCell ref="C6:C7"/>
  </mergeCells>
  <phoneticPr fontId="31" type="noConversion"/>
  <printOptions horizontalCentered="1"/>
  <pageMargins left="0.23622047244094499" right="0.27559055118110198" top="1.0629921259842501" bottom="0.98425196850393704" header="0.511811023622047" footer="0.511811023622047"/>
  <pageSetup paperSize="9" scale="87"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A1:V64"/>
  <sheetViews>
    <sheetView view="pageBreakPreview" zoomScaleNormal="100" workbookViewId="0">
      <pane ySplit="4" topLeftCell="A35" activePane="bottomLeft" state="frozen"/>
      <selection pane="bottomLeft" activeCell="F17" sqref="F17:F19"/>
    </sheetView>
  </sheetViews>
  <sheetFormatPr defaultColWidth="9" defaultRowHeight="10.8"/>
  <cols>
    <col min="1" max="1" width="8" style="293" customWidth="1"/>
    <col min="2" max="2" width="10.5" style="293" customWidth="1"/>
    <col min="3" max="3" width="6.3984375" style="294" customWidth="1"/>
    <col min="4" max="4" width="13.5" style="295" customWidth="1"/>
    <col min="5" max="5" width="52.3984375" style="295" customWidth="1"/>
    <col min="6" max="6" width="35.3984375" style="296" customWidth="1"/>
    <col min="7" max="7" width="7.59765625" style="297" customWidth="1"/>
    <col min="8" max="8" width="6.3984375" style="298" customWidth="1"/>
    <col min="9" max="9" width="7.59765625" style="294" customWidth="1"/>
    <col min="10" max="10" width="10.5" style="297" customWidth="1"/>
    <col min="11" max="11" width="8.09765625" style="297" customWidth="1"/>
    <col min="12" max="12" width="13.59765625" style="295" customWidth="1"/>
    <col min="13" max="13" width="5.8984375" style="295" customWidth="1"/>
    <col min="14" max="14" width="5.3984375" style="295" customWidth="1"/>
    <col min="15" max="15" width="11.09765625" style="295" customWidth="1"/>
    <col min="16" max="17" width="9" style="295"/>
    <col min="18" max="18" width="10.3984375" style="295" customWidth="1"/>
    <col min="19" max="19" width="9.59765625" style="295" customWidth="1"/>
    <col min="20" max="20" width="9" style="295"/>
    <col min="21" max="22" width="18.09765625" style="295" customWidth="1"/>
    <col min="23" max="16384" width="9" style="295"/>
  </cols>
  <sheetData>
    <row r="1" spans="1:22" ht="20.100000000000001" customHeight="1">
      <c r="A1" s="380" t="s">
        <v>72</v>
      </c>
      <c r="B1" s="380"/>
      <c r="C1" s="380"/>
      <c r="D1" s="380"/>
      <c r="E1" s="380"/>
      <c r="F1" s="380"/>
      <c r="G1" s="380"/>
      <c r="H1" s="380"/>
      <c r="I1" s="380"/>
      <c r="J1" s="380"/>
      <c r="K1" s="380"/>
    </row>
    <row r="2" spans="1:22" s="291" customFormat="1" ht="15" customHeight="1">
      <c r="A2" s="385" t="s">
        <v>73</v>
      </c>
      <c r="B2" s="385" t="s">
        <v>74</v>
      </c>
      <c r="C2" s="385" t="s">
        <v>8</v>
      </c>
      <c r="D2" s="385" t="s">
        <v>44</v>
      </c>
      <c r="E2" s="385" t="s">
        <v>75</v>
      </c>
      <c r="F2" s="385" t="s">
        <v>76</v>
      </c>
      <c r="G2" s="389" t="s">
        <v>77</v>
      </c>
      <c r="H2" s="390"/>
      <c r="I2" s="390"/>
      <c r="J2" s="390"/>
      <c r="K2" s="391"/>
    </row>
    <row r="3" spans="1:22" s="291" customFormat="1" ht="20.25" customHeight="1">
      <c r="A3" s="385"/>
      <c r="B3" s="385"/>
      <c r="C3" s="385"/>
      <c r="D3" s="385"/>
      <c r="E3" s="385"/>
      <c r="F3" s="385"/>
      <c r="G3" s="392"/>
      <c r="H3" s="393"/>
      <c r="I3" s="393"/>
      <c r="J3" s="393"/>
      <c r="K3" s="394"/>
    </row>
    <row r="4" spans="1:22" s="292" customFormat="1" ht="22.5" customHeight="1">
      <c r="A4" s="385"/>
      <c r="B4" s="385"/>
      <c r="C4" s="385"/>
      <c r="D4" s="385"/>
      <c r="E4" s="385"/>
      <c r="F4" s="385"/>
      <c r="G4" s="300" t="s">
        <v>78</v>
      </c>
      <c r="H4" s="301" t="s">
        <v>79</v>
      </c>
      <c r="I4" s="299" t="s">
        <v>11</v>
      </c>
      <c r="J4" s="300" t="s">
        <v>80</v>
      </c>
      <c r="K4" s="300" t="s">
        <v>81</v>
      </c>
      <c r="N4" s="314"/>
    </row>
    <row r="5" spans="1:22" ht="168" customHeight="1">
      <c r="A5" s="379" t="s">
        <v>82</v>
      </c>
      <c r="B5" s="266" t="s">
        <v>83</v>
      </c>
      <c r="C5" s="266">
        <v>1.1000000000000001</v>
      </c>
      <c r="D5" s="302" t="s">
        <v>84</v>
      </c>
      <c r="E5" s="303" t="s">
        <v>85</v>
      </c>
      <c r="F5" s="304" t="s">
        <v>649</v>
      </c>
      <c r="G5" s="251" t="s">
        <v>86</v>
      </c>
      <c r="H5" s="305"/>
      <c r="I5" s="266" t="s">
        <v>87</v>
      </c>
      <c r="J5" s="251" t="s">
        <v>88</v>
      </c>
      <c r="K5" s="251" t="s">
        <v>89</v>
      </c>
      <c r="L5" s="294"/>
      <c r="M5" s="294"/>
    </row>
    <row r="6" spans="1:22" ht="147" customHeight="1">
      <c r="A6" s="379"/>
      <c r="B6" s="266" t="s">
        <v>90</v>
      </c>
      <c r="C6" s="266">
        <v>2</v>
      </c>
      <c r="D6" s="302" t="s">
        <v>91</v>
      </c>
      <c r="E6" s="302" t="s">
        <v>92</v>
      </c>
      <c r="F6" s="304" t="s">
        <v>648</v>
      </c>
      <c r="G6" s="251" t="s">
        <v>86</v>
      </c>
      <c r="H6" s="305"/>
      <c r="I6" s="266" t="s">
        <v>93</v>
      </c>
      <c r="J6" s="251" t="s">
        <v>94</v>
      </c>
      <c r="K6" s="251" t="s">
        <v>89</v>
      </c>
      <c r="N6" s="294"/>
      <c r="O6" s="315"/>
    </row>
    <row r="7" spans="1:22" ht="47.1" customHeight="1">
      <c r="A7" s="379"/>
      <c r="B7" s="266" t="s">
        <v>95</v>
      </c>
      <c r="C7" s="266">
        <v>3</v>
      </c>
      <c r="D7" s="302" t="s">
        <v>96</v>
      </c>
      <c r="E7" s="302" t="s">
        <v>97</v>
      </c>
      <c r="F7" s="304" t="s">
        <v>98</v>
      </c>
      <c r="G7" s="251" t="s">
        <v>86</v>
      </c>
      <c r="H7" s="305"/>
      <c r="I7" s="266" t="s">
        <v>99</v>
      </c>
      <c r="J7" s="251" t="s">
        <v>88</v>
      </c>
      <c r="K7" s="251" t="s">
        <v>89</v>
      </c>
      <c r="U7" s="269"/>
      <c r="V7" s="269"/>
    </row>
    <row r="8" spans="1:22" ht="34.049999999999997" customHeight="1">
      <c r="A8" s="379" t="s">
        <v>100</v>
      </c>
      <c r="B8" s="379" t="s">
        <v>101</v>
      </c>
      <c r="C8" s="266" t="s">
        <v>102</v>
      </c>
      <c r="D8" s="306" t="s">
        <v>103</v>
      </c>
      <c r="E8" s="306" t="s">
        <v>104</v>
      </c>
      <c r="F8" s="307"/>
      <c r="G8" s="251"/>
      <c r="H8" s="308"/>
      <c r="I8" s="266"/>
      <c r="J8" s="251"/>
      <c r="K8" s="251"/>
      <c r="L8" s="316"/>
      <c r="M8" s="317"/>
      <c r="N8" s="318"/>
      <c r="O8" s="315"/>
      <c r="U8" s="244"/>
      <c r="V8" s="244"/>
    </row>
    <row r="9" spans="1:22" ht="34.049999999999997" customHeight="1">
      <c r="A9" s="379"/>
      <c r="B9" s="379"/>
      <c r="C9" s="309" t="s">
        <v>105</v>
      </c>
      <c r="D9" s="306" t="s">
        <v>106</v>
      </c>
      <c r="E9" s="306" t="s">
        <v>104</v>
      </c>
      <c r="F9" s="310" t="s">
        <v>107</v>
      </c>
      <c r="G9" s="251" t="s">
        <v>86</v>
      </c>
      <c r="H9" s="305"/>
      <c r="I9" s="266" t="s">
        <v>108</v>
      </c>
      <c r="J9" s="319"/>
      <c r="K9" s="251"/>
      <c r="L9" s="316"/>
      <c r="M9" s="317"/>
      <c r="N9" s="318"/>
      <c r="U9" s="324"/>
      <c r="V9" s="324"/>
    </row>
    <row r="10" spans="1:22" ht="34.049999999999997" customHeight="1">
      <c r="A10" s="379"/>
      <c r="B10" s="379"/>
      <c r="C10" s="309" t="s">
        <v>109</v>
      </c>
      <c r="D10" s="306" t="s">
        <v>110</v>
      </c>
      <c r="E10" s="306" t="s">
        <v>104</v>
      </c>
      <c r="F10" s="310" t="s">
        <v>111</v>
      </c>
      <c r="G10" s="251" t="s">
        <v>86</v>
      </c>
      <c r="H10" s="305"/>
      <c r="I10" s="266" t="s">
        <v>108</v>
      </c>
      <c r="J10" s="319"/>
      <c r="K10" s="251"/>
      <c r="L10" s="316"/>
      <c r="M10" s="317"/>
      <c r="N10" s="318"/>
    </row>
    <row r="11" spans="1:22" ht="34.049999999999997" customHeight="1">
      <c r="A11" s="379"/>
      <c r="B11" s="379"/>
      <c r="C11" s="309" t="s">
        <v>112</v>
      </c>
      <c r="D11" s="306" t="s">
        <v>113</v>
      </c>
      <c r="E11" s="306" t="s">
        <v>104</v>
      </c>
      <c r="F11" s="310" t="s">
        <v>114</v>
      </c>
      <c r="G11" s="251" t="s">
        <v>86</v>
      </c>
      <c r="H11" s="305"/>
      <c r="I11" s="266" t="s">
        <v>108</v>
      </c>
      <c r="J11" s="319"/>
      <c r="K11" s="251"/>
      <c r="L11" s="316"/>
      <c r="M11" s="317"/>
      <c r="N11" s="318"/>
    </row>
    <row r="12" spans="1:22" ht="34.049999999999997" customHeight="1">
      <c r="A12" s="379"/>
      <c r="B12" s="379"/>
      <c r="C12" s="309" t="s">
        <v>115</v>
      </c>
      <c r="D12" s="306" t="s">
        <v>116</v>
      </c>
      <c r="E12" s="306" t="s">
        <v>104</v>
      </c>
      <c r="F12" s="310" t="s">
        <v>117</v>
      </c>
      <c r="G12" s="251" t="s">
        <v>86</v>
      </c>
      <c r="H12" s="305"/>
      <c r="I12" s="266" t="s">
        <v>108</v>
      </c>
      <c r="J12" s="319"/>
      <c r="K12" s="251"/>
      <c r="M12" s="315"/>
      <c r="N12" s="318"/>
    </row>
    <row r="13" spans="1:22" ht="34.049999999999997" customHeight="1">
      <c r="A13" s="379"/>
      <c r="B13" s="379"/>
      <c r="C13" s="309" t="s">
        <v>118</v>
      </c>
      <c r="D13" s="306" t="s">
        <v>119</v>
      </c>
      <c r="E13" s="306" t="s">
        <v>104</v>
      </c>
      <c r="F13" s="310" t="s">
        <v>120</v>
      </c>
      <c r="G13" s="251" t="s">
        <v>86</v>
      </c>
      <c r="H13" s="305"/>
      <c r="I13" s="266" t="s">
        <v>108</v>
      </c>
      <c r="J13" s="319"/>
      <c r="K13" s="251"/>
      <c r="L13" s="316"/>
      <c r="M13" s="315"/>
      <c r="N13" s="318"/>
    </row>
    <row r="14" spans="1:22" ht="34.049999999999997" customHeight="1">
      <c r="A14" s="379"/>
      <c r="B14" s="379"/>
      <c r="C14" s="309" t="s">
        <v>121</v>
      </c>
      <c r="D14" s="306" t="s">
        <v>122</v>
      </c>
      <c r="E14" s="306" t="s">
        <v>104</v>
      </c>
      <c r="F14" s="310" t="s">
        <v>123</v>
      </c>
      <c r="G14" s="251" t="s">
        <v>86</v>
      </c>
      <c r="H14" s="305"/>
      <c r="I14" s="266" t="s">
        <v>108</v>
      </c>
      <c r="J14" s="319"/>
      <c r="K14" s="251"/>
      <c r="M14" s="315"/>
      <c r="N14" s="318"/>
    </row>
    <row r="15" spans="1:22" ht="34.049999999999997" customHeight="1">
      <c r="A15" s="379"/>
      <c r="B15" s="379"/>
      <c r="C15" s="266" t="s">
        <v>124</v>
      </c>
      <c r="D15" s="302" t="s">
        <v>125</v>
      </c>
      <c r="E15" s="302" t="s">
        <v>126</v>
      </c>
      <c r="F15" s="307" t="s">
        <v>127</v>
      </c>
      <c r="G15" s="251" t="s">
        <v>86</v>
      </c>
      <c r="H15" s="305"/>
      <c r="I15" s="266" t="s">
        <v>87</v>
      </c>
      <c r="J15" s="319"/>
      <c r="K15" s="251"/>
      <c r="L15" s="316"/>
      <c r="N15" s="318"/>
    </row>
    <row r="16" spans="1:22" ht="28.5" customHeight="1">
      <c r="A16" s="379"/>
      <c r="B16" s="379" t="s">
        <v>128</v>
      </c>
      <c r="C16" s="266" t="s">
        <v>129</v>
      </c>
      <c r="D16" s="302" t="s">
        <v>130</v>
      </c>
      <c r="E16" s="302" t="s">
        <v>131</v>
      </c>
      <c r="F16" s="307" t="s">
        <v>132</v>
      </c>
      <c r="G16" s="251">
        <v>0.3</v>
      </c>
      <c r="H16" s="308"/>
      <c r="I16" s="266" t="s">
        <v>133</v>
      </c>
      <c r="J16" s="251"/>
      <c r="K16" s="251"/>
    </row>
    <row r="17" spans="1:12" ht="33.75" customHeight="1">
      <c r="A17" s="379"/>
      <c r="B17" s="379"/>
      <c r="C17" s="266" t="s">
        <v>134</v>
      </c>
      <c r="D17" s="302" t="s">
        <v>135</v>
      </c>
      <c r="E17" s="302" t="s">
        <v>131</v>
      </c>
      <c r="F17" s="395" t="s">
        <v>650</v>
      </c>
      <c r="G17" s="251">
        <v>1</v>
      </c>
      <c r="H17" s="308"/>
      <c r="I17" s="266" t="s">
        <v>133</v>
      </c>
      <c r="J17" s="251"/>
      <c r="K17" s="251"/>
      <c r="L17" s="320"/>
    </row>
    <row r="18" spans="1:12" ht="26.25" customHeight="1">
      <c r="A18" s="379"/>
      <c r="B18" s="379"/>
      <c r="C18" s="266" t="s">
        <v>136</v>
      </c>
      <c r="D18" s="302" t="s">
        <v>137</v>
      </c>
      <c r="E18" s="302" t="s">
        <v>131</v>
      </c>
      <c r="F18" s="396"/>
      <c r="G18" s="251">
        <v>0.8</v>
      </c>
      <c r="H18" s="308"/>
      <c r="I18" s="266" t="s">
        <v>133</v>
      </c>
      <c r="J18" s="251"/>
      <c r="K18" s="251"/>
      <c r="L18" s="321"/>
    </row>
    <row r="19" spans="1:12" ht="26.25" customHeight="1">
      <c r="A19" s="379"/>
      <c r="B19" s="379"/>
      <c r="C19" s="266" t="s">
        <v>138</v>
      </c>
      <c r="D19" s="302" t="s">
        <v>139</v>
      </c>
      <c r="E19" s="302" t="s">
        <v>131</v>
      </c>
      <c r="F19" s="396"/>
      <c r="G19" s="251">
        <v>0.6</v>
      </c>
      <c r="H19" s="308"/>
      <c r="I19" s="266" t="s">
        <v>133</v>
      </c>
      <c r="J19" s="251"/>
      <c r="K19" s="251"/>
      <c r="L19" s="320"/>
    </row>
    <row r="20" spans="1:12" ht="48" customHeight="1">
      <c r="A20" s="379"/>
      <c r="B20" s="379"/>
      <c r="C20" s="266" t="s">
        <v>140</v>
      </c>
      <c r="D20" s="302" t="s">
        <v>141</v>
      </c>
      <c r="E20" s="302" t="s">
        <v>142</v>
      </c>
      <c r="F20" s="307"/>
      <c r="G20" s="251">
        <v>0.8</v>
      </c>
      <c r="H20" s="308"/>
      <c r="I20" s="266" t="s">
        <v>87</v>
      </c>
      <c r="J20" s="251"/>
      <c r="K20" s="251"/>
      <c r="L20" s="321"/>
    </row>
    <row r="21" spans="1:12" ht="26.25" customHeight="1">
      <c r="A21" s="379"/>
      <c r="B21" s="379"/>
      <c r="C21" s="266" t="s">
        <v>143</v>
      </c>
      <c r="D21" s="302" t="s">
        <v>144</v>
      </c>
      <c r="E21" s="302" t="s">
        <v>131</v>
      </c>
      <c r="F21" s="307"/>
      <c r="G21" s="251">
        <v>12</v>
      </c>
      <c r="H21" s="308"/>
      <c r="I21" s="266" t="s">
        <v>145</v>
      </c>
      <c r="J21" s="251"/>
      <c r="K21" s="251"/>
      <c r="L21" s="321"/>
    </row>
    <row r="22" spans="1:12" ht="26.25" customHeight="1">
      <c r="A22" s="379"/>
      <c r="B22" s="379"/>
      <c r="C22" s="266" t="s">
        <v>146</v>
      </c>
      <c r="D22" s="302" t="s">
        <v>14</v>
      </c>
      <c r="E22" s="302" t="s">
        <v>147</v>
      </c>
      <c r="F22" s="307"/>
      <c r="G22" s="251" t="s">
        <v>89</v>
      </c>
      <c r="H22" s="308" t="s">
        <v>89</v>
      </c>
      <c r="I22" s="266" t="s">
        <v>93</v>
      </c>
      <c r="J22" s="251" t="s">
        <v>89</v>
      </c>
      <c r="K22" s="251">
        <f>SUM(K16:K21)</f>
        <v>0</v>
      </c>
      <c r="L22" s="322"/>
    </row>
    <row r="23" spans="1:12" ht="27.75" customHeight="1">
      <c r="A23" s="379"/>
      <c r="B23" s="379" t="s">
        <v>148</v>
      </c>
      <c r="C23" s="379"/>
      <c r="D23" s="379"/>
      <c r="E23" s="381" t="s">
        <v>149</v>
      </c>
      <c r="F23" s="381"/>
      <c r="G23" s="381"/>
      <c r="H23" s="381"/>
      <c r="I23" s="381"/>
      <c r="J23" s="381"/>
      <c r="K23" s="381"/>
    </row>
    <row r="24" spans="1:12" ht="36.75" customHeight="1">
      <c r="A24" s="266" t="s">
        <v>150</v>
      </c>
      <c r="B24" s="266" t="s">
        <v>151</v>
      </c>
      <c r="C24" s="266">
        <v>5</v>
      </c>
      <c r="D24" s="302" t="s">
        <v>152</v>
      </c>
      <c r="E24" s="302" t="s">
        <v>153</v>
      </c>
      <c r="F24" s="307"/>
      <c r="G24" s="251" t="s">
        <v>89</v>
      </c>
      <c r="H24" s="308" t="s">
        <v>89</v>
      </c>
      <c r="I24" s="251" t="s">
        <v>89</v>
      </c>
      <c r="J24" s="251" t="s">
        <v>154</v>
      </c>
      <c r="K24" s="251" t="s">
        <v>89</v>
      </c>
    </row>
    <row r="25" spans="1:12" ht="24.75" customHeight="1">
      <c r="A25" s="386" t="s">
        <v>155</v>
      </c>
      <c r="B25" s="379" t="s">
        <v>156</v>
      </c>
      <c r="C25" s="266">
        <v>6.1</v>
      </c>
      <c r="D25" s="302" t="s">
        <v>157</v>
      </c>
      <c r="E25" s="302" t="s">
        <v>158</v>
      </c>
      <c r="F25" s="251"/>
      <c r="G25" s="251" t="s">
        <v>159</v>
      </c>
      <c r="H25" s="308" t="s">
        <v>89</v>
      </c>
      <c r="I25" s="266" t="s">
        <v>93</v>
      </c>
      <c r="J25" s="251"/>
      <c r="K25" s="251" t="s">
        <v>89</v>
      </c>
    </row>
    <row r="26" spans="1:12" ht="24.75" customHeight="1">
      <c r="A26" s="386"/>
      <c r="B26" s="379"/>
      <c r="C26" s="266">
        <v>6.2</v>
      </c>
      <c r="D26" s="302" t="s">
        <v>160</v>
      </c>
      <c r="E26" s="302" t="s">
        <v>158</v>
      </c>
      <c r="F26" s="251"/>
      <c r="G26" s="251" t="s">
        <v>159</v>
      </c>
      <c r="H26" s="308" t="s">
        <v>89</v>
      </c>
      <c r="I26" s="266" t="s">
        <v>93</v>
      </c>
      <c r="J26" s="251"/>
      <c r="K26" s="251" t="s">
        <v>89</v>
      </c>
    </row>
    <row r="27" spans="1:12" ht="24.75" customHeight="1">
      <c r="A27" s="386"/>
      <c r="B27" s="379"/>
      <c r="C27" s="266">
        <v>6.3</v>
      </c>
      <c r="D27" s="302" t="s">
        <v>161</v>
      </c>
      <c r="E27" s="302" t="s">
        <v>158</v>
      </c>
      <c r="F27" s="251"/>
      <c r="G27" s="251" t="s">
        <v>159</v>
      </c>
      <c r="H27" s="308" t="s">
        <v>89</v>
      </c>
      <c r="I27" s="266" t="s">
        <v>93</v>
      </c>
      <c r="J27" s="251"/>
      <c r="K27" s="251" t="s">
        <v>89</v>
      </c>
    </row>
    <row r="28" spans="1:12" ht="24.75" customHeight="1">
      <c r="A28" s="386"/>
      <c r="B28" s="379"/>
      <c r="C28" s="266">
        <v>6.4</v>
      </c>
      <c r="D28" s="302" t="s">
        <v>162</v>
      </c>
      <c r="E28" s="302" t="s">
        <v>158</v>
      </c>
      <c r="F28" s="251"/>
      <c r="G28" s="251" t="s">
        <v>159</v>
      </c>
      <c r="H28" s="308" t="s">
        <v>89</v>
      </c>
      <c r="I28" s="266" t="s">
        <v>93</v>
      </c>
      <c r="J28" s="251"/>
      <c r="K28" s="251" t="s">
        <v>89</v>
      </c>
    </row>
    <row r="29" spans="1:12" ht="24.75" customHeight="1">
      <c r="A29" s="386"/>
      <c r="B29" s="379"/>
      <c r="C29" s="266">
        <v>6.5</v>
      </c>
      <c r="D29" s="302" t="s">
        <v>163</v>
      </c>
      <c r="E29" s="302" t="s">
        <v>158</v>
      </c>
      <c r="F29" s="251"/>
      <c r="G29" s="251" t="s">
        <v>159</v>
      </c>
      <c r="H29" s="308" t="s">
        <v>89</v>
      </c>
      <c r="I29" s="266" t="s">
        <v>93</v>
      </c>
      <c r="J29" s="251"/>
      <c r="K29" s="251" t="s">
        <v>89</v>
      </c>
    </row>
    <row r="30" spans="1:12" ht="24.75" customHeight="1">
      <c r="A30" s="386"/>
      <c r="B30" s="379"/>
      <c r="C30" s="266">
        <v>6.6</v>
      </c>
      <c r="D30" s="302" t="s">
        <v>164</v>
      </c>
      <c r="E30" s="302" t="s">
        <v>158</v>
      </c>
      <c r="F30" s="251"/>
      <c r="G30" s="251" t="s">
        <v>159</v>
      </c>
      <c r="H30" s="308" t="s">
        <v>89</v>
      </c>
      <c r="I30" s="266" t="s">
        <v>93</v>
      </c>
      <c r="J30" s="251"/>
      <c r="K30" s="251" t="s">
        <v>89</v>
      </c>
    </row>
    <row r="31" spans="1:12" ht="24.75" customHeight="1">
      <c r="A31" s="386"/>
      <c r="B31" s="379"/>
      <c r="C31" s="266">
        <v>6.7</v>
      </c>
      <c r="D31" s="302" t="s">
        <v>165</v>
      </c>
      <c r="E31" s="302" t="s">
        <v>158</v>
      </c>
      <c r="F31" s="251"/>
      <c r="G31" s="251" t="s">
        <v>159</v>
      </c>
      <c r="H31" s="308" t="s">
        <v>89</v>
      </c>
      <c r="I31" s="266" t="s">
        <v>93</v>
      </c>
      <c r="J31" s="251"/>
      <c r="K31" s="251" t="s">
        <v>89</v>
      </c>
    </row>
    <row r="32" spans="1:12" ht="24.75" customHeight="1">
      <c r="A32" s="386"/>
      <c r="B32" s="379"/>
      <c r="C32" s="266">
        <v>6.8</v>
      </c>
      <c r="D32" s="302" t="s">
        <v>166</v>
      </c>
      <c r="E32" s="302" t="s">
        <v>158</v>
      </c>
      <c r="F32" s="251"/>
      <c r="G32" s="251" t="s">
        <v>159</v>
      </c>
      <c r="H32" s="308" t="s">
        <v>89</v>
      </c>
      <c r="I32" s="266" t="s">
        <v>93</v>
      </c>
      <c r="J32" s="251"/>
      <c r="K32" s="251" t="s">
        <v>89</v>
      </c>
    </row>
    <row r="33" spans="1:11" ht="24.75" customHeight="1">
      <c r="A33" s="386"/>
      <c r="B33" s="379"/>
      <c r="C33" s="266" t="s">
        <v>167</v>
      </c>
      <c r="D33" s="302" t="s">
        <v>168</v>
      </c>
      <c r="E33" s="302" t="s">
        <v>169</v>
      </c>
      <c r="F33" s="251"/>
      <c r="G33" s="251" t="s">
        <v>159</v>
      </c>
      <c r="H33" s="308" t="s">
        <v>89</v>
      </c>
      <c r="I33" s="266" t="s">
        <v>93</v>
      </c>
      <c r="J33" s="251"/>
      <c r="K33" s="251" t="s">
        <v>89</v>
      </c>
    </row>
    <row r="34" spans="1:11" ht="24.75" customHeight="1">
      <c r="A34" s="386"/>
      <c r="B34" s="379"/>
      <c r="C34" s="266">
        <v>6.12</v>
      </c>
      <c r="D34" s="302" t="s">
        <v>170</v>
      </c>
      <c r="E34" s="302" t="s">
        <v>169</v>
      </c>
      <c r="F34" s="251"/>
      <c r="G34" s="251" t="s">
        <v>159</v>
      </c>
      <c r="H34" s="308" t="s">
        <v>89</v>
      </c>
      <c r="I34" s="266" t="s">
        <v>93</v>
      </c>
      <c r="J34" s="251"/>
      <c r="K34" s="251" t="s">
        <v>89</v>
      </c>
    </row>
    <row r="35" spans="1:11" ht="24.75" customHeight="1">
      <c r="A35" s="386"/>
      <c r="B35" s="379"/>
      <c r="C35" s="266">
        <v>6.13</v>
      </c>
      <c r="D35" s="302" t="s">
        <v>171</v>
      </c>
      <c r="E35" s="302" t="s">
        <v>169</v>
      </c>
      <c r="F35" s="251"/>
      <c r="G35" s="251" t="s">
        <v>159</v>
      </c>
      <c r="H35" s="308" t="s">
        <v>89</v>
      </c>
      <c r="I35" s="266" t="s">
        <v>93</v>
      </c>
      <c r="J35" s="251"/>
      <c r="K35" s="251" t="s">
        <v>89</v>
      </c>
    </row>
    <row r="36" spans="1:11" ht="24.75" customHeight="1">
      <c r="A36" s="386"/>
      <c r="B36" s="379"/>
      <c r="C36" s="266">
        <v>6.14</v>
      </c>
      <c r="D36" s="302" t="s">
        <v>172</v>
      </c>
      <c r="E36" s="302" t="s">
        <v>169</v>
      </c>
      <c r="F36" s="251"/>
      <c r="G36" s="251" t="s">
        <v>159</v>
      </c>
      <c r="H36" s="308" t="s">
        <v>89</v>
      </c>
      <c r="I36" s="266" t="s">
        <v>93</v>
      </c>
      <c r="J36" s="251"/>
      <c r="K36" s="251" t="s">
        <v>89</v>
      </c>
    </row>
    <row r="37" spans="1:11" ht="24" customHeight="1">
      <c r="A37" s="311"/>
      <c r="B37" s="312"/>
      <c r="C37" s="266">
        <v>7.1</v>
      </c>
      <c r="D37" s="302" t="s">
        <v>173</v>
      </c>
      <c r="E37" s="302" t="s">
        <v>174</v>
      </c>
      <c r="F37" s="251"/>
      <c r="G37" s="251" t="s">
        <v>89</v>
      </c>
      <c r="H37" s="308" t="s">
        <v>89</v>
      </c>
      <c r="I37" s="266" t="s">
        <v>175</v>
      </c>
      <c r="J37" s="323"/>
      <c r="K37" s="251" t="s">
        <v>89</v>
      </c>
    </row>
    <row r="38" spans="1:11" ht="24" customHeight="1">
      <c r="A38" s="387"/>
      <c r="B38" s="388"/>
      <c r="C38" s="266">
        <v>7.2</v>
      </c>
      <c r="D38" s="302" t="s">
        <v>176</v>
      </c>
      <c r="E38" s="302" t="s">
        <v>177</v>
      </c>
      <c r="F38" s="251"/>
      <c r="G38" s="251" t="s">
        <v>89</v>
      </c>
      <c r="H38" s="308" t="s">
        <v>89</v>
      </c>
      <c r="I38" s="266" t="s">
        <v>175</v>
      </c>
      <c r="J38" s="323"/>
      <c r="K38" s="251" t="s">
        <v>89</v>
      </c>
    </row>
    <row r="39" spans="1:11" ht="24.75" customHeight="1">
      <c r="A39" s="387"/>
      <c r="B39" s="388"/>
      <c r="C39" s="266">
        <v>7.3</v>
      </c>
      <c r="D39" s="302" t="s">
        <v>54</v>
      </c>
      <c r="E39" s="313" t="s">
        <v>178</v>
      </c>
      <c r="F39" s="251"/>
      <c r="G39" s="251" t="s">
        <v>159</v>
      </c>
      <c r="H39" s="308" t="s">
        <v>89</v>
      </c>
      <c r="I39" s="266" t="s">
        <v>179</v>
      </c>
      <c r="J39" s="251"/>
      <c r="K39" s="251" t="s">
        <v>89</v>
      </c>
    </row>
    <row r="40" spans="1:11" ht="24.75" customHeight="1">
      <c r="A40" s="386" t="s">
        <v>180</v>
      </c>
      <c r="B40" s="379" t="s">
        <v>181</v>
      </c>
      <c r="C40" s="266">
        <v>8.1</v>
      </c>
      <c r="D40" s="302" t="s">
        <v>57</v>
      </c>
      <c r="E40" s="302" t="s">
        <v>182</v>
      </c>
      <c r="F40" s="307"/>
      <c r="G40" s="251" t="s">
        <v>159</v>
      </c>
      <c r="H40" s="308" t="s">
        <v>89</v>
      </c>
      <c r="I40" s="266" t="s">
        <v>93</v>
      </c>
      <c r="J40" s="251"/>
      <c r="K40" s="251" t="s">
        <v>89</v>
      </c>
    </row>
    <row r="41" spans="1:11" ht="24.75" customHeight="1">
      <c r="A41" s="386"/>
      <c r="B41" s="379"/>
      <c r="C41" s="266">
        <v>8.1999999999999993</v>
      </c>
      <c r="D41" s="302" t="s">
        <v>65</v>
      </c>
      <c r="E41" s="302" t="s">
        <v>183</v>
      </c>
      <c r="F41" s="307"/>
      <c r="G41" s="251" t="s">
        <v>159</v>
      </c>
      <c r="H41" s="308" t="s">
        <v>89</v>
      </c>
      <c r="I41" s="266" t="s">
        <v>108</v>
      </c>
      <c r="J41" s="251"/>
      <c r="K41" s="251" t="s">
        <v>89</v>
      </c>
    </row>
    <row r="42" spans="1:11" ht="24.75" customHeight="1">
      <c r="A42" s="386"/>
      <c r="B42" s="379"/>
      <c r="C42" s="266">
        <v>8.3000000000000007</v>
      </c>
      <c r="D42" s="302" t="s">
        <v>67</v>
      </c>
      <c r="E42" s="302" t="s">
        <v>183</v>
      </c>
      <c r="F42" s="307"/>
      <c r="G42" s="251" t="s">
        <v>159</v>
      </c>
      <c r="H42" s="308"/>
      <c r="I42" s="266" t="s">
        <v>108</v>
      </c>
      <c r="J42" s="251"/>
      <c r="K42" s="251" t="s">
        <v>89</v>
      </c>
    </row>
    <row r="43" spans="1:11" ht="41.25" customHeight="1">
      <c r="A43" s="386"/>
      <c r="B43" s="379"/>
      <c r="C43" s="266">
        <v>8.4</v>
      </c>
      <c r="D43" s="302" t="s">
        <v>68</v>
      </c>
      <c r="E43" s="302" t="s">
        <v>184</v>
      </c>
      <c r="F43" s="307"/>
      <c r="G43" s="251" t="s">
        <v>159</v>
      </c>
      <c r="H43" s="308"/>
      <c r="I43" s="266" t="s">
        <v>93</v>
      </c>
      <c r="J43" s="251"/>
      <c r="K43" s="251" t="s">
        <v>89</v>
      </c>
    </row>
    <row r="44" spans="1:11" ht="24.75" customHeight="1">
      <c r="A44" s="386"/>
      <c r="B44" s="379"/>
      <c r="C44" s="266">
        <v>8.5</v>
      </c>
      <c r="D44" s="381" t="s">
        <v>58</v>
      </c>
      <c r="E44" s="302" t="s">
        <v>59</v>
      </c>
      <c r="F44" s="379" t="s">
        <v>185</v>
      </c>
      <c r="G44" s="251" t="s">
        <v>159</v>
      </c>
      <c r="H44" s="308" t="s">
        <v>89</v>
      </c>
      <c r="I44" s="266" t="s">
        <v>186</v>
      </c>
      <c r="J44" s="251"/>
      <c r="K44" s="251" t="s">
        <v>89</v>
      </c>
    </row>
    <row r="45" spans="1:11" ht="24.75" customHeight="1">
      <c r="A45" s="386"/>
      <c r="B45" s="379"/>
      <c r="C45" s="266">
        <v>8.6</v>
      </c>
      <c r="D45" s="381"/>
      <c r="E45" s="302" t="s">
        <v>61</v>
      </c>
      <c r="F45" s="379"/>
      <c r="G45" s="251" t="s">
        <v>159</v>
      </c>
      <c r="H45" s="308" t="s">
        <v>89</v>
      </c>
      <c r="I45" s="266" t="s">
        <v>187</v>
      </c>
      <c r="J45" s="251"/>
      <c r="K45" s="251" t="s">
        <v>89</v>
      </c>
    </row>
    <row r="46" spans="1:11" ht="24.75" customHeight="1">
      <c r="A46" s="386"/>
      <c r="B46" s="379"/>
      <c r="C46" s="266">
        <v>9.6</v>
      </c>
      <c r="D46" s="302" t="s">
        <v>63</v>
      </c>
      <c r="E46" s="302" t="s">
        <v>188</v>
      </c>
      <c r="F46" s="307"/>
      <c r="G46" s="251" t="s">
        <v>159</v>
      </c>
      <c r="H46" s="308" t="s">
        <v>89</v>
      </c>
      <c r="I46" s="266" t="s">
        <v>189</v>
      </c>
      <c r="J46" s="251"/>
      <c r="K46" s="251" t="s">
        <v>89</v>
      </c>
    </row>
    <row r="47" spans="1:11" ht="46.5" customHeight="1">
      <c r="A47" s="386"/>
      <c r="B47" s="379"/>
      <c r="C47" s="266">
        <v>10.6</v>
      </c>
      <c r="D47" s="302" t="s">
        <v>190</v>
      </c>
      <c r="E47" s="302" t="s">
        <v>191</v>
      </c>
      <c r="F47" s="307"/>
      <c r="G47" s="251" t="s">
        <v>159</v>
      </c>
      <c r="H47" s="308" t="s">
        <v>89</v>
      </c>
      <c r="I47" s="266" t="s">
        <v>93</v>
      </c>
      <c r="J47" s="251"/>
      <c r="K47" s="251" t="s">
        <v>89</v>
      </c>
    </row>
    <row r="48" spans="1:11" ht="43.5" customHeight="1">
      <c r="A48" s="386"/>
      <c r="B48" s="379"/>
      <c r="C48" s="266">
        <v>11.6</v>
      </c>
      <c r="D48" s="302" t="s">
        <v>192</v>
      </c>
      <c r="E48" s="302" t="s">
        <v>193</v>
      </c>
      <c r="F48" s="307"/>
      <c r="G48" s="251" t="s">
        <v>159</v>
      </c>
      <c r="H48" s="308" t="s">
        <v>89</v>
      </c>
      <c r="I48" s="266" t="s">
        <v>93</v>
      </c>
      <c r="J48" s="251"/>
      <c r="K48" s="251" t="s">
        <v>89</v>
      </c>
    </row>
    <row r="49" spans="1:11" ht="40.5" customHeight="1">
      <c r="A49" s="382" t="s">
        <v>194</v>
      </c>
      <c r="B49" s="383"/>
      <c r="C49" s="383"/>
      <c r="D49" s="383"/>
      <c r="E49" s="383"/>
      <c r="F49" s="383"/>
      <c r="G49" s="383"/>
      <c r="H49" s="383"/>
      <c r="I49" s="383"/>
      <c r="J49" s="383"/>
      <c r="K49" s="384"/>
    </row>
    <row r="50" spans="1:11" ht="20.100000000000001" customHeight="1"/>
    <row r="51" spans="1:11" ht="20.100000000000001" customHeight="1"/>
    <row r="52" spans="1:11" ht="20.100000000000001" customHeight="1"/>
    <row r="53" spans="1:11" ht="20.100000000000001" customHeight="1"/>
    <row r="54" spans="1:11" ht="20.100000000000001" customHeight="1"/>
    <row r="55" spans="1:11" ht="20.100000000000001" customHeight="1"/>
    <row r="56" spans="1:11" ht="20.100000000000001" customHeight="1"/>
    <row r="57" spans="1:11" ht="20.100000000000001" customHeight="1"/>
    <row r="58" spans="1:11" ht="20.100000000000001" customHeight="1"/>
    <row r="59" spans="1:11" ht="20.100000000000001" customHeight="1"/>
    <row r="60" spans="1:11" ht="20.100000000000001" customHeight="1"/>
    <row r="61" spans="1:11" ht="20.100000000000001" customHeight="1"/>
    <row r="62" spans="1:11" ht="20.100000000000001" customHeight="1"/>
    <row r="63" spans="1:11" ht="20.100000000000001" customHeight="1"/>
    <row r="64" spans="1:11" ht="20.100000000000001" customHeight="1"/>
  </sheetData>
  <protectedRanges>
    <protectedRange sqref="J33" name="区域1"/>
    <protectedRange sqref="J47:J48" name="区域1_1"/>
    <protectedRange sqref="H5 H7" name="区域1_2"/>
    <protectedRange sqref="H8:H10 H13:H14" name="区域1_3"/>
    <protectedRange sqref="J14" name="区域1_4"/>
    <protectedRange sqref="H16:H21" name="区域1_5"/>
    <protectedRange sqref="G16:G21" name="区域1_1_1"/>
    <protectedRange sqref="J25:J32" name="区域1_1_1_1"/>
    <protectedRange sqref="J37:J38" name="区域1_9_1"/>
    <protectedRange sqref="J34:J36" name="区域1_1_1_2"/>
    <protectedRange sqref="J40:J46" name="区域1_10_1"/>
    <protectedRange sqref="H15" name="区域1_3_4"/>
    <protectedRange sqref="J10" name="区域1_4_2_4"/>
    <protectedRange sqref="J8:J9" name="区域1_4_8"/>
    <protectedRange sqref="J10" name="区域1_4_2_4_1"/>
    <protectedRange sqref="J13" name="区域1_4_3_4"/>
    <protectedRange sqref="H6" name="区域1_2_2"/>
    <protectedRange sqref="O16:O20" name="区域1_1_1_3"/>
    <protectedRange sqref="P16:P20" name="区域1_1_1_3_1"/>
  </protectedRanges>
  <autoFilter ref="A1:K49" xr:uid="{00000000-0009-0000-0000-000004000000}"/>
  <mergeCells count="24">
    <mergeCell ref="G2:K3"/>
    <mergeCell ref="C2:C4"/>
    <mergeCell ref="D2:D4"/>
    <mergeCell ref="D44:D45"/>
    <mergeCell ref="E2:E4"/>
    <mergeCell ref="F2:F4"/>
    <mergeCell ref="F17:F19"/>
    <mergeCell ref="F44:F45"/>
    <mergeCell ref="A1:K1"/>
    <mergeCell ref="B23:D23"/>
    <mergeCell ref="E23:K23"/>
    <mergeCell ref="A49:K49"/>
    <mergeCell ref="A2:A4"/>
    <mergeCell ref="A5:A7"/>
    <mergeCell ref="A8:A23"/>
    <mergeCell ref="A25:A36"/>
    <mergeCell ref="A38:A39"/>
    <mergeCell ref="A40:A48"/>
    <mergeCell ref="B2:B4"/>
    <mergeCell ref="B8:B15"/>
    <mergeCell ref="B16:B22"/>
    <mergeCell ref="B25:B36"/>
    <mergeCell ref="B38:B39"/>
    <mergeCell ref="B40:B48"/>
  </mergeCells>
  <phoneticPr fontId="31" type="noConversion"/>
  <printOptions horizontalCentered="1"/>
  <pageMargins left="0.47244094488188998" right="0.43307086614173201" top="0.86614173228346403" bottom="0.90551181102362199" header="0.511811023622047" footer="0.511811023622047"/>
  <pageSetup paperSize="9" scale="51" orientation="portrait" r:id="rId1"/>
  <rowBreaks count="1" manualBreakCount="1">
    <brk id="39"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IM118"/>
  <sheetViews>
    <sheetView view="pageBreakPreview" zoomScaleNormal="100" workbookViewId="0">
      <pane ySplit="2" topLeftCell="A104" activePane="bottomLeft" state="frozen"/>
      <selection pane="bottomLeft" activeCell="F113" sqref="F113:F116"/>
    </sheetView>
  </sheetViews>
  <sheetFormatPr defaultColWidth="9" defaultRowHeight="15.6"/>
  <cols>
    <col min="1" max="1" width="5" style="244" customWidth="1"/>
    <col min="2" max="2" width="15" style="271" customWidth="1"/>
    <col min="3" max="3" width="25.59765625" style="244" customWidth="1"/>
    <col min="4" max="4" width="31.09765625" style="244" customWidth="1"/>
    <col min="5" max="5" width="12.59765625" style="244" customWidth="1"/>
    <col min="6" max="6" width="26.09765625" style="272" customWidth="1"/>
    <col min="7" max="7" width="12.3984375" style="244" customWidth="1"/>
    <col min="8" max="8" width="12.59765625" style="244" customWidth="1"/>
    <col min="9" max="9" width="9" style="244"/>
    <col min="10" max="10" width="15" style="273" customWidth="1"/>
    <col min="11" max="11" width="12.8984375" style="273" customWidth="1"/>
    <col min="12" max="12" width="9" style="273"/>
    <col min="13" max="247" width="9" style="244"/>
  </cols>
  <sheetData>
    <row r="1" spans="1:12" s="243" customFormat="1" ht="21" customHeight="1">
      <c r="A1" s="397" t="s">
        <v>195</v>
      </c>
      <c r="B1" s="397"/>
      <c r="C1" s="397"/>
      <c r="D1" s="397"/>
      <c r="E1" s="397"/>
      <c r="F1" s="397"/>
      <c r="J1" s="279"/>
      <c r="K1" s="279"/>
      <c r="L1" s="279"/>
    </row>
    <row r="2" spans="1:12" s="269" customFormat="1" ht="32.25" customHeight="1">
      <c r="A2" s="246" t="s">
        <v>8</v>
      </c>
      <c r="B2" s="246" t="s">
        <v>196</v>
      </c>
      <c r="C2" s="246" t="s">
        <v>197</v>
      </c>
      <c r="D2" s="246" t="s">
        <v>198</v>
      </c>
      <c r="E2" s="274" t="s">
        <v>199</v>
      </c>
      <c r="F2" s="274" t="s">
        <v>15</v>
      </c>
      <c r="J2" s="280"/>
      <c r="K2" s="280"/>
      <c r="L2" s="281"/>
    </row>
    <row r="3" spans="1:12" s="244" customFormat="1" ht="20.100000000000001" customHeight="1">
      <c r="A3" s="265">
        <v>1</v>
      </c>
      <c r="B3" s="400" t="s">
        <v>200</v>
      </c>
      <c r="C3" s="247" t="s">
        <v>201</v>
      </c>
      <c r="D3" s="265" t="s">
        <v>202</v>
      </c>
      <c r="E3" s="275"/>
      <c r="F3" s="276"/>
      <c r="J3" s="273"/>
      <c r="K3" s="273"/>
      <c r="L3" s="273"/>
    </row>
    <row r="4" spans="1:12" s="244" customFormat="1" ht="20.100000000000001" customHeight="1">
      <c r="A4" s="265">
        <v>2</v>
      </c>
      <c r="B4" s="401"/>
      <c r="C4" s="247" t="s">
        <v>203</v>
      </c>
      <c r="D4" s="265" t="s">
        <v>204</v>
      </c>
      <c r="E4" s="275"/>
      <c r="F4" s="276"/>
      <c r="J4" s="273"/>
      <c r="K4" s="273"/>
      <c r="L4" s="273"/>
    </row>
    <row r="5" spans="1:12" s="244" customFormat="1" ht="20.100000000000001" customHeight="1">
      <c r="A5" s="265">
        <v>3</v>
      </c>
      <c r="B5" s="401"/>
      <c r="C5" s="247" t="s">
        <v>205</v>
      </c>
      <c r="D5" s="265" t="s">
        <v>206</v>
      </c>
      <c r="E5" s="275"/>
      <c r="F5" s="276"/>
      <c r="J5" s="273"/>
      <c r="K5" s="273"/>
      <c r="L5" s="273"/>
    </row>
    <row r="6" spans="1:12" s="244" customFormat="1" ht="20.100000000000001" customHeight="1">
      <c r="A6" s="265">
        <v>4</v>
      </c>
      <c r="B6" s="401"/>
      <c r="C6" s="247" t="s">
        <v>207</v>
      </c>
      <c r="D6" s="265" t="s">
        <v>208</v>
      </c>
      <c r="E6" s="275"/>
      <c r="F6" s="276"/>
      <c r="J6" s="273"/>
      <c r="K6" s="273"/>
      <c r="L6" s="273"/>
    </row>
    <row r="7" spans="1:12" s="244" customFormat="1" ht="20.100000000000001" customHeight="1">
      <c r="A7" s="265">
        <v>5</v>
      </c>
      <c r="B7" s="401"/>
      <c r="C7" s="247" t="s">
        <v>209</v>
      </c>
      <c r="D7" s="265" t="s">
        <v>210</v>
      </c>
      <c r="E7" s="275"/>
      <c r="F7" s="276"/>
      <c r="J7" s="273"/>
      <c r="K7" s="273"/>
      <c r="L7" s="273"/>
    </row>
    <row r="8" spans="1:12" s="244" customFormat="1" ht="20.100000000000001" customHeight="1">
      <c r="A8" s="265">
        <v>6</v>
      </c>
      <c r="B8" s="401"/>
      <c r="C8" s="247" t="s">
        <v>211</v>
      </c>
      <c r="D8" s="265" t="s">
        <v>212</v>
      </c>
      <c r="E8" s="275"/>
      <c r="F8" s="276"/>
      <c r="J8" s="273"/>
      <c r="K8" s="273"/>
      <c r="L8" s="273"/>
    </row>
    <row r="9" spans="1:12" s="244" customFormat="1" ht="20.100000000000001" customHeight="1">
      <c r="A9" s="265">
        <v>7</v>
      </c>
      <c r="B9" s="401"/>
      <c r="C9" s="247" t="s">
        <v>213</v>
      </c>
      <c r="D9" s="265" t="s">
        <v>214</v>
      </c>
      <c r="E9" s="275"/>
      <c r="F9" s="276"/>
      <c r="J9" s="273"/>
      <c r="K9" s="273"/>
      <c r="L9" s="273"/>
    </row>
    <row r="10" spans="1:12" s="244" customFormat="1" ht="20.100000000000001" customHeight="1">
      <c r="A10" s="265">
        <v>8</v>
      </c>
      <c r="B10" s="401"/>
      <c r="C10" s="247" t="s">
        <v>215</v>
      </c>
      <c r="D10" s="265" t="s">
        <v>216</v>
      </c>
      <c r="E10" s="275"/>
      <c r="F10" s="276"/>
      <c r="J10" s="273"/>
      <c r="K10" s="273"/>
      <c r="L10" s="273"/>
    </row>
    <row r="11" spans="1:12" s="244" customFormat="1" ht="20.100000000000001" customHeight="1">
      <c r="A11" s="265">
        <v>9</v>
      </c>
      <c r="B11" s="401"/>
      <c r="C11" s="247" t="s">
        <v>217</v>
      </c>
      <c r="D11" s="265" t="s">
        <v>218</v>
      </c>
      <c r="E11" s="275"/>
      <c r="F11" s="276"/>
      <c r="J11" s="273"/>
      <c r="K11" s="273"/>
      <c r="L11" s="273"/>
    </row>
    <row r="12" spans="1:12" s="244" customFormat="1" ht="20.100000000000001" customHeight="1">
      <c r="A12" s="265">
        <v>10</v>
      </c>
      <c r="B12" s="401"/>
      <c r="C12" s="247" t="s">
        <v>219</v>
      </c>
      <c r="D12" s="265" t="s">
        <v>220</v>
      </c>
      <c r="E12" s="275"/>
      <c r="F12" s="276"/>
      <c r="J12" s="273"/>
      <c r="K12" s="273"/>
      <c r="L12" s="273"/>
    </row>
    <row r="13" spans="1:12" s="244" customFormat="1" ht="20.100000000000001" customHeight="1">
      <c r="A13" s="265">
        <v>11</v>
      </c>
      <c r="B13" s="401"/>
      <c r="C13" s="256" t="s">
        <v>221</v>
      </c>
      <c r="D13" s="265" t="s">
        <v>222</v>
      </c>
      <c r="E13" s="277"/>
      <c r="F13" s="276"/>
      <c r="J13" s="273"/>
      <c r="K13" s="273"/>
      <c r="L13" s="273"/>
    </row>
    <row r="14" spans="1:12" s="244" customFormat="1" ht="20.100000000000001" customHeight="1">
      <c r="A14" s="265">
        <v>12</v>
      </c>
      <c r="B14" s="401"/>
      <c r="C14" s="256" t="s">
        <v>223</v>
      </c>
      <c r="D14" s="265" t="s">
        <v>224</v>
      </c>
      <c r="E14" s="277"/>
      <c r="F14" s="276"/>
      <c r="J14" s="273"/>
      <c r="K14" s="273"/>
      <c r="L14" s="273"/>
    </row>
    <row r="15" spans="1:12" s="244" customFormat="1" ht="20.100000000000001" customHeight="1">
      <c r="A15" s="265">
        <v>13</v>
      </c>
      <c r="B15" s="401"/>
      <c r="C15" s="256" t="s">
        <v>225</v>
      </c>
      <c r="D15" s="265" t="s">
        <v>226</v>
      </c>
      <c r="E15" s="277"/>
      <c r="F15" s="276"/>
      <c r="J15" s="273"/>
      <c r="K15" s="273"/>
      <c r="L15" s="273"/>
    </row>
    <row r="16" spans="1:12" s="244" customFormat="1" ht="20.100000000000001" customHeight="1">
      <c r="A16" s="265">
        <v>14</v>
      </c>
      <c r="B16" s="401"/>
      <c r="C16" s="256" t="s">
        <v>227</v>
      </c>
      <c r="D16" s="265" t="s">
        <v>228</v>
      </c>
      <c r="E16" s="277"/>
      <c r="F16" s="276"/>
      <c r="J16" s="273"/>
      <c r="K16" s="273"/>
      <c r="L16" s="273"/>
    </row>
    <row r="17" spans="1:12" s="244" customFormat="1" ht="20.100000000000001" customHeight="1">
      <c r="A17" s="265">
        <v>15</v>
      </c>
      <c r="B17" s="401"/>
      <c r="C17" s="256" t="s">
        <v>229</v>
      </c>
      <c r="D17" s="265" t="s">
        <v>230</v>
      </c>
      <c r="E17" s="277"/>
      <c r="F17" s="276"/>
      <c r="J17" s="273"/>
      <c r="K17" s="273"/>
      <c r="L17" s="273"/>
    </row>
    <row r="18" spans="1:12" s="244" customFormat="1" ht="20.100000000000001" customHeight="1">
      <c r="A18" s="265">
        <v>16</v>
      </c>
      <c r="B18" s="402" t="s">
        <v>231</v>
      </c>
      <c r="C18" s="256" t="s">
        <v>232</v>
      </c>
      <c r="D18" s="265" t="s">
        <v>233</v>
      </c>
      <c r="E18" s="277"/>
      <c r="F18" s="276"/>
      <c r="J18" s="273"/>
      <c r="K18" s="273"/>
      <c r="L18" s="273"/>
    </row>
    <row r="19" spans="1:12" s="244" customFormat="1" ht="20.100000000000001" customHeight="1">
      <c r="A19" s="265">
        <v>17</v>
      </c>
      <c r="B19" s="403"/>
      <c r="C19" s="256" t="s">
        <v>232</v>
      </c>
      <c r="D19" s="265" t="s">
        <v>234</v>
      </c>
      <c r="E19" s="277"/>
      <c r="F19" s="276"/>
      <c r="J19" s="273"/>
      <c r="K19" s="273"/>
      <c r="L19" s="273"/>
    </row>
    <row r="20" spans="1:12" s="244" customFormat="1" ht="20.100000000000001" customHeight="1">
      <c r="A20" s="265">
        <v>18</v>
      </c>
      <c r="B20" s="403"/>
      <c r="C20" s="256" t="s">
        <v>232</v>
      </c>
      <c r="D20" s="265" t="s">
        <v>235</v>
      </c>
      <c r="E20" s="277"/>
      <c r="F20" s="276"/>
      <c r="J20" s="273"/>
      <c r="K20" s="273"/>
      <c r="L20" s="273"/>
    </row>
    <row r="21" spans="1:12" s="244" customFormat="1" ht="20.100000000000001" customHeight="1">
      <c r="A21" s="265">
        <v>19</v>
      </c>
      <c r="B21" s="403"/>
      <c r="C21" s="256" t="s">
        <v>232</v>
      </c>
      <c r="D21" s="265" t="s">
        <v>236</v>
      </c>
      <c r="E21" s="277"/>
      <c r="F21" s="276"/>
      <c r="J21" s="273"/>
      <c r="K21" s="273"/>
      <c r="L21" s="273"/>
    </row>
    <row r="22" spans="1:12" s="244" customFormat="1" ht="20.100000000000001" customHeight="1">
      <c r="A22" s="265">
        <v>20</v>
      </c>
      <c r="B22" s="403"/>
      <c r="C22" s="256" t="s">
        <v>232</v>
      </c>
      <c r="D22" s="265" t="s">
        <v>237</v>
      </c>
      <c r="E22" s="277"/>
      <c r="F22" s="276"/>
      <c r="J22" s="273"/>
      <c r="K22" s="273"/>
      <c r="L22" s="273"/>
    </row>
    <row r="23" spans="1:12" s="244" customFormat="1" ht="20.100000000000001" customHeight="1">
      <c r="A23" s="265">
        <v>21</v>
      </c>
      <c r="B23" s="403"/>
      <c r="C23" s="256" t="s">
        <v>232</v>
      </c>
      <c r="D23" s="265" t="s">
        <v>238</v>
      </c>
      <c r="E23" s="277"/>
      <c r="F23" s="276"/>
      <c r="J23" s="273"/>
      <c r="K23" s="273"/>
      <c r="L23" s="273"/>
    </row>
    <row r="24" spans="1:12" s="244" customFormat="1" ht="20.100000000000001" customHeight="1">
      <c r="A24" s="265">
        <v>22</v>
      </c>
      <c r="B24" s="403"/>
      <c r="C24" s="256" t="s">
        <v>232</v>
      </c>
      <c r="D24" s="265" t="s">
        <v>239</v>
      </c>
      <c r="E24" s="277"/>
      <c r="F24" s="276"/>
      <c r="J24" s="273"/>
      <c r="K24" s="273"/>
      <c r="L24" s="273"/>
    </row>
    <row r="25" spans="1:12" s="244" customFormat="1" ht="20.100000000000001" customHeight="1">
      <c r="A25" s="265">
        <v>23</v>
      </c>
      <c r="B25" s="403"/>
      <c r="C25" s="256" t="s">
        <v>232</v>
      </c>
      <c r="D25" s="265" t="s">
        <v>240</v>
      </c>
      <c r="E25" s="277"/>
      <c r="F25" s="276"/>
      <c r="J25" s="273"/>
      <c r="K25" s="273"/>
      <c r="L25" s="273"/>
    </row>
    <row r="26" spans="1:12" s="244" customFormat="1" ht="20.100000000000001" customHeight="1">
      <c r="A26" s="265">
        <v>24</v>
      </c>
      <c r="B26" s="403"/>
      <c r="C26" s="256" t="s">
        <v>232</v>
      </c>
      <c r="D26" s="265" t="s">
        <v>241</v>
      </c>
      <c r="E26" s="277"/>
      <c r="F26" s="276"/>
      <c r="J26" s="273"/>
      <c r="K26" s="273"/>
      <c r="L26" s="273"/>
    </row>
    <row r="27" spans="1:12" s="244" customFormat="1" ht="20.100000000000001" customHeight="1">
      <c r="A27" s="265">
        <v>25</v>
      </c>
      <c r="B27" s="403"/>
      <c r="C27" s="256" t="s">
        <v>232</v>
      </c>
      <c r="D27" s="265" t="s">
        <v>242</v>
      </c>
      <c r="E27" s="277"/>
      <c r="F27" s="276"/>
      <c r="J27" s="273"/>
      <c r="K27" s="273"/>
      <c r="L27" s="273"/>
    </row>
    <row r="28" spans="1:12" s="244" customFormat="1" ht="20.100000000000001" customHeight="1">
      <c r="A28" s="265">
        <v>26</v>
      </c>
      <c r="B28" s="403"/>
      <c r="C28" s="256" t="s">
        <v>232</v>
      </c>
      <c r="D28" s="265" t="s">
        <v>243</v>
      </c>
      <c r="E28" s="277"/>
      <c r="F28" s="276"/>
      <c r="J28" s="273"/>
      <c r="K28" s="273"/>
      <c r="L28" s="273"/>
    </row>
    <row r="29" spans="1:12" s="244" customFormat="1" ht="20.100000000000001" customHeight="1">
      <c r="A29" s="265">
        <v>27</v>
      </c>
      <c r="B29" s="404"/>
      <c r="C29" s="256" t="s">
        <v>232</v>
      </c>
      <c r="D29" s="265" t="s">
        <v>244</v>
      </c>
      <c r="E29" s="277"/>
      <c r="F29" s="276"/>
      <c r="J29" s="273"/>
      <c r="K29" s="273"/>
      <c r="L29" s="273"/>
    </row>
    <row r="30" spans="1:12" s="244" customFormat="1" ht="20.100000000000001" customHeight="1">
      <c r="A30" s="265">
        <v>28</v>
      </c>
      <c r="B30" s="402" t="s">
        <v>245</v>
      </c>
      <c r="C30" s="256" t="s">
        <v>246</v>
      </c>
      <c r="D30" s="265" t="s">
        <v>247</v>
      </c>
      <c r="E30" s="275"/>
      <c r="F30" s="276"/>
      <c r="J30" s="273"/>
      <c r="K30" s="273"/>
      <c r="L30" s="273"/>
    </row>
    <row r="31" spans="1:12" s="244" customFormat="1" ht="20.100000000000001" customHeight="1">
      <c r="A31" s="265">
        <v>29</v>
      </c>
      <c r="B31" s="403"/>
      <c r="C31" s="256" t="s">
        <v>246</v>
      </c>
      <c r="D31" s="265" t="s">
        <v>248</v>
      </c>
      <c r="E31" s="275"/>
      <c r="F31" s="276"/>
      <c r="J31" s="273"/>
      <c r="K31" s="273"/>
      <c r="L31" s="273"/>
    </row>
    <row r="32" spans="1:12" s="244" customFormat="1" ht="20.100000000000001" customHeight="1">
      <c r="A32" s="265">
        <v>30</v>
      </c>
      <c r="B32" s="403"/>
      <c r="C32" s="256" t="s">
        <v>246</v>
      </c>
      <c r="D32" s="265" t="s">
        <v>249</v>
      </c>
      <c r="E32" s="275"/>
      <c r="F32" s="276"/>
      <c r="J32" s="273"/>
      <c r="K32" s="273"/>
      <c r="L32" s="273"/>
    </row>
    <row r="33" spans="1:12" s="244" customFormat="1" ht="20.100000000000001" customHeight="1">
      <c r="A33" s="265">
        <v>31</v>
      </c>
      <c r="B33" s="403"/>
      <c r="C33" s="256" t="s">
        <v>246</v>
      </c>
      <c r="D33" s="265" t="s">
        <v>250</v>
      </c>
      <c r="E33" s="275"/>
      <c r="F33" s="276"/>
      <c r="J33" s="273"/>
      <c r="K33" s="273"/>
      <c r="L33" s="273"/>
    </row>
    <row r="34" spans="1:12" s="244" customFormat="1" ht="20.100000000000001" customHeight="1">
      <c r="A34" s="265">
        <v>32</v>
      </c>
      <c r="B34" s="403"/>
      <c r="C34" s="256" t="s">
        <v>246</v>
      </c>
      <c r="D34" s="265" t="s">
        <v>251</v>
      </c>
      <c r="E34" s="275"/>
      <c r="F34" s="276"/>
      <c r="J34" s="273"/>
      <c r="K34" s="273"/>
      <c r="L34" s="273"/>
    </row>
    <row r="35" spans="1:12" s="244" customFormat="1" ht="20.100000000000001" customHeight="1">
      <c r="A35" s="265">
        <v>33</v>
      </c>
      <c r="B35" s="403"/>
      <c r="C35" s="256" t="s">
        <v>246</v>
      </c>
      <c r="D35" s="265" t="s">
        <v>252</v>
      </c>
      <c r="E35" s="275"/>
      <c r="F35" s="276"/>
      <c r="J35" s="273"/>
      <c r="K35" s="273"/>
      <c r="L35" s="273"/>
    </row>
    <row r="36" spans="1:12" s="244" customFormat="1" ht="20.100000000000001" customHeight="1">
      <c r="A36" s="265">
        <v>34</v>
      </c>
      <c r="B36" s="403"/>
      <c r="C36" s="256" t="s">
        <v>246</v>
      </c>
      <c r="D36" s="265" t="s">
        <v>253</v>
      </c>
      <c r="E36" s="275"/>
      <c r="F36" s="276"/>
      <c r="J36" s="273"/>
      <c r="K36" s="273"/>
      <c r="L36" s="273"/>
    </row>
    <row r="37" spans="1:12" s="244" customFormat="1" ht="20.100000000000001" customHeight="1">
      <c r="A37" s="265">
        <v>35</v>
      </c>
      <c r="B37" s="403"/>
      <c r="C37" s="256" t="s">
        <v>246</v>
      </c>
      <c r="D37" s="265" t="s">
        <v>254</v>
      </c>
      <c r="E37" s="275"/>
      <c r="F37" s="276"/>
      <c r="J37" s="273"/>
      <c r="K37" s="273"/>
      <c r="L37" s="273"/>
    </row>
    <row r="38" spans="1:12" s="244" customFormat="1" ht="20.100000000000001" customHeight="1">
      <c r="A38" s="265">
        <v>36</v>
      </c>
      <c r="B38" s="403"/>
      <c r="C38" s="256" t="s">
        <v>246</v>
      </c>
      <c r="D38" s="265" t="s">
        <v>255</v>
      </c>
      <c r="E38" s="275"/>
      <c r="F38" s="276"/>
      <c r="J38" s="273"/>
      <c r="K38" s="273"/>
      <c r="L38" s="273"/>
    </row>
    <row r="39" spans="1:12" s="244" customFormat="1" ht="20.100000000000001" customHeight="1">
      <c r="A39" s="265">
        <v>37</v>
      </c>
      <c r="B39" s="403"/>
      <c r="C39" s="256" t="s">
        <v>246</v>
      </c>
      <c r="D39" s="265" t="s">
        <v>256</v>
      </c>
      <c r="E39" s="275"/>
      <c r="F39" s="276"/>
      <c r="J39" s="273"/>
      <c r="K39" s="273"/>
      <c r="L39" s="273"/>
    </row>
    <row r="40" spans="1:12" s="244" customFormat="1" ht="20.100000000000001" customHeight="1">
      <c r="A40" s="265">
        <v>38</v>
      </c>
      <c r="B40" s="403"/>
      <c r="C40" s="256" t="s">
        <v>246</v>
      </c>
      <c r="D40" s="265" t="s">
        <v>257</v>
      </c>
      <c r="E40" s="275"/>
      <c r="F40" s="276"/>
      <c r="J40" s="273"/>
      <c r="K40" s="273"/>
      <c r="L40" s="273"/>
    </row>
    <row r="41" spans="1:12" s="244" customFormat="1" ht="20.100000000000001" customHeight="1">
      <c r="A41" s="265">
        <v>39</v>
      </c>
      <c r="B41" s="404"/>
      <c r="C41" s="256" t="s">
        <v>246</v>
      </c>
      <c r="D41" s="265" t="s">
        <v>258</v>
      </c>
      <c r="E41" s="275"/>
      <c r="F41" s="276"/>
      <c r="J41" s="273"/>
      <c r="K41" s="273"/>
      <c r="L41" s="273"/>
    </row>
    <row r="42" spans="1:12" s="244" customFormat="1" ht="20.100000000000001" customHeight="1">
      <c r="A42" s="265">
        <v>40</v>
      </c>
      <c r="B42" s="402" t="s">
        <v>259</v>
      </c>
      <c r="C42" s="256" t="s">
        <v>260</v>
      </c>
      <c r="D42" s="265" t="s">
        <v>261</v>
      </c>
      <c r="E42" s="275"/>
      <c r="F42" s="276"/>
      <c r="J42" s="273"/>
      <c r="K42" s="273"/>
      <c r="L42" s="273"/>
    </row>
    <row r="43" spans="1:12" s="244" customFormat="1" ht="20.100000000000001" customHeight="1">
      <c r="A43" s="265">
        <v>41</v>
      </c>
      <c r="B43" s="403"/>
      <c r="C43" s="256" t="s">
        <v>260</v>
      </c>
      <c r="D43" s="265" t="s">
        <v>262</v>
      </c>
      <c r="E43" s="275"/>
      <c r="F43" s="276"/>
      <c r="J43" s="273"/>
      <c r="K43" s="273"/>
      <c r="L43" s="273"/>
    </row>
    <row r="44" spans="1:12" s="244" customFormat="1" ht="20.100000000000001" customHeight="1">
      <c r="A44" s="265">
        <v>42</v>
      </c>
      <c r="B44" s="403"/>
      <c r="C44" s="256" t="s">
        <v>263</v>
      </c>
      <c r="D44" s="265" t="s">
        <v>264</v>
      </c>
      <c r="E44" s="275"/>
      <c r="F44" s="276"/>
      <c r="J44" s="273"/>
      <c r="K44" s="273"/>
      <c r="L44" s="273"/>
    </row>
    <row r="45" spans="1:12" s="244" customFormat="1" ht="20.100000000000001" customHeight="1">
      <c r="A45" s="265">
        <v>43</v>
      </c>
      <c r="B45" s="403"/>
      <c r="C45" s="256" t="s">
        <v>263</v>
      </c>
      <c r="D45" s="265" t="s">
        <v>265</v>
      </c>
      <c r="E45" s="275"/>
      <c r="F45" s="276"/>
      <c r="J45" s="273"/>
      <c r="K45" s="273"/>
      <c r="L45" s="273"/>
    </row>
    <row r="46" spans="1:12" s="244" customFormat="1" ht="20.100000000000001" customHeight="1">
      <c r="A46" s="265">
        <v>44</v>
      </c>
      <c r="B46" s="403"/>
      <c r="C46" s="256" t="s">
        <v>260</v>
      </c>
      <c r="D46" s="265" t="s">
        <v>266</v>
      </c>
      <c r="E46" s="275"/>
      <c r="F46" s="276"/>
      <c r="J46" s="273"/>
      <c r="K46" s="273"/>
      <c r="L46" s="273"/>
    </row>
    <row r="47" spans="1:12" s="244" customFormat="1" ht="20.100000000000001" customHeight="1">
      <c r="A47" s="265">
        <v>45</v>
      </c>
      <c r="B47" s="403"/>
      <c r="C47" s="256" t="s">
        <v>260</v>
      </c>
      <c r="D47" s="265" t="s">
        <v>267</v>
      </c>
      <c r="E47" s="275"/>
      <c r="F47" s="276"/>
      <c r="J47" s="273"/>
      <c r="K47" s="273"/>
      <c r="L47" s="273"/>
    </row>
    <row r="48" spans="1:12" s="244" customFormat="1" ht="20.100000000000001" customHeight="1">
      <c r="A48" s="265">
        <v>46</v>
      </c>
      <c r="B48" s="403"/>
      <c r="C48" s="256" t="s">
        <v>263</v>
      </c>
      <c r="D48" s="265" t="s">
        <v>268</v>
      </c>
      <c r="E48" s="275"/>
      <c r="F48" s="276"/>
      <c r="J48" s="273"/>
      <c r="K48" s="273"/>
      <c r="L48" s="273"/>
    </row>
    <row r="49" spans="1:12" s="244" customFormat="1" ht="20.100000000000001" customHeight="1">
      <c r="A49" s="265">
        <v>47</v>
      </c>
      <c r="B49" s="403"/>
      <c r="C49" s="256" t="s">
        <v>263</v>
      </c>
      <c r="D49" s="265" t="s">
        <v>269</v>
      </c>
      <c r="E49" s="275"/>
      <c r="F49" s="276"/>
      <c r="G49" s="271"/>
      <c r="J49" s="273"/>
      <c r="K49" s="273"/>
      <c r="L49" s="273"/>
    </row>
    <row r="50" spans="1:12" s="244" customFormat="1" ht="20.100000000000001" customHeight="1">
      <c r="A50" s="265">
        <v>48</v>
      </c>
      <c r="B50" s="403"/>
      <c r="C50" s="256" t="s">
        <v>260</v>
      </c>
      <c r="D50" s="265" t="s">
        <v>270</v>
      </c>
      <c r="E50" s="275"/>
      <c r="F50" s="276"/>
      <c r="G50" s="271"/>
      <c r="J50" s="273"/>
      <c r="K50" s="273"/>
      <c r="L50" s="273"/>
    </row>
    <row r="51" spans="1:12" s="244" customFormat="1" ht="20.100000000000001" customHeight="1">
      <c r="A51" s="265">
        <v>49</v>
      </c>
      <c r="B51" s="403"/>
      <c r="C51" s="256" t="s">
        <v>260</v>
      </c>
      <c r="D51" s="265" t="s">
        <v>271</v>
      </c>
      <c r="E51" s="275"/>
      <c r="F51" s="276"/>
      <c r="G51" s="271"/>
      <c r="J51" s="273"/>
      <c r="K51" s="273"/>
      <c r="L51" s="273"/>
    </row>
    <row r="52" spans="1:12" s="244" customFormat="1" ht="20.100000000000001" customHeight="1">
      <c r="A52" s="265">
        <v>50</v>
      </c>
      <c r="B52" s="403"/>
      <c r="C52" s="256" t="s">
        <v>263</v>
      </c>
      <c r="D52" s="265" t="s">
        <v>272</v>
      </c>
      <c r="E52" s="275"/>
      <c r="F52" s="276"/>
      <c r="G52" s="271"/>
      <c r="J52" s="273"/>
      <c r="K52" s="273"/>
      <c r="L52" s="273"/>
    </row>
    <row r="53" spans="1:12" s="244" customFormat="1" ht="20.100000000000001" customHeight="1">
      <c r="A53" s="265">
        <v>51</v>
      </c>
      <c r="B53" s="403"/>
      <c r="C53" s="256" t="s">
        <v>263</v>
      </c>
      <c r="D53" s="265" t="s">
        <v>273</v>
      </c>
      <c r="E53" s="275"/>
      <c r="F53" s="276"/>
      <c r="G53" s="271"/>
      <c r="J53" s="273"/>
      <c r="K53" s="273"/>
      <c r="L53" s="273"/>
    </row>
    <row r="54" spans="1:12" s="244" customFormat="1" ht="20.100000000000001" customHeight="1">
      <c r="A54" s="265">
        <v>52</v>
      </c>
      <c r="B54" s="403"/>
      <c r="C54" s="256" t="s">
        <v>260</v>
      </c>
      <c r="D54" s="265" t="s">
        <v>274</v>
      </c>
      <c r="E54" s="275"/>
      <c r="F54" s="276"/>
      <c r="G54" s="271"/>
      <c r="J54" s="273"/>
      <c r="K54" s="273"/>
      <c r="L54" s="273"/>
    </row>
    <row r="55" spans="1:12" s="244" customFormat="1" ht="20.100000000000001" customHeight="1">
      <c r="A55" s="265">
        <v>53</v>
      </c>
      <c r="B55" s="403"/>
      <c r="C55" s="256" t="s">
        <v>260</v>
      </c>
      <c r="D55" s="265" t="s">
        <v>275</v>
      </c>
      <c r="E55" s="275"/>
      <c r="F55" s="276"/>
      <c r="G55" s="271"/>
      <c r="J55" s="273"/>
      <c r="K55" s="273"/>
      <c r="L55" s="273"/>
    </row>
    <row r="56" spans="1:12" s="244" customFormat="1" ht="20.100000000000001" customHeight="1">
      <c r="A56" s="265">
        <v>54</v>
      </c>
      <c r="B56" s="403"/>
      <c r="C56" s="256" t="s">
        <v>263</v>
      </c>
      <c r="D56" s="265" t="s">
        <v>276</v>
      </c>
      <c r="E56" s="275"/>
      <c r="F56" s="276"/>
      <c r="G56" s="271"/>
      <c r="J56" s="273"/>
      <c r="K56" s="273"/>
      <c r="L56" s="273"/>
    </row>
    <row r="57" spans="1:12" s="244" customFormat="1" ht="20.100000000000001" customHeight="1">
      <c r="A57" s="265">
        <v>55</v>
      </c>
      <c r="B57" s="404"/>
      <c r="C57" s="256" t="s">
        <v>263</v>
      </c>
      <c r="D57" s="265" t="s">
        <v>277</v>
      </c>
      <c r="E57" s="275"/>
      <c r="F57" s="276"/>
      <c r="G57" s="271"/>
      <c r="J57" s="273"/>
      <c r="K57" s="273"/>
      <c r="L57" s="273"/>
    </row>
    <row r="58" spans="1:12" s="244" customFormat="1" ht="20.100000000000001" customHeight="1">
      <c r="A58" s="265">
        <v>56</v>
      </c>
      <c r="B58" s="402" t="s">
        <v>278</v>
      </c>
      <c r="C58" s="256" t="s">
        <v>279</v>
      </c>
      <c r="D58" s="265" t="s">
        <v>280</v>
      </c>
      <c r="E58" s="275"/>
      <c r="F58" s="276"/>
      <c r="G58" s="271"/>
      <c r="J58" s="273"/>
      <c r="K58" s="273"/>
      <c r="L58" s="273"/>
    </row>
    <row r="59" spans="1:12" s="244" customFormat="1" ht="20.100000000000001" customHeight="1">
      <c r="A59" s="265">
        <v>57</v>
      </c>
      <c r="B59" s="403"/>
      <c r="C59" s="256" t="s">
        <v>279</v>
      </c>
      <c r="D59" s="265" t="s">
        <v>281</v>
      </c>
      <c r="E59" s="275"/>
      <c r="F59" s="276"/>
      <c r="G59" s="271"/>
      <c r="J59" s="273"/>
      <c r="K59" s="273"/>
      <c r="L59" s="273"/>
    </row>
    <row r="60" spans="1:12" s="244" customFormat="1" ht="20.100000000000001" customHeight="1">
      <c r="A60" s="265">
        <v>58</v>
      </c>
      <c r="B60" s="403"/>
      <c r="C60" s="256" t="s">
        <v>282</v>
      </c>
      <c r="D60" s="265" t="s">
        <v>283</v>
      </c>
      <c r="E60" s="275"/>
      <c r="F60" s="276"/>
      <c r="G60" s="271"/>
      <c r="J60" s="273"/>
      <c r="K60" s="273"/>
      <c r="L60" s="273"/>
    </row>
    <row r="61" spans="1:12" s="244" customFormat="1" ht="20.100000000000001" customHeight="1">
      <c r="A61" s="265">
        <v>59</v>
      </c>
      <c r="B61" s="403"/>
      <c r="C61" s="256" t="s">
        <v>282</v>
      </c>
      <c r="D61" s="265" t="s">
        <v>284</v>
      </c>
      <c r="E61" s="275"/>
      <c r="F61" s="276"/>
      <c r="G61" s="271"/>
      <c r="J61" s="273"/>
      <c r="K61" s="273"/>
      <c r="L61" s="273"/>
    </row>
    <row r="62" spans="1:12" s="244" customFormat="1" ht="20.100000000000001" customHeight="1">
      <c r="A62" s="265">
        <v>60</v>
      </c>
      <c r="B62" s="403"/>
      <c r="C62" s="256" t="s">
        <v>279</v>
      </c>
      <c r="D62" s="265" t="s">
        <v>285</v>
      </c>
      <c r="E62" s="275"/>
      <c r="F62" s="276"/>
      <c r="G62" s="271"/>
      <c r="J62" s="273"/>
      <c r="K62" s="273"/>
      <c r="L62" s="273"/>
    </row>
    <row r="63" spans="1:12" s="244" customFormat="1" ht="20.100000000000001" customHeight="1">
      <c r="A63" s="265">
        <v>61</v>
      </c>
      <c r="B63" s="403"/>
      <c r="C63" s="256" t="s">
        <v>279</v>
      </c>
      <c r="D63" s="265" t="s">
        <v>286</v>
      </c>
      <c r="E63" s="275"/>
      <c r="F63" s="276"/>
      <c r="G63" s="271"/>
      <c r="J63" s="273"/>
      <c r="K63" s="273"/>
      <c r="L63" s="273"/>
    </row>
    <row r="64" spans="1:12" s="244" customFormat="1" ht="20.100000000000001" customHeight="1">
      <c r="A64" s="265">
        <v>62</v>
      </c>
      <c r="B64" s="403"/>
      <c r="C64" s="256" t="s">
        <v>282</v>
      </c>
      <c r="D64" s="265" t="s">
        <v>287</v>
      </c>
      <c r="E64" s="275"/>
      <c r="F64" s="276"/>
      <c r="G64" s="271"/>
      <c r="J64" s="273"/>
      <c r="K64" s="273"/>
      <c r="L64" s="273"/>
    </row>
    <row r="65" spans="1:12" s="244" customFormat="1" ht="20.100000000000001" customHeight="1">
      <c r="A65" s="265">
        <v>63</v>
      </c>
      <c r="B65" s="403"/>
      <c r="C65" s="256" t="s">
        <v>282</v>
      </c>
      <c r="D65" s="265" t="s">
        <v>288</v>
      </c>
      <c r="E65" s="275"/>
      <c r="F65" s="276"/>
      <c r="J65" s="273"/>
      <c r="K65" s="273"/>
      <c r="L65" s="273"/>
    </row>
    <row r="66" spans="1:12" s="244" customFormat="1" ht="20.100000000000001" customHeight="1">
      <c r="A66" s="265">
        <v>64</v>
      </c>
      <c r="B66" s="403"/>
      <c r="C66" s="256" t="s">
        <v>279</v>
      </c>
      <c r="D66" s="265" t="s">
        <v>289</v>
      </c>
      <c r="E66" s="275"/>
      <c r="F66" s="276"/>
      <c r="J66" s="273"/>
      <c r="K66" s="273"/>
      <c r="L66" s="273"/>
    </row>
    <row r="67" spans="1:12" s="244" customFormat="1" ht="20.100000000000001" customHeight="1">
      <c r="A67" s="265">
        <v>65</v>
      </c>
      <c r="B67" s="403"/>
      <c r="C67" s="256" t="s">
        <v>279</v>
      </c>
      <c r="D67" s="265" t="s">
        <v>290</v>
      </c>
      <c r="E67" s="275"/>
      <c r="F67" s="276"/>
      <c r="J67" s="273"/>
      <c r="K67" s="273"/>
      <c r="L67" s="273"/>
    </row>
    <row r="68" spans="1:12" s="244" customFormat="1" ht="20.100000000000001" customHeight="1">
      <c r="A68" s="265">
        <v>66</v>
      </c>
      <c r="B68" s="403"/>
      <c r="C68" s="256" t="s">
        <v>282</v>
      </c>
      <c r="D68" s="265" t="s">
        <v>291</v>
      </c>
      <c r="E68" s="275"/>
      <c r="F68" s="276"/>
      <c r="J68" s="273"/>
      <c r="K68" s="273"/>
      <c r="L68" s="273"/>
    </row>
    <row r="69" spans="1:12" s="244" customFormat="1" ht="20.100000000000001" customHeight="1">
      <c r="A69" s="265">
        <v>67</v>
      </c>
      <c r="B69" s="403"/>
      <c r="C69" s="256" t="s">
        <v>282</v>
      </c>
      <c r="D69" s="265" t="s">
        <v>292</v>
      </c>
      <c r="E69" s="275"/>
      <c r="F69" s="276"/>
      <c r="J69" s="273"/>
      <c r="K69" s="273"/>
      <c r="L69" s="273"/>
    </row>
    <row r="70" spans="1:12" s="244" customFormat="1" ht="20.100000000000001" customHeight="1">
      <c r="A70" s="265">
        <v>68</v>
      </c>
      <c r="B70" s="403"/>
      <c r="C70" s="256" t="s">
        <v>279</v>
      </c>
      <c r="D70" s="265" t="s">
        <v>293</v>
      </c>
      <c r="E70" s="275"/>
      <c r="F70" s="276"/>
      <c r="J70" s="273"/>
      <c r="K70" s="273"/>
      <c r="L70" s="273"/>
    </row>
    <row r="71" spans="1:12" s="244" customFormat="1" ht="20.100000000000001" customHeight="1">
      <c r="A71" s="265">
        <v>69</v>
      </c>
      <c r="B71" s="403"/>
      <c r="C71" s="256" t="s">
        <v>279</v>
      </c>
      <c r="D71" s="265" t="s">
        <v>294</v>
      </c>
      <c r="E71" s="275"/>
      <c r="F71" s="276"/>
      <c r="J71" s="273"/>
      <c r="K71" s="273"/>
      <c r="L71" s="273"/>
    </row>
    <row r="72" spans="1:12" s="244" customFormat="1" ht="20.100000000000001" customHeight="1">
      <c r="A72" s="265">
        <v>70</v>
      </c>
      <c r="B72" s="403"/>
      <c r="C72" s="256" t="s">
        <v>282</v>
      </c>
      <c r="D72" s="265" t="s">
        <v>295</v>
      </c>
      <c r="E72" s="275"/>
      <c r="F72" s="276"/>
      <c r="J72" s="273"/>
      <c r="K72" s="273"/>
      <c r="L72" s="273"/>
    </row>
    <row r="73" spans="1:12" s="244" customFormat="1" ht="20.100000000000001" customHeight="1">
      <c r="A73" s="265">
        <v>71</v>
      </c>
      <c r="B73" s="404"/>
      <c r="C73" s="256" t="s">
        <v>282</v>
      </c>
      <c r="D73" s="265" t="s">
        <v>296</v>
      </c>
      <c r="E73" s="275"/>
      <c r="F73" s="276"/>
      <c r="J73" s="273"/>
      <c r="K73" s="273"/>
      <c r="L73" s="273"/>
    </row>
    <row r="74" spans="1:12" s="244" customFormat="1" ht="20.100000000000001" customHeight="1">
      <c r="A74" s="265">
        <v>72</v>
      </c>
      <c r="B74" s="402" t="s">
        <v>297</v>
      </c>
      <c r="C74" s="256" t="s">
        <v>298</v>
      </c>
      <c r="D74" s="265" t="s">
        <v>299</v>
      </c>
      <c r="E74" s="275"/>
      <c r="F74" s="276"/>
      <c r="J74" s="273"/>
      <c r="K74" s="273"/>
      <c r="L74" s="273"/>
    </row>
    <row r="75" spans="1:12" s="244" customFormat="1" ht="20.100000000000001" customHeight="1">
      <c r="A75" s="265">
        <v>73</v>
      </c>
      <c r="B75" s="403"/>
      <c r="C75" s="256" t="s">
        <v>300</v>
      </c>
      <c r="D75" s="265" t="s">
        <v>301</v>
      </c>
      <c r="E75" s="275"/>
      <c r="F75" s="276"/>
      <c r="J75" s="273"/>
      <c r="K75" s="273"/>
      <c r="L75" s="273"/>
    </row>
    <row r="76" spans="1:12" s="244" customFormat="1" ht="20.100000000000001" customHeight="1">
      <c r="A76" s="265">
        <v>74</v>
      </c>
      <c r="B76" s="403"/>
      <c r="C76" s="256" t="s">
        <v>298</v>
      </c>
      <c r="D76" s="265" t="s">
        <v>302</v>
      </c>
      <c r="E76" s="275"/>
      <c r="F76" s="276"/>
      <c r="J76" s="273"/>
      <c r="K76" s="273"/>
      <c r="L76" s="273"/>
    </row>
    <row r="77" spans="1:12" s="244" customFormat="1" ht="20.100000000000001" customHeight="1">
      <c r="A77" s="265">
        <v>75</v>
      </c>
      <c r="B77" s="404"/>
      <c r="C77" s="256" t="s">
        <v>300</v>
      </c>
      <c r="D77" s="265" t="s">
        <v>303</v>
      </c>
      <c r="E77" s="275"/>
      <c r="F77" s="276"/>
      <c r="J77" s="273"/>
      <c r="K77" s="273"/>
      <c r="L77" s="273"/>
    </row>
    <row r="78" spans="1:12" s="244" customFormat="1" ht="20.100000000000001" customHeight="1">
      <c r="A78" s="265">
        <v>76</v>
      </c>
      <c r="B78" s="402" t="s">
        <v>304</v>
      </c>
      <c r="C78" s="282" t="s">
        <v>305</v>
      </c>
      <c r="D78" s="283" t="s">
        <v>306</v>
      </c>
      <c r="E78" s="275"/>
      <c r="F78" s="276"/>
      <c r="J78" s="273"/>
      <c r="K78" s="273"/>
      <c r="L78" s="273"/>
    </row>
    <row r="79" spans="1:12" s="244" customFormat="1" ht="20.100000000000001" customHeight="1">
      <c r="A79" s="265">
        <v>77</v>
      </c>
      <c r="B79" s="403"/>
      <c r="C79" s="282" t="s">
        <v>307</v>
      </c>
      <c r="D79" s="283" t="s">
        <v>308</v>
      </c>
      <c r="E79" s="275"/>
      <c r="F79" s="276"/>
      <c r="J79" s="273"/>
      <c r="K79" s="273"/>
      <c r="L79" s="273"/>
    </row>
    <row r="80" spans="1:12" s="244" customFormat="1" ht="20.100000000000001" customHeight="1">
      <c r="A80" s="265">
        <v>78</v>
      </c>
      <c r="B80" s="403"/>
      <c r="C80" s="282" t="s">
        <v>309</v>
      </c>
      <c r="D80" s="283" t="s">
        <v>310</v>
      </c>
      <c r="E80" s="275"/>
      <c r="F80" s="276"/>
      <c r="J80" s="273"/>
      <c r="K80" s="273"/>
      <c r="L80" s="273"/>
    </row>
    <row r="81" spans="1:12" s="244" customFormat="1" ht="20.100000000000001" customHeight="1">
      <c r="A81" s="265">
        <v>79</v>
      </c>
      <c r="B81" s="403"/>
      <c r="C81" s="256" t="s">
        <v>311</v>
      </c>
      <c r="D81" s="265" t="s">
        <v>312</v>
      </c>
      <c r="E81" s="275"/>
      <c r="F81" s="276"/>
      <c r="J81" s="273"/>
      <c r="K81" s="273"/>
      <c r="L81" s="273"/>
    </row>
    <row r="82" spans="1:12" s="244" customFormat="1" ht="20.100000000000001" customHeight="1">
      <c r="A82" s="265">
        <v>80</v>
      </c>
      <c r="B82" s="403"/>
      <c r="C82" s="256" t="s">
        <v>313</v>
      </c>
      <c r="D82" s="265" t="s">
        <v>314</v>
      </c>
      <c r="E82" s="275"/>
      <c r="F82" s="276"/>
      <c r="J82" s="273"/>
      <c r="K82" s="273"/>
      <c r="L82" s="273"/>
    </row>
    <row r="83" spans="1:12" s="244" customFormat="1" ht="20.100000000000001" customHeight="1">
      <c r="A83" s="265">
        <v>81</v>
      </c>
      <c r="B83" s="403"/>
      <c r="C83" s="284" t="s">
        <v>311</v>
      </c>
      <c r="D83" s="285" t="s">
        <v>315</v>
      </c>
      <c r="E83" s="275"/>
      <c r="F83" s="276"/>
      <c r="J83" s="273"/>
      <c r="K83" s="273"/>
      <c r="L83" s="273"/>
    </row>
    <row r="84" spans="1:12" s="244" customFormat="1" ht="20.100000000000001" customHeight="1">
      <c r="A84" s="265">
        <v>82</v>
      </c>
      <c r="B84" s="403"/>
      <c r="C84" s="284" t="s">
        <v>313</v>
      </c>
      <c r="D84" s="285" t="s">
        <v>316</v>
      </c>
      <c r="E84" s="275"/>
      <c r="F84" s="276"/>
      <c r="J84" s="273"/>
      <c r="K84" s="273"/>
      <c r="L84" s="273"/>
    </row>
    <row r="85" spans="1:12" s="244" customFormat="1" ht="20.100000000000001" customHeight="1">
      <c r="A85" s="265">
        <v>83</v>
      </c>
      <c r="B85" s="403"/>
      <c r="C85" s="256" t="s">
        <v>317</v>
      </c>
      <c r="D85" s="265" t="s">
        <v>318</v>
      </c>
      <c r="E85" s="286"/>
      <c r="F85" s="276"/>
      <c r="J85" s="273"/>
      <c r="K85" s="273"/>
      <c r="L85" s="273"/>
    </row>
    <row r="86" spans="1:12" s="244" customFormat="1" ht="20.100000000000001" customHeight="1">
      <c r="A86" s="265">
        <v>84</v>
      </c>
      <c r="B86" s="403"/>
      <c r="C86" s="256" t="s">
        <v>317</v>
      </c>
      <c r="D86" s="265" t="s">
        <v>319</v>
      </c>
      <c r="E86" s="286"/>
      <c r="F86" s="276"/>
      <c r="J86" s="273"/>
      <c r="K86" s="273"/>
      <c r="L86" s="273"/>
    </row>
    <row r="87" spans="1:12" s="244" customFormat="1" ht="20.100000000000001" customHeight="1">
      <c r="A87" s="265">
        <v>85</v>
      </c>
      <c r="B87" s="404"/>
      <c r="C87" s="256" t="s">
        <v>317</v>
      </c>
      <c r="D87" s="265" t="s">
        <v>320</v>
      </c>
      <c r="E87" s="286"/>
      <c r="F87" s="276"/>
      <c r="J87" s="273"/>
      <c r="K87" s="273"/>
      <c r="L87" s="273"/>
    </row>
    <row r="88" spans="1:12" s="244" customFormat="1" ht="20.100000000000001" customHeight="1">
      <c r="A88" s="265">
        <v>86</v>
      </c>
      <c r="B88" s="402" t="s">
        <v>321</v>
      </c>
      <c r="C88" s="284" t="s">
        <v>322</v>
      </c>
      <c r="D88" s="285" t="s">
        <v>323</v>
      </c>
      <c r="E88" s="287"/>
      <c r="F88" s="285" t="s">
        <v>324</v>
      </c>
      <c r="J88" s="273"/>
      <c r="K88" s="273"/>
      <c r="L88" s="273"/>
    </row>
    <row r="89" spans="1:12" s="244" customFormat="1" ht="20.100000000000001" customHeight="1">
      <c r="A89" s="265">
        <v>87</v>
      </c>
      <c r="B89" s="403"/>
      <c r="C89" s="284" t="s">
        <v>325</v>
      </c>
      <c r="D89" s="285" t="s">
        <v>326</v>
      </c>
      <c r="E89" s="287"/>
      <c r="F89" s="285" t="s">
        <v>324</v>
      </c>
      <c r="J89" s="273"/>
      <c r="K89" s="273"/>
      <c r="L89" s="273"/>
    </row>
    <row r="90" spans="1:12" s="244" customFormat="1" ht="20.100000000000001" customHeight="1">
      <c r="A90" s="265">
        <v>88</v>
      </c>
      <c r="B90" s="403"/>
      <c r="C90" s="256" t="s">
        <v>322</v>
      </c>
      <c r="D90" s="265" t="s">
        <v>327</v>
      </c>
      <c r="E90" s="287"/>
      <c r="F90" s="285" t="s">
        <v>324</v>
      </c>
      <c r="J90" s="273"/>
      <c r="K90" s="273"/>
      <c r="L90" s="273"/>
    </row>
    <row r="91" spans="1:12" s="244" customFormat="1" ht="20.100000000000001" customHeight="1">
      <c r="A91" s="265">
        <v>89</v>
      </c>
      <c r="B91" s="404"/>
      <c r="C91" s="256" t="s">
        <v>325</v>
      </c>
      <c r="D91" s="265" t="s">
        <v>328</v>
      </c>
      <c r="E91" s="287"/>
      <c r="F91" s="285" t="s">
        <v>324</v>
      </c>
      <c r="J91" s="273"/>
      <c r="K91" s="273"/>
      <c r="L91" s="273"/>
    </row>
    <row r="92" spans="1:12" s="244" customFormat="1" ht="20.100000000000001" customHeight="1">
      <c r="A92" s="265">
        <v>90</v>
      </c>
      <c r="B92" s="278" t="s">
        <v>321</v>
      </c>
      <c r="C92" s="256" t="s">
        <v>325</v>
      </c>
      <c r="D92" s="265" t="s">
        <v>329</v>
      </c>
      <c r="E92" s="275"/>
      <c r="F92" s="285" t="s">
        <v>324</v>
      </c>
      <c r="J92" s="273"/>
      <c r="K92" s="273"/>
      <c r="L92" s="273"/>
    </row>
    <row r="93" spans="1:12" s="244" customFormat="1" ht="20.100000000000001" customHeight="1">
      <c r="A93" s="265">
        <v>91</v>
      </c>
      <c r="B93" s="402" t="s">
        <v>330</v>
      </c>
      <c r="C93" s="256" t="s">
        <v>330</v>
      </c>
      <c r="D93" s="265" t="s">
        <v>331</v>
      </c>
      <c r="E93" s="287"/>
      <c r="F93" s="285" t="s">
        <v>324</v>
      </c>
      <c r="J93" s="273"/>
      <c r="K93" s="273"/>
      <c r="L93" s="273"/>
    </row>
    <row r="94" spans="1:12" s="244" customFormat="1" ht="20.100000000000001" customHeight="1">
      <c r="A94" s="265">
        <v>92</v>
      </c>
      <c r="B94" s="403"/>
      <c r="C94" s="256" t="s">
        <v>332</v>
      </c>
      <c r="D94" s="265" t="s">
        <v>333</v>
      </c>
      <c r="E94" s="287"/>
      <c r="F94" s="285" t="s">
        <v>324</v>
      </c>
      <c r="J94" s="273"/>
      <c r="K94" s="273"/>
      <c r="L94" s="273"/>
    </row>
    <row r="95" spans="1:12" s="244" customFormat="1" ht="20.100000000000001" customHeight="1">
      <c r="A95" s="265">
        <v>93</v>
      </c>
      <c r="B95" s="403"/>
      <c r="C95" s="256" t="s">
        <v>330</v>
      </c>
      <c r="D95" s="265" t="s">
        <v>334</v>
      </c>
      <c r="E95" s="287"/>
      <c r="F95" s="285" t="s">
        <v>324</v>
      </c>
      <c r="J95" s="273"/>
      <c r="K95" s="273"/>
      <c r="L95" s="273"/>
    </row>
    <row r="96" spans="1:12" s="244" customFormat="1" ht="20.100000000000001" customHeight="1">
      <c r="A96" s="265">
        <v>94</v>
      </c>
      <c r="B96" s="403"/>
      <c r="C96" s="256" t="s">
        <v>332</v>
      </c>
      <c r="D96" s="265" t="s">
        <v>335</v>
      </c>
      <c r="E96" s="287"/>
      <c r="F96" s="285" t="s">
        <v>324</v>
      </c>
      <c r="J96" s="273"/>
      <c r="K96" s="273"/>
      <c r="L96" s="273"/>
    </row>
    <row r="97" spans="1:12" s="244" customFormat="1" ht="20.100000000000001" customHeight="1">
      <c r="A97" s="265">
        <v>95</v>
      </c>
      <c r="B97" s="403"/>
      <c r="C97" s="256" t="s">
        <v>330</v>
      </c>
      <c r="D97" s="265" t="s">
        <v>336</v>
      </c>
      <c r="E97" s="287"/>
      <c r="F97" s="285" t="s">
        <v>324</v>
      </c>
      <c r="J97" s="273"/>
      <c r="K97" s="273"/>
      <c r="L97" s="273"/>
    </row>
    <row r="98" spans="1:12" s="244" customFormat="1" ht="20.100000000000001" customHeight="1">
      <c r="A98" s="265">
        <v>96</v>
      </c>
      <c r="B98" s="403"/>
      <c r="C98" s="256" t="s">
        <v>332</v>
      </c>
      <c r="D98" s="265" t="s">
        <v>337</v>
      </c>
      <c r="E98" s="287"/>
      <c r="F98" s="285" t="s">
        <v>324</v>
      </c>
      <c r="J98" s="273"/>
      <c r="K98" s="273"/>
      <c r="L98" s="273"/>
    </row>
    <row r="99" spans="1:12" s="244" customFormat="1" ht="20.100000000000001" customHeight="1">
      <c r="A99" s="265">
        <v>97</v>
      </c>
      <c r="B99" s="403"/>
      <c r="C99" s="256" t="s">
        <v>330</v>
      </c>
      <c r="D99" s="265" t="s">
        <v>338</v>
      </c>
      <c r="E99" s="287"/>
      <c r="F99" s="285" t="s">
        <v>324</v>
      </c>
      <c r="J99" s="273"/>
      <c r="K99" s="273"/>
      <c r="L99" s="273"/>
    </row>
    <row r="100" spans="1:12" s="244" customFormat="1" ht="20.100000000000001" customHeight="1">
      <c r="A100" s="265">
        <v>98</v>
      </c>
      <c r="B100" s="404"/>
      <c r="C100" s="256" t="s">
        <v>332</v>
      </c>
      <c r="D100" s="265" t="s">
        <v>339</v>
      </c>
      <c r="E100" s="287"/>
      <c r="F100" s="285" t="s">
        <v>324</v>
      </c>
      <c r="J100" s="273"/>
      <c r="K100" s="273"/>
      <c r="L100" s="273"/>
    </row>
    <row r="101" spans="1:12" s="244" customFormat="1" ht="20.100000000000001" customHeight="1">
      <c r="A101" s="265">
        <v>99</v>
      </c>
      <c r="B101" s="402" t="s">
        <v>340</v>
      </c>
      <c r="C101" s="256" t="s">
        <v>341</v>
      </c>
      <c r="D101" s="265" t="s">
        <v>342</v>
      </c>
      <c r="E101" s="275"/>
      <c r="F101" s="276"/>
      <c r="J101" s="273"/>
      <c r="K101" s="273"/>
      <c r="L101" s="273"/>
    </row>
    <row r="102" spans="1:12" s="244" customFormat="1" ht="20.100000000000001" customHeight="1">
      <c r="A102" s="265">
        <v>100</v>
      </c>
      <c r="B102" s="403"/>
      <c r="C102" s="256" t="s">
        <v>341</v>
      </c>
      <c r="D102" s="265" t="s">
        <v>343</v>
      </c>
      <c r="E102" s="275"/>
      <c r="F102" s="276"/>
      <c r="J102" s="273"/>
      <c r="K102" s="273"/>
      <c r="L102" s="273"/>
    </row>
    <row r="103" spans="1:12" s="244" customFormat="1" ht="20.100000000000001" customHeight="1">
      <c r="A103" s="265">
        <v>101</v>
      </c>
      <c r="B103" s="403"/>
      <c r="C103" s="256" t="s">
        <v>341</v>
      </c>
      <c r="D103" s="265" t="s">
        <v>344</v>
      </c>
      <c r="E103" s="275"/>
      <c r="F103" s="276"/>
      <c r="J103" s="273"/>
      <c r="K103" s="273"/>
      <c r="L103" s="273"/>
    </row>
    <row r="104" spans="1:12" s="244" customFormat="1" ht="20.100000000000001" customHeight="1">
      <c r="A104" s="265">
        <v>102</v>
      </c>
      <c r="B104" s="403"/>
      <c r="C104" s="256" t="s">
        <v>341</v>
      </c>
      <c r="D104" s="265" t="s">
        <v>345</v>
      </c>
      <c r="E104" s="275"/>
      <c r="F104" s="276"/>
      <c r="J104" s="273"/>
      <c r="K104" s="273"/>
      <c r="L104" s="273"/>
    </row>
    <row r="105" spans="1:12" s="244" customFormat="1" ht="20.100000000000001" customHeight="1">
      <c r="A105" s="265">
        <v>103</v>
      </c>
      <c r="B105" s="403"/>
      <c r="C105" s="256" t="s">
        <v>341</v>
      </c>
      <c r="D105" s="265" t="s">
        <v>346</v>
      </c>
      <c r="E105" s="275"/>
      <c r="F105" s="276"/>
      <c r="J105" s="273"/>
      <c r="K105" s="273"/>
      <c r="L105" s="273"/>
    </row>
    <row r="106" spans="1:12" s="244" customFormat="1" ht="20.100000000000001" customHeight="1">
      <c r="A106" s="265">
        <v>104</v>
      </c>
      <c r="B106" s="404"/>
      <c r="C106" s="256" t="s">
        <v>341</v>
      </c>
      <c r="D106" s="265" t="s">
        <v>347</v>
      </c>
      <c r="E106" s="275"/>
      <c r="F106" s="276"/>
      <c r="J106" s="273"/>
      <c r="K106" s="273"/>
      <c r="L106" s="273"/>
    </row>
    <row r="107" spans="1:12" s="244" customFormat="1" ht="20.100000000000001" customHeight="1">
      <c r="A107" s="265">
        <v>105</v>
      </c>
      <c r="B107" s="278" t="s">
        <v>348</v>
      </c>
      <c r="C107" s="398" t="s">
        <v>349</v>
      </c>
      <c r="D107" s="399"/>
      <c r="E107" s="288"/>
      <c r="F107" s="276"/>
      <c r="J107" s="273"/>
      <c r="K107" s="273"/>
      <c r="L107" s="273"/>
    </row>
    <row r="108" spans="1:12" s="244" customFormat="1" ht="20.100000000000001" customHeight="1">
      <c r="A108" s="265">
        <v>106</v>
      </c>
      <c r="B108" s="278" t="s">
        <v>350</v>
      </c>
      <c r="C108" s="398" t="s">
        <v>351</v>
      </c>
      <c r="D108" s="399"/>
      <c r="E108" s="288"/>
      <c r="F108" s="276"/>
      <c r="J108" s="273"/>
      <c r="K108" s="273"/>
      <c r="L108" s="273"/>
    </row>
    <row r="109" spans="1:12" s="244" customFormat="1" ht="20.100000000000001" customHeight="1">
      <c r="A109" s="265">
        <v>107</v>
      </c>
      <c r="B109" s="289" t="s">
        <v>352</v>
      </c>
      <c r="C109" s="398" t="s">
        <v>353</v>
      </c>
      <c r="D109" s="399"/>
      <c r="E109" s="288"/>
      <c r="F109" s="285" t="s">
        <v>354</v>
      </c>
      <c r="J109" s="273"/>
      <c r="K109" s="273"/>
      <c r="L109" s="273"/>
    </row>
    <row r="110" spans="1:12" s="244" customFormat="1" ht="20.100000000000001" customHeight="1">
      <c r="A110" s="265">
        <v>108</v>
      </c>
      <c r="B110" s="289" t="s">
        <v>355</v>
      </c>
      <c r="C110" s="398" t="s">
        <v>353</v>
      </c>
      <c r="D110" s="399"/>
      <c r="E110" s="288"/>
      <c r="F110" s="285" t="s">
        <v>354</v>
      </c>
      <c r="J110" s="273"/>
      <c r="K110" s="273"/>
      <c r="L110" s="273"/>
    </row>
    <row r="111" spans="1:12" s="244" customFormat="1" ht="20.100000000000001" customHeight="1">
      <c r="A111" s="265">
        <v>109</v>
      </c>
      <c r="B111" s="289" t="s">
        <v>356</v>
      </c>
      <c r="C111" s="398" t="s">
        <v>353</v>
      </c>
      <c r="D111" s="399"/>
      <c r="E111" s="288"/>
      <c r="F111" s="285" t="s">
        <v>354</v>
      </c>
      <c r="J111" s="273"/>
      <c r="K111" s="273"/>
      <c r="L111" s="273"/>
    </row>
    <row r="112" spans="1:12" s="244" customFormat="1" ht="20.100000000000001" customHeight="1">
      <c r="A112" s="265">
        <v>110</v>
      </c>
      <c r="B112" s="289" t="s">
        <v>357</v>
      </c>
      <c r="C112" s="398" t="s">
        <v>353</v>
      </c>
      <c r="D112" s="399"/>
      <c r="E112" s="288"/>
      <c r="F112" s="285" t="s">
        <v>354</v>
      </c>
      <c r="J112" s="273"/>
      <c r="K112" s="273"/>
      <c r="L112" s="273"/>
    </row>
    <row r="113" spans="1:12" s="244" customFormat="1" ht="20.100000000000001" customHeight="1">
      <c r="A113" s="265">
        <v>111</v>
      </c>
      <c r="B113" s="289" t="s">
        <v>358</v>
      </c>
      <c r="C113" s="398" t="s">
        <v>353</v>
      </c>
      <c r="D113" s="399"/>
      <c r="E113" s="288"/>
      <c r="F113" s="285" t="s">
        <v>354</v>
      </c>
      <c r="J113" s="273"/>
      <c r="K113" s="273"/>
      <c r="L113" s="273"/>
    </row>
    <row r="114" spans="1:12" s="244" customFormat="1" ht="20.100000000000001" customHeight="1">
      <c r="A114" s="361">
        <v>112</v>
      </c>
      <c r="B114" s="289" t="s">
        <v>651</v>
      </c>
      <c r="C114" s="398" t="s">
        <v>353</v>
      </c>
      <c r="D114" s="399"/>
      <c r="E114" s="288"/>
      <c r="F114" s="285" t="s">
        <v>354</v>
      </c>
      <c r="J114" s="273"/>
      <c r="K114" s="273"/>
      <c r="L114" s="273"/>
    </row>
    <row r="115" spans="1:12" s="244" customFormat="1" ht="20.100000000000001" customHeight="1">
      <c r="A115" s="361">
        <v>113</v>
      </c>
      <c r="B115" s="289" t="s">
        <v>652</v>
      </c>
      <c r="C115" s="398" t="s">
        <v>353</v>
      </c>
      <c r="D115" s="399"/>
      <c r="E115" s="288"/>
      <c r="F115" s="285" t="s">
        <v>354</v>
      </c>
      <c r="J115" s="273"/>
      <c r="K115" s="273"/>
      <c r="L115" s="273"/>
    </row>
    <row r="116" spans="1:12" s="244" customFormat="1" ht="20.100000000000001" customHeight="1">
      <c r="A116" s="361">
        <v>114</v>
      </c>
      <c r="B116" s="289" t="s">
        <v>653</v>
      </c>
      <c r="C116" s="398" t="s">
        <v>353</v>
      </c>
      <c r="D116" s="399"/>
      <c r="E116" s="288"/>
      <c r="F116" s="285" t="s">
        <v>354</v>
      </c>
      <c r="J116" s="273"/>
      <c r="K116" s="273"/>
      <c r="L116" s="273"/>
    </row>
    <row r="117" spans="1:12" s="270" customFormat="1" ht="20.100000000000001" customHeight="1">
      <c r="A117" s="361">
        <v>115</v>
      </c>
      <c r="B117" s="289" t="s">
        <v>359</v>
      </c>
      <c r="C117" s="405" t="s">
        <v>360</v>
      </c>
      <c r="D117" s="406"/>
      <c r="E117" s="288"/>
      <c r="F117" s="276"/>
      <c r="J117" s="290"/>
      <c r="K117" s="290"/>
      <c r="L117" s="290"/>
    </row>
    <row r="118" spans="1:12" s="244" customFormat="1" ht="24" customHeight="1">
      <c r="A118" s="361">
        <v>116</v>
      </c>
      <c r="B118" s="180" t="s">
        <v>361</v>
      </c>
      <c r="C118" s="398" t="s">
        <v>362</v>
      </c>
      <c r="D118" s="399"/>
      <c r="E118" s="288"/>
      <c r="F118" s="276"/>
      <c r="J118" s="273"/>
      <c r="K118" s="273"/>
      <c r="L118" s="273"/>
    </row>
  </sheetData>
  <autoFilter ref="A2:IW123" xr:uid="{00000000-0009-0000-0000-000005000000}"/>
  <mergeCells count="23">
    <mergeCell ref="C111:D111"/>
    <mergeCell ref="C112:D112"/>
    <mergeCell ref="C113:D113"/>
    <mergeCell ref="C117:D117"/>
    <mergeCell ref="C118:D118"/>
    <mergeCell ref="C114:D114"/>
    <mergeCell ref="C115:D115"/>
    <mergeCell ref="C116:D116"/>
    <mergeCell ref="A1:F1"/>
    <mergeCell ref="C107:D107"/>
    <mergeCell ref="C108:D108"/>
    <mergeCell ref="C109:D109"/>
    <mergeCell ref="C110:D110"/>
    <mergeCell ref="B3:B17"/>
    <mergeCell ref="B18:B29"/>
    <mergeCell ref="B30:B41"/>
    <mergeCell ref="B42:B57"/>
    <mergeCell ref="B58:B73"/>
    <mergeCell ref="B74:B77"/>
    <mergeCell ref="B78:B87"/>
    <mergeCell ref="B88:B91"/>
    <mergeCell ref="B93:B100"/>
    <mergeCell ref="B101:B106"/>
  </mergeCells>
  <phoneticPr fontId="31" type="noConversion"/>
  <printOptions horizontalCentered="1"/>
  <pageMargins left="0.6" right="0.56999999999999995" top="0.98425196850393704" bottom="0.98425196850393704" header="0.511811023622047" footer="0.511811023622047"/>
  <pageSetup paperSize="9" scale="84" orientation="portrait" r:id="rId1"/>
  <rowBreaks count="1" manualBreakCount="1">
    <brk id="7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F19"/>
  <sheetViews>
    <sheetView view="pageBreakPreview" topLeftCell="A13" zoomScaleNormal="130" workbookViewId="0">
      <selection activeCell="D6" sqref="D6:E18"/>
    </sheetView>
  </sheetViews>
  <sheetFormatPr defaultColWidth="9" defaultRowHeight="10.8"/>
  <cols>
    <col min="1" max="1" width="10.8984375" style="261" customWidth="1"/>
    <col min="2" max="2" width="29" style="262" customWidth="1"/>
    <col min="3" max="3" width="9" style="262" customWidth="1"/>
    <col min="4" max="4" width="8.09765625" style="263" customWidth="1"/>
    <col min="5" max="5" width="8.8984375" style="263" customWidth="1"/>
    <col min="6" max="6" width="9.09765625" style="263" customWidth="1"/>
    <col min="7" max="16384" width="9" style="243"/>
  </cols>
  <sheetData>
    <row r="1" spans="1:6" ht="21" customHeight="1">
      <c r="A1" s="407" t="s">
        <v>363</v>
      </c>
      <c r="B1" s="407"/>
      <c r="C1" s="407"/>
      <c r="D1" s="407"/>
      <c r="E1" s="407"/>
      <c r="F1" s="407"/>
    </row>
    <row r="2" spans="1:6" ht="11.25" customHeight="1">
      <c r="A2" s="412" t="s">
        <v>364</v>
      </c>
      <c r="B2" s="416" t="s">
        <v>365</v>
      </c>
      <c r="C2" s="416" t="s">
        <v>11</v>
      </c>
      <c r="D2" s="419" t="s">
        <v>366</v>
      </c>
      <c r="E2" s="420"/>
      <c r="F2" s="421"/>
    </row>
    <row r="3" spans="1:6">
      <c r="A3" s="413"/>
      <c r="B3" s="417"/>
      <c r="C3" s="417"/>
      <c r="D3" s="422"/>
      <c r="E3" s="423"/>
      <c r="F3" s="424"/>
    </row>
    <row r="4" spans="1:6" s="259" customFormat="1" ht="19.5" customHeight="1">
      <c r="A4" s="413"/>
      <c r="B4" s="417"/>
      <c r="C4" s="417"/>
      <c r="D4" s="408" t="s">
        <v>367</v>
      </c>
      <c r="E4" s="408"/>
      <c r="F4" s="408"/>
    </row>
    <row r="5" spans="1:6" s="259" customFormat="1" ht="24.9" customHeight="1">
      <c r="A5" s="414"/>
      <c r="B5" s="418"/>
      <c r="C5" s="418"/>
      <c r="D5" s="264" t="s">
        <v>368</v>
      </c>
      <c r="E5" s="264" t="s">
        <v>369</v>
      </c>
      <c r="F5" s="264" t="s">
        <v>370</v>
      </c>
    </row>
    <row r="6" spans="1:6" s="260" customFormat="1" ht="24.75" customHeight="1">
      <c r="A6" s="415" t="s">
        <v>51</v>
      </c>
      <c r="B6" s="180" t="s">
        <v>371</v>
      </c>
      <c r="C6" s="266" t="s">
        <v>93</v>
      </c>
      <c r="D6" s="267"/>
      <c r="E6" s="267"/>
      <c r="F6" s="268">
        <f>D6+E6</f>
        <v>0</v>
      </c>
    </row>
    <row r="7" spans="1:6" s="260" customFormat="1" ht="24.75" customHeight="1">
      <c r="A7" s="415"/>
      <c r="B7" s="180" t="s">
        <v>372</v>
      </c>
      <c r="C7" s="266" t="s">
        <v>93</v>
      </c>
      <c r="D7" s="267"/>
      <c r="E7" s="267"/>
      <c r="F7" s="268">
        <f t="shared" ref="F7:F16" si="0">D7+E7</f>
        <v>0</v>
      </c>
    </row>
    <row r="8" spans="1:6" s="260" customFormat="1" ht="24.75" customHeight="1">
      <c r="A8" s="415" t="s">
        <v>373</v>
      </c>
      <c r="B8" s="180" t="s">
        <v>371</v>
      </c>
      <c r="C8" s="266" t="s">
        <v>93</v>
      </c>
      <c r="D8" s="267"/>
      <c r="E8" s="267"/>
      <c r="F8" s="268">
        <f t="shared" si="0"/>
        <v>0</v>
      </c>
    </row>
    <row r="9" spans="1:6" s="260" customFormat="1" ht="24.75" customHeight="1">
      <c r="A9" s="415"/>
      <c r="B9" s="180" t="s">
        <v>372</v>
      </c>
      <c r="C9" s="266" t="s">
        <v>93</v>
      </c>
      <c r="D9" s="267"/>
      <c r="E9" s="267"/>
      <c r="F9" s="268">
        <f t="shared" si="0"/>
        <v>0</v>
      </c>
    </row>
    <row r="10" spans="1:6" s="260" customFormat="1" ht="24.75" customHeight="1">
      <c r="A10" s="415" t="s">
        <v>374</v>
      </c>
      <c r="B10" s="180" t="s">
        <v>371</v>
      </c>
      <c r="C10" s="266" t="s">
        <v>93</v>
      </c>
      <c r="D10" s="267"/>
      <c r="E10" s="267"/>
      <c r="F10" s="268">
        <f t="shared" si="0"/>
        <v>0</v>
      </c>
    </row>
    <row r="11" spans="1:6" s="260" customFormat="1" ht="24.75" customHeight="1">
      <c r="A11" s="415"/>
      <c r="B11" s="180" t="s">
        <v>372</v>
      </c>
      <c r="C11" s="266" t="s">
        <v>93</v>
      </c>
      <c r="D11" s="267"/>
      <c r="E11" s="267"/>
      <c r="F11" s="268">
        <f t="shared" si="0"/>
        <v>0</v>
      </c>
    </row>
    <row r="12" spans="1:6" s="260" customFormat="1" ht="24.75" customHeight="1">
      <c r="A12" s="400" t="s">
        <v>375</v>
      </c>
      <c r="B12" s="180" t="s">
        <v>371</v>
      </c>
      <c r="C12" s="266" t="s">
        <v>93</v>
      </c>
      <c r="D12" s="267"/>
      <c r="E12" s="267"/>
      <c r="F12" s="268">
        <f t="shared" si="0"/>
        <v>0</v>
      </c>
    </row>
    <row r="13" spans="1:6" s="260" customFormat="1" ht="24.75" customHeight="1">
      <c r="A13" s="401"/>
      <c r="B13" s="180" t="s">
        <v>372</v>
      </c>
      <c r="C13" s="266" t="s">
        <v>93</v>
      </c>
      <c r="D13" s="267"/>
      <c r="E13" s="267"/>
      <c r="F13" s="268">
        <f t="shared" si="0"/>
        <v>0</v>
      </c>
    </row>
    <row r="14" spans="1:6" s="260" customFormat="1" ht="24.75" customHeight="1">
      <c r="A14" s="265" t="s">
        <v>55</v>
      </c>
      <c r="B14" s="180" t="s">
        <v>376</v>
      </c>
      <c r="C14" s="266" t="s">
        <v>93</v>
      </c>
      <c r="D14" s="267"/>
      <c r="E14" s="267"/>
      <c r="F14" s="268">
        <f t="shared" si="0"/>
        <v>0</v>
      </c>
    </row>
    <row r="15" spans="1:6" s="260" customFormat="1" ht="24.75" customHeight="1">
      <c r="A15" s="265" t="s">
        <v>55</v>
      </c>
      <c r="B15" s="180" t="s">
        <v>377</v>
      </c>
      <c r="C15" s="266" t="s">
        <v>93</v>
      </c>
      <c r="D15" s="267"/>
      <c r="E15" s="267"/>
      <c r="F15" s="268">
        <f t="shared" si="0"/>
        <v>0</v>
      </c>
    </row>
    <row r="16" spans="1:6" s="260" customFormat="1" ht="24.75" customHeight="1">
      <c r="A16" s="265" t="s">
        <v>55</v>
      </c>
      <c r="B16" s="180" t="s">
        <v>378</v>
      </c>
      <c r="C16" s="266" t="s">
        <v>93</v>
      </c>
      <c r="D16" s="267"/>
      <c r="E16" s="267"/>
      <c r="F16" s="268">
        <f t="shared" si="0"/>
        <v>0</v>
      </c>
    </row>
    <row r="17" spans="1:6" s="260" customFormat="1" ht="64.8">
      <c r="A17" s="265" t="s">
        <v>55</v>
      </c>
      <c r="B17" s="265" t="s">
        <v>379</v>
      </c>
      <c r="C17" s="266" t="s">
        <v>93</v>
      </c>
      <c r="D17" s="267"/>
      <c r="E17" s="267"/>
      <c r="F17" s="254"/>
    </row>
    <row r="18" spans="1:6" s="260" customFormat="1" ht="75.599999999999994">
      <c r="A18" s="265" t="s">
        <v>55</v>
      </c>
      <c r="B18" s="265" t="s">
        <v>380</v>
      </c>
      <c r="C18" s="266" t="s">
        <v>93</v>
      </c>
      <c r="D18" s="267"/>
      <c r="E18" s="267"/>
      <c r="F18" s="254"/>
    </row>
    <row r="19" spans="1:6" s="260" customFormat="1" ht="48.75" customHeight="1">
      <c r="A19" s="409" t="s">
        <v>381</v>
      </c>
      <c r="B19" s="410"/>
      <c r="C19" s="410"/>
      <c r="D19" s="410"/>
      <c r="E19" s="410"/>
      <c r="F19" s="411"/>
    </row>
  </sheetData>
  <protectedRanges>
    <protectedRange sqref="F17:F18" name="区域1_2"/>
  </protectedRanges>
  <mergeCells count="11">
    <mergeCell ref="A1:F1"/>
    <mergeCell ref="D4:F4"/>
    <mergeCell ref="A19:F19"/>
    <mergeCell ref="A2:A5"/>
    <mergeCell ref="A6:A7"/>
    <mergeCell ref="A8:A9"/>
    <mergeCell ref="A10:A11"/>
    <mergeCell ref="A12:A13"/>
    <mergeCell ref="B2:B5"/>
    <mergeCell ref="C2:C5"/>
    <mergeCell ref="D2:F3"/>
  </mergeCells>
  <phoneticPr fontId="31" type="noConversion"/>
  <printOptions horizontalCentered="1"/>
  <pageMargins left="0.66" right="0.56000000000000005" top="0.98425196850393704" bottom="0.98425196850393704" header="0.511811023622047" footer="0.511811023622047"/>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D19"/>
  <sheetViews>
    <sheetView view="pageBreakPreview" topLeftCell="A7" zoomScaleNormal="100" workbookViewId="0">
      <selection activeCell="B17" sqref="B17"/>
    </sheetView>
  </sheetViews>
  <sheetFormatPr defaultColWidth="9" defaultRowHeight="15.6"/>
  <cols>
    <col min="1" max="1" width="5" style="244" customWidth="1"/>
    <col min="2" max="2" width="22.09765625" style="244" customWidth="1"/>
    <col min="3" max="3" width="42.09765625" style="244" customWidth="1"/>
    <col min="4" max="4" width="16.09765625" style="245" customWidth="1"/>
    <col min="5" max="16384" width="9" style="244"/>
  </cols>
  <sheetData>
    <row r="1" spans="1:4" s="243" customFormat="1" ht="21" customHeight="1">
      <c r="A1" s="425" t="s">
        <v>382</v>
      </c>
      <c r="B1" s="426"/>
      <c r="C1" s="426"/>
      <c r="D1" s="427"/>
    </row>
    <row r="2" spans="1:4" ht="155.25" customHeight="1">
      <c r="A2" s="428" t="s">
        <v>383</v>
      </c>
      <c r="B2" s="428"/>
      <c r="C2" s="429" t="s">
        <v>384</v>
      </c>
      <c r="D2" s="429"/>
    </row>
    <row r="3" spans="1:4" ht="48" customHeight="1">
      <c r="A3" s="246" t="s">
        <v>8</v>
      </c>
      <c r="B3" s="246" t="s">
        <v>385</v>
      </c>
      <c r="C3" s="246" t="s">
        <v>386</v>
      </c>
      <c r="D3" s="248" t="s">
        <v>387</v>
      </c>
    </row>
    <row r="4" spans="1:4" ht="30" customHeight="1">
      <c r="A4" s="249" t="s">
        <v>388</v>
      </c>
      <c r="B4" s="250" t="s">
        <v>389</v>
      </c>
      <c r="C4" s="247" t="s">
        <v>390</v>
      </c>
      <c r="D4" s="251"/>
    </row>
    <row r="5" spans="1:4" ht="24.9" customHeight="1">
      <c r="A5" s="249" t="s">
        <v>391</v>
      </c>
      <c r="B5" s="252" t="s">
        <v>392</v>
      </c>
      <c r="C5" s="247" t="s">
        <v>393</v>
      </c>
      <c r="D5" s="251"/>
    </row>
    <row r="6" spans="1:4" ht="51.75" customHeight="1">
      <c r="A6" s="249" t="s">
        <v>394</v>
      </c>
      <c r="B6" s="247" t="s">
        <v>395</v>
      </c>
      <c r="C6" s="247" t="s">
        <v>396</v>
      </c>
      <c r="D6" s="251"/>
    </row>
    <row r="7" spans="1:4" ht="75" customHeight="1">
      <c r="A7" s="249" t="s">
        <v>397</v>
      </c>
      <c r="B7" s="253" t="s">
        <v>398</v>
      </c>
      <c r="C7" s="247" t="s">
        <v>399</v>
      </c>
      <c r="D7" s="254"/>
    </row>
    <row r="8" spans="1:4" ht="23.25" customHeight="1">
      <c r="A8" s="249" t="s">
        <v>400</v>
      </c>
      <c r="B8" s="253" t="s">
        <v>401</v>
      </c>
      <c r="C8" s="247" t="s">
        <v>402</v>
      </c>
      <c r="D8" s="254"/>
    </row>
    <row r="9" spans="1:4" ht="21" customHeight="1">
      <c r="A9" s="249" t="s">
        <v>403</v>
      </c>
      <c r="B9" s="253" t="s">
        <v>404</v>
      </c>
      <c r="C9" s="247" t="s">
        <v>405</v>
      </c>
      <c r="D9" s="254"/>
    </row>
    <row r="10" spans="1:4" ht="21" customHeight="1">
      <c r="A10" s="249" t="s">
        <v>406</v>
      </c>
      <c r="B10" s="253" t="s">
        <v>407</v>
      </c>
      <c r="C10" s="247" t="s">
        <v>408</v>
      </c>
      <c r="D10" s="254"/>
    </row>
    <row r="11" spans="1:4" ht="21" customHeight="1">
      <c r="A11" s="249" t="s">
        <v>409</v>
      </c>
      <c r="B11" s="253" t="s">
        <v>410</v>
      </c>
      <c r="C11" s="247" t="s">
        <v>411</v>
      </c>
      <c r="D11" s="254"/>
    </row>
    <row r="12" spans="1:4" ht="21" customHeight="1">
      <c r="A12" s="249" t="s">
        <v>412</v>
      </c>
      <c r="B12" s="247" t="s">
        <v>413</v>
      </c>
      <c r="C12" s="247" t="s">
        <v>414</v>
      </c>
      <c r="D12" s="254"/>
    </row>
    <row r="13" spans="1:4" ht="21" customHeight="1">
      <c r="A13" s="249" t="s">
        <v>415</v>
      </c>
      <c r="B13" s="253" t="s">
        <v>416</v>
      </c>
      <c r="C13" s="247" t="s">
        <v>414</v>
      </c>
      <c r="D13" s="254"/>
    </row>
    <row r="14" spans="1:4" ht="21" customHeight="1">
      <c r="A14" s="249" t="s">
        <v>417</v>
      </c>
      <c r="B14" s="253" t="s">
        <v>418</v>
      </c>
      <c r="C14" s="247" t="s">
        <v>419</v>
      </c>
      <c r="D14" s="254"/>
    </row>
    <row r="15" spans="1:4" ht="21" customHeight="1">
      <c r="A15" s="249" t="s">
        <v>420</v>
      </c>
      <c r="B15" s="253" t="s">
        <v>421</v>
      </c>
      <c r="C15" s="247" t="s">
        <v>55</v>
      </c>
      <c r="D15" s="254"/>
    </row>
    <row r="16" spans="1:4" ht="34.5" customHeight="1">
      <c r="A16" s="249" t="s">
        <v>422</v>
      </c>
      <c r="B16" s="255" t="s">
        <v>423</v>
      </c>
      <c r="C16" s="256"/>
      <c r="D16" s="257"/>
    </row>
    <row r="17" spans="1:4" ht="21" customHeight="1">
      <c r="A17" s="249" t="s">
        <v>424</v>
      </c>
      <c r="B17" s="253" t="s">
        <v>425</v>
      </c>
      <c r="C17" s="247" t="s">
        <v>414</v>
      </c>
      <c r="D17" s="254"/>
    </row>
    <row r="18" spans="1:4" ht="21" customHeight="1">
      <c r="A18" s="249" t="s">
        <v>426</v>
      </c>
      <c r="B18" s="253" t="s">
        <v>427</v>
      </c>
      <c r="C18" s="247" t="s">
        <v>414</v>
      </c>
      <c r="D18" s="254"/>
    </row>
    <row r="19" spans="1:4">
      <c r="D19" s="258"/>
    </row>
  </sheetData>
  <protectedRanges>
    <protectedRange sqref="D17:D18 D11:D15" name="区域1"/>
    <protectedRange sqref="D4:D10" name="区域2_1_1"/>
  </protectedRanges>
  <mergeCells count="3">
    <mergeCell ref="A1:D1"/>
    <mergeCell ref="A2:B2"/>
    <mergeCell ref="C2:D2"/>
  </mergeCells>
  <phoneticPr fontId="31" type="noConversion"/>
  <printOptions horizontalCentered="1"/>
  <pageMargins left="0.54" right="0.49" top="0.66" bottom="0.69" header="0.511811023622047" footer="0.38"/>
  <pageSetup paperSize="9" scale="95" orientation="portrait" r:id="rId1"/>
  <colBreaks count="1" manualBreakCount="1">
    <brk id="4"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F15"/>
  <sheetViews>
    <sheetView view="pageBreakPreview" zoomScale="70" zoomScaleNormal="100" workbookViewId="0">
      <selection activeCell="E5" sqref="E5"/>
    </sheetView>
  </sheetViews>
  <sheetFormatPr defaultColWidth="8.59765625" defaultRowHeight="15.6"/>
  <cols>
    <col min="1" max="1" width="6.59765625" customWidth="1"/>
    <col min="2" max="2" width="10.09765625" customWidth="1"/>
    <col min="3" max="3" width="17.59765625" customWidth="1"/>
    <col min="4" max="4" width="9" customWidth="1"/>
    <col min="5" max="5" width="18.59765625" customWidth="1"/>
    <col min="6" max="6" width="32.59765625" customWidth="1"/>
    <col min="7" max="7" width="10.59765625" customWidth="1"/>
  </cols>
  <sheetData>
    <row r="1" spans="1:6" ht="24.75" customHeight="1">
      <c r="A1" s="430" t="s">
        <v>428</v>
      </c>
      <c r="B1" s="430"/>
      <c r="C1" s="430"/>
      <c r="D1" s="430"/>
      <c r="E1" s="430"/>
      <c r="F1" s="430"/>
    </row>
    <row r="2" spans="1:6" ht="24.75" customHeight="1">
      <c r="A2" s="434" t="s">
        <v>8</v>
      </c>
      <c r="B2" s="434" t="s">
        <v>429</v>
      </c>
      <c r="C2" s="434" t="s">
        <v>430</v>
      </c>
      <c r="D2" s="434" t="s">
        <v>11</v>
      </c>
      <c r="E2" s="235" t="s">
        <v>431</v>
      </c>
      <c r="F2" s="434" t="s">
        <v>432</v>
      </c>
    </row>
    <row r="3" spans="1:6" ht="24.75" customHeight="1">
      <c r="A3" s="435"/>
      <c r="B3" s="435"/>
      <c r="C3" s="435"/>
      <c r="D3" s="435"/>
      <c r="E3" s="236" t="s">
        <v>433</v>
      </c>
      <c r="F3" s="435"/>
    </row>
    <row r="4" spans="1:6" ht="28.95" customHeight="1">
      <c r="A4" s="237">
        <v>1</v>
      </c>
      <c r="B4" s="436" t="s">
        <v>434</v>
      </c>
      <c r="C4" s="238" t="s">
        <v>435</v>
      </c>
      <c r="D4" s="239" t="s">
        <v>436</v>
      </c>
      <c r="E4" s="240"/>
      <c r="F4" s="241" t="s">
        <v>437</v>
      </c>
    </row>
    <row r="5" spans="1:6" ht="28.95" customHeight="1">
      <c r="A5" s="237">
        <v>2</v>
      </c>
      <c r="B5" s="436"/>
      <c r="C5" s="238" t="s">
        <v>438</v>
      </c>
      <c r="D5" s="239" t="s">
        <v>436</v>
      </c>
      <c r="E5" s="240"/>
      <c r="F5" s="241" t="s">
        <v>437</v>
      </c>
    </row>
    <row r="6" spans="1:6" ht="28.95" customHeight="1">
      <c r="A6" s="237">
        <v>3</v>
      </c>
      <c r="B6" s="436"/>
      <c r="C6" s="238" t="s">
        <v>439</v>
      </c>
      <c r="D6" s="239" t="s">
        <v>436</v>
      </c>
      <c r="E6" s="240"/>
      <c r="F6" s="241" t="s">
        <v>437</v>
      </c>
    </row>
    <row r="7" spans="1:6" ht="28.95" customHeight="1">
      <c r="A7" s="237">
        <v>4</v>
      </c>
      <c r="B7" s="436"/>
      <c r="C7" s="238" t="s">
        <v>440</v>
      </c>
      <c r="D7" s="239" t="s">
        <v>436</v>
      </c>
      <c r="E7" s="240"/>
      <c r="F7" s="241" t="s">
        <v>437</v>
      </c>
    </row>
    <row r="8" spans="1:6" ht="28.95" customHeight="1">
      <c r="A8" s="237">
        <v>5</v>
      </c>
      <c r="B8" s="436"/>
      <c r="C8" s="238" t="s">
        <v>441</v>
      </c>
      <c r="D8" s="239" t="s">
        <v>436</v>
      </c>
      <c r="E8" s="240"/>
      <c r="F8" s="241" t="s">
        <v>437</v>
      </c>
    </row>
    <row r="9" spans="1:6" ht="28.95" customHeight="1">
      <c r="A9" s="237">
        <v>6</v>
      </c>
      <c r="B9" s="436"/>
      <c r="C9" s="238" t="s">
        <v>442</v>
      </c>
      <c r="D9" s="239" t="s">
        <v>436</v>
      </c>
      <c r="E9" s="240"/>
      <c r="F9" s="241" t="s">
        <v>437</v>
      </c>
    </row>
    <row r="10" spans="1:6" ht="28.95" customHeight="1">
      <c r="A10" s="237">
        <v>7</v>
      </c>
      <c r="B10" s="436"/>
      <c r="C10" s="238" t="s">
        <v>443</v>
      </c>
      <c r="D10" s="239" t="s">
        <v>436</v>
      </c>
      <c r="E10" s="240"/>
      <c r="F10" s="241" t="s">
        <v>437</v>
      </c>
    </row>
    <row r="11" spans="1:6">
      <c r="A11" s="242" t="s">
        <v>444</v>
      </c>
      <c r="B11" s="242"/>
      <c r="C11" s="242"/>
      <c r="D11" s="242"/>
      <c r="E11" s="242"/>
    </row>
    <row r="12" spans="1:6">
      <c r="A12" s="431" t="s">
        <v>445</v>
      </c>
      <c r="B12" s="431"/>
      <c r="C12" s="431"/>
      <c r="D12" s="431"/>
      <c r="E12" s="431"/>
      <c r="F12" s="431"/>
    </row>
    <row r="13" spans="1:6" ht="24.9" customHeight="1">
      <c r="A13" s="432" t="s">
        <v>446</v>
      </c>
      <c r="B13" s="432"/>
      <c r="C13" s="432"/>
      <c r="D13" s="432"/>
      <c r="E13" s="432"/>
      <c r="F13" s="432"/>
    </row>
    <row r="14" spans="1:6">
      <c r="A14" s="433" t="s">
        <v>447</v>
      </c>
      <c r="B14" s="433"/>
      <c r="C14" s="433"/>
      <c r="D14" s="433"/>
      <c r="E14" s="433"/>
      <c r="F14" s="433"/>
    </row>
    <row r="15" spans="1:6">
      <c r="A15" s="433" t="s">
        <v>448</v>
      </c>
      <c r="B15" s="433"/>
      <c r="C15" s="433"/>
      <c r="D15" s="433"/>
      <c r="E15" s="433"/>
      <c r="F15" s="433"/>
    </row>
  </sheetData>
  <mergeCells count="11">
    <mergeCell ref="A1:F1"/>
    <mergeCell ref="A12:F12"/>
    <mergeCell ref="A13:F13"/>
    <mergeCell ref="A14:F14"/>
    <mergeCell ref="A15:F15"/>
    <mergeCell ref="A2:A3"/>
    <mergeCell ref="B2:B3"/>
    <mergeCell ref="B4:B10"/>
    <mergeCell ref="C2:C3"/>
    <mergeCell ref="D2:D3"/>
    <mergeCell ref="F2:F3"/>
  </mergeCells>
  <phoneticPr fontId="31" type="noConversion"/>
  <printOptions horizontalCentered="1"/>
  <pageMargins left="0.57999999999999996" right="0.56000000000000005" top="0.98425196850393704" bottom="0.98425196850393704" header="0.511811023622047" footer="0.511811023622047"/>
  <pageSetup paperSize="9" scale="8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7030A0"/>
    <pageSetUpPr fitToPage="1"/>
  </sheetPr>
  <dimension ref="A1:A4"/>
  <sheetViews>
    <sheetView view="pageBreakPreview" zoomScaleNormal="100" workbookViewId="0">
      <selection activeCell="R21" sqref="R21"/>
    </sheetView>
  </sheetViews>
  <sheetFormatPr defaultColWidth="9" defaultRowHeight="17.399999999999999"/>
  <cols>
    <col min="1" max="16384" width="9" style="234"/>
  </cols>
  <sheetData>
    <row r="1" ht="25.5" customHeight="1"/>
    <row r="4" ht="113.1" customHeight="1"/>
  </sheetData>
  <phoneticPr fontId="31" type="noConversion"/>
  <pageMargins left="0.4" right="0.43" top="0.98425196850393704" bottom="0.98425196850393704" header="0.511811023622047" footer="0.511811023622047"/>
  <pageSetup paperSize="9" scale="6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7030A0"/>
    <pageSetUpPr fitToPage="1"/>
  </sheetPr>
  <dimension ref="A1:K7"/>
  <sheetViews>
    <sheetView view="pageBreakPreview" zoomScaleNormal="100" workbookViewId="0">
      <selection activeCell="C3" sqref="C3"/>
    </sheetView>
  </sheetViews>
  <sheetFormatPr defaultColWidth="9" defaultRowHeight="15.6"/>
  <cols>
    <col min="1" max="1" width="5.3984375" style="178" customWidth="1"/>
    <col min="2" max="2" width="11.8984375" style="178" customWidth="1"/>
    <col min="3" max="3" width="33.8984375" style="178" customWidth="1"/>
    <col min="4" max="4" width="5.5" style="220" customWidth="1"/>
    <col min="5" max="5" width="6.5" style="220" customWidth="1"/>
    <col min="6" max="7" width="10" style="178" customWidth="1"/>
    <col min="8" max="8" width="13.59765625" style="178" customWidth="1"/>
    <col min="9" max="9" width="9" style="221" customWidth="1"/>
    <col min="10" max="11" width="9" style="178" customWidth="1"/>
    <col min="12" max="16384" width="9" style="178"/>
  </cols>
  <sheetData>
    <row r="1" spans="1:11" ht="33.75" customHeight="1">
      <c r="A1" s="437" t="s">
        <v>449</v>
      </c>
      <c r="B1" s="437"/>
      <c r="C1" s="437"/>
      <c r="D1" s="437"/>
      <c r="E1" s="437"/>
      <c r="F1" s="437"/>
      <c r="G1" s="437"/>
      <c r="H1" s="437"/>
    </row>
    <row r="2" spans="1:11" ht="25.5" customHeight="1">
      <c r="A2" s="222" t="s">
        <v>8</v>
      </c>
      <c r="B2" s="222" t="s">
        <v>450</v>
      </c>
      <c r="C2" s="222" t="s">
        <v>451</v>
      </c>
      <c r="D2" s="222" t="s">
        <v>452</v>
      </c>
      <c r="E2" s="222" t="s">
        <v>11</v>
      </c>
      <c r="F2" s="223" t="s">
        <v>453</v>
      </c>
      <c r="G2" s="223" t="s">
        <v>454</v>
      </c>
      <c r="H2" s="222" t="s">
        <v>15</v>
      </c>
    </row>
    <row r="3" spans="1:11" ht="41.1" customHeight="1">
      <c r="A3" s="222">
        <v>1</v>
      </c>
      <c r="B3" s="224" t="s">
        <v>455</v>
      </c>
      <c r="C3" s="225" t="s">
        <v>456</v>
      </c>
      <c r="D3" s="222">
        <v>1</v>
      </c>
      <c r="E3" s="222" t="s">
        <v>39</v>
      </c>
      <c r="F3" s="226"/>
      <c r="G3" s="226"/>
      <c r="H3" s="227"/>
      <c r="I3" s="232"/>
      <c r="K3" s="233"/>
    </row>
    <row r="4" spans="1:11" ht="41.1" customHeight="1">
      <c r="A4" s="222">
        <v>2</v>
      </c>
      <c r="B4" s="224" t="s">
        <v>455</v>
      </c>
      <c r="C4" s="225" t="s">
        <v>457</v>
      </c>
      <c r="D4" s="222">
        <v>1</v>
      </c>
      <c r="E4" s="222" t="s">
        <v>39</v>
      </c>
      <c r="F4" s="226"/>
      <c r="G4" s="226"/>
      <c r="H4" s="227"/>
      <c r="I4" s="232"/>
      <c r="K4" s="233"/>
    </row>
    <row r="5" spans="1:11" ht="41.1" customHeight="1">
      <c r="A5" s="222">
        <v>3</v>
      </c>
      <c r="B5" s="224" t="s">
        <v>455</v>
      </c>
      <c r="C5" s="225" t="s">
        <v>458</v>
      </c>
      <c r="D5" s="222">
        <v>1</v>
      </c>
      <c r="E5" s="222" t="s">
        <v>39</v>
      </c>
      <c r="F5" s="228"/>
      <c r="G5" s="226"/>
      <c r="H5" s="227"/>
      <c r="I5" s="232"/>
      <c r="K5" s="233"/>
    </row>
    <row r="6" spans="1:11" ht="41.1" customHeight="1">
      <c r="A6" s="222">
        <v>6</v>
      </c>
      <c r="B6" s="229"/>
      <c r="C6" s="230" t="s">
        <v>459</v>
      </c>
      <c r="D6" s="222">
        <v>1</v>
      </c>
      <c r="E6" s="222" t="s">
        <v>18</v>
      </c>
      <c r="F6" s="228"/>
      <c r="G6" s="226"/>
      <c r="H6" s="227"/>
    </row>
    <row r="7" spans="1:11" ht="41.1" customHeight="1">
      <c r="A7" s="222">
        <v>7</v>
      </c>
      <c r="B7" s="229"/>
      <c r="C7" s="231" t="s">
        <v>460</v>
      </c>
      <c r="D7" s="222">
        <v>1</v>
      </c>
      <c r="E7" s="222" t="s">
        <v>18</v>
      </c>
      <c r="F7" s="228"/>
      <c r="G7" s="226"/>
      <c r="H7" s="227"/>
    </row>
  </sheetData>
  <mergeCells count="1">
    <mergeCell ref="A1:H1"/>
  </mergeCells>
  <phoneticPr fontId="31" type="noConversion"/>
  <printOptions horizontalCentered="1"/>
  <pageMargins left="0.39" right="0.15748031496063" top="0.55000000000000004" bottom="0.15748031496063" header="0.15748031496063" footer="0.15748031496063"/>
  <pageSetup paperSize="9" scale="94" orientation="portrait" r:id="rId1"/>
  <headerFooter alignWithMargins="0">
    <oddFooter>&amp;C&amp;9共&amp;N页,第&amp;P页</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7030A0"/>
  </sheetPr>
  <dimension ref="A1:N10"/>
  <sheetViews>
    <sheetView view="pageBreakPreview" zoomScale="85" zoomScaleNormal="100" workbookViewId="0">
      <selection activeCell="A11" sqref="A11"/>
    </sheetView>
  </sheetViews>
  <sheetFormatPr defaultColWidth="9" defaultRowHeight="30" customHeight="1"/>
  <cols>
    <col min="1" max="1" width="11.59765625" style="195" customWidth="1"/>
    <col min="2" max="2" width="9" style="195"/>
    <col min="3" max="4" width="15.09765625" style="195" customWidth="1"/>
    <col min="5" max="5" width="10.8984375" style="195" customWidth="1"/>
    <col min="6" max="6" width="10" style="196" customWidth="1"/>
    <col min="7" max="7" width="11.59765625" style="196" customWidth="1"/>
    <col min="8" max="10" width="9" style="195"/>
    <col min="11" max="11" width="12.8984375" style="195" customWidth="1"/>
    <col min="12" max="12" width="9" style="195"/>
    <col min="13" max="13" width="11.09765625" style="195" customWidth="1"/>
    <col min="14" max="16384" width="9" style="195"/>
  </cols>
  <sheetData>
    <row r="1" spans="1:14" s="194" customFormat="1" ht="30" customHeight="1">
      <c r="A1" s="438" t="s">
        <v>461</v>
      </c>
      <c r="B1" s="439"/>
      <c r="C1" s="439"/>
      <c r="D1" s="439"/>
      <c r="E1" s="439"/>
      <c r="F1" s="439"/>
      <c r="G1" s="439"/>
      <c r="H1" s="439"/>
      <c r="I1" s="439"/>
      <c r="J1" s="439"/>
      <c r="K1" s="439"/>
      <c r="L1" s="439"/>
      <c r="M1" s="439"/>
    </row>
    <row r="2" spans="1:14" ht="39.75" customHeight="1">
      <c r="A2" s="197" t="s">
        <v>462</v>
      </c>
      <c r="B2" s="198" t="s">
        <v>463</v>
      </c>
      <c r="C2" s="198" t="s">
        <v>464</v>
      </c>
      <c r="D2" s="198" t="s">
        <v>465</v>
      </c>
      <c r="E2" s="198" t="s">
        <v>196</v>
      </c>
      <c r="F2" s="198" t="s">
        <v>466</v>
      </c>
      <c r="G2" s="198" t="s">
        <v>467</v>
      </c>
      <c r="H2" s="198" t="s">
        <v>468</v>
      </c>
      <c r="I2" s="198" t="s">
        <v>469</v>
      </c>
      <c r="J2" s="198" t="s">
        <v>452</v>
      </c>
      <c r="K2" s="206" t="s">
        <v>470</v>
      </c>
      <c r="L2" s="207" t="s">
        <v>471</v>
      </c>
      <c r="M2" s="208" t="s">
        <v>432</v>
      </c>
    </row>
    <row r="3" spans="1:14" ht="30" customHeight="1">
      <c r="A3" s="443" t="s">
        <v>472</v>
      </c>
      <c r="B3" s="445" t="s">
        <v>473</v>
      </c>
      <c r="C3" s="445" t="s">
        <v>474</v>
      </c>
      <c r="D3" s="199"/>
      <c r="E3" s="199"/>
      <c r="F3" s="199"/>
      <c r="G3" s="199"/>
      <c r="H3" s="200"/>
      <c r="I3" s="447"/>
      <c r="J3" s="199"/>
      <c r="K3" s="209"/>
      <c r="L3" s="210"/>
      <c r="M3" s="211"/>
    </row>
    <row r="4" spans="1:14" ht="30" customHeight="1">
      <c r="A4" s="444"/>
      <c r="B4" s="446"/>
      <c r="C4" s="446"/>
      <c r="D4" s="201"/>
      <c r="E4" s="201"/>
      <c r="F4" s="201"/>
      <c r="G4" s="201"/>
      <c r="H4" s="202"/>
      <c r="I4" s="448"/>
      <c r="J4" s="201"/>
      <c r="K4" s="212"/>
      <c r="L4" s="213"/>
      <c r="M4" s="214"/>
    </row>
    <row r="5" spans="1:14" ht="30" customHeight="1">
      <c r="A5" s="444"/>
      <c r="B5" s="446"/>
      <c r="C5" s="446"/>
      <c r="D5" s="201"/>
      <c r="E5" s="201"/>
      <c r="F5" s="201"/>
      <c r="G5" s="201"/>
      <c r="H5" s="202"/>
      <c r="I5" s="446"/>
      <c r="J5" s="201"/>
      <c r="K5" s="212"/>
      <c r="L5" s="213"/>
      <c r="M5" s="215"/>
    </row>
    <row r="6" spans="1:14" ht="30" customHeight="1">
      <c r="A6" s="444"/>
      <c r="B6" s="446"/>
      <c r="C6" s="201" t="s">
        <v>475</v>
      </c>
      <c r="D6" s="201"/>
      <c r="E6" s="201"/>
      <c r="F6" s="201"/>
      <c r="G6" s="201"/>
      <c r="H6" s="202"/>
      <c r="I6" s="446"/>
      <c r="J6" s="201"/>
      <c r="K6" s="212"/>
      <c r="L6" s="213"/>
      <c r="M6" s="215"/>
    </row>
    <row r="7" spans="1:14" ht="30" customHeight="1">
      <c r="A7" s="444"/>
      <c r="B7" s="446"/>
      <c r="C7" s="201" t="s">
        <v>476</v>
      </c>
      <c r="D7" s="201"/>
      <c r="E7" s="201"/>
      <c r="F7" s="201"/>
      <c r="G7" s="201"/>
      <c r="H7" s="202"/>
      <c r="I7" s="446"/>
      <c r="J7" s="201"/>
      <c r="K7" s="212"/>
      <c r="L7" s="213"/>
      <c r="M7" s="215"/>
    </row>
    <row r="8" spans="1:14" ht="30" customHeight="1">
      <c r="A8" s="444"/>
      <c r="B8" s="446"/>
      <c r="C8" s="203"/>
      <c r="D8" s="203"/>
      <c r="E8" s="201"/>
      <c r="F8" s="201"/>
      <c r="G8" s="201"/>
      <c r="H8" s="202"/>
      <c r="I8" s="446"/>
      <c r="J8" s="201"/>
      <c r="K8" s="213"/>
      <c r="L8" s="213"/>
      <c r="M8" s="215"/>
    </row>
    <row r="9" spans="1:14" ht="30" customHeight="1">
      <c r="A9" s="440" t="s">
        <v>477</v>
      </c>
      <c r="B9" s="441"/>
      <c r="C9" s="441"/>
      <c r="D9" s="204"/>
      <c r="E9" s="204"/>
      <c r="F9" s="204"/>
      <c r="G9" s="204"/>
      <c r="H9" s="205"/>
      <c r="I9" s="204"/>
      <c r="J9" s="204"/>
      <c r="K9" s="216"/>
      <c r="L9" s="217">
        <f>SUM(L3:L8)</f>
        <v>0</v>
      </c>
      <c r="M9" s="218"/>
      <c r="N9" s="219"/>
    </row>
    <row r="10" spans="1:14" ht="30" customHeight="1">
      <c r="A10" s="442" t="s">
        <v>478</v>
      </c>
      <c r="B10" s="442"/>
      <c r="C10" s="442"/>
      <c r="D10" s="442"/>
      <c r="E10" s="442"/>
      <c r="F10" s="442"/>
      <c r="G10" s="442"/>
      <c r="H10" s="442"/>
      <c r="I10" s="442"/>
      <c r="J10" s="442"/>
      <c r="K10" s="442"/>
      <c r="L10" s="442"/>
      <c r="M10" s="442"/>
    </row>
  </sheetData>
  <mergeCells count="7">
    <mergeCell ref="A1:M1"/>
    <mergeCell ref="A9:C9"/>
    <mergeCell ref="A10:M10"/>
    <mergeCell ref="A3:A8"/>
    <mergeCell ref="B3:B8"/>
    <mergeCell ref="C3:C5"/>
    <mergeCell ref="I3:I8"/>
  </mergeCells>
  <phoneticPr fontId="31" type="noConversion"/>
  <printOptions horizontalCentered="1"/>
  <pageMargins left="0.46" right="0.33" top="0.98425196850393704" bottom="0.98425196850393704" header="0.511811023622047" footer="0.511811023622047"/>
  <pageSetup paperSize="9" scale="62"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7030A0"/>
  </sheetPr>
  <dimension ref="A1:G82"/>
  <sheetViews>
    <sheetView view="pageBreakPreview" zoomScaleNormal="100" workbookViewId="0">
      <selection activeCell="D6" sqref="D6"/>
    </sheetView>
  </sheetViews>
  <sheetFormatPr defaultColWidth="8.09765625" defaultRowHeight="20.100000000000001" customHeight="1"/>
  <cols>
    <col min="1" max="2" width="8.09765625" style="183"/>
    <col min="3" max="3" width="12.59765625" style="183" customWidth="1"/>
    <col min="4" max="4" width="21.59765625" style="183" customWidth="1"/>
    <col min="5" max="5" width="15.59765625" style="183" customWidth="1"/>
    <col min="6" max="6" width="11.5" style="184" customWidth="1"/>
    <col min="7" max="7" width="8.09765625" style="183"/>
    <col min="8" max="8" width="6.3984375" style="183" customWidth="1"/>
    <col min="9" max="9" width="23.8984375" style="183" customWidth="1"/>
    <col min="10" max="16384" width="8.09765625" style="183"/>
  </cols>
  <sheetData>
    <row r="1" spans="1:7" ht="20.100000000000001" customHeight="1">
      <c r="A1" s="449" t="s">
        <v>479</v>
      </c>
      <c r="B1" s="449"/>
      <c r="C1" s="449"/>
      <c r="D1" s="449"/>
      <c r="E1" s="449"/>
      <c r="F1" s="450"/>
    </row>
    <row r="2" spans="1:7" s="182" customFormat="1" ht="20.100000000000001" customHeight="1">
      <c r="A2" s="185" t="s">
        <v>480</v>
      </c>
      <c r="B2" s="185" t="s">
        <v>481</v>
      </c>
      <c r="C2" s="185" t="s">
        <v>482</v>
      </c>
      <c r="D2" s="185" t="s">
        <v>483</v>
      </c>
      <c r="E2" s="185" t="s">
        <v>484</v>
      </c>
      <c r="F2" s="186" t="s">
        <v>485</v>
      </c>
    </row>
    <row r="3" spans="1:7" ht="20.100000000000001" customHeight="1">
      <c r="A3" s="451"/>
      <c r="B3" s="455"/>
      <c r="C3" s="187"/>
      <c r="D3" s="188"/>
      <c r="E3" s="188"/>
      <c r="F3" s="189"/>
      <c r="G3" s="183" t="str">
        <f>IF(COUNTIF($E$3:E3,E3)&gt;1,"X","")</f>
        <v/>
      </c>
    </row>
    <row r="4" spans="1:7" ht="20.100000000000001" customHeight="1">
      <c r="A4" s="451"/>
      <c r="B4" s="455"/>
      <c r="C4" s="187"/>
      <c r="E4" s="188"/>
      <c r="F4" s="190"/>
      <c r="G4" s="183" t="str">
        <f>IF(COUNTIF($E$3:E4,E4)&gt;1,"X","")</f>
        <v/>
      </c>
    </row>
    <row r="5" spans="1:7" ht="20.100000000000001" customHeight="1">
      <c r="A5" s="451"/>
      <c r="B5" s="455"/>
      <c r="C5" s="187"/>
      <c r="D5" s="188"/>
      <c r="E5" s="188"/>
      <c r="F5" s="190"/>
      <c r="G5" s="183" t="str">
        <f>IF(COUNTIF($E$3:E5,E5)&gt;1,"X","")</f>
        <v/>
      </c>
    </row>
    <row r="6" spans="1:7" ht="20.100000000000001" customHeight="1">
      <c r="A6" s="451"/>
      <c r="B6" s="455"/>
      <c r="C6" s="187"/>
      <c r="D6" s="188"/>
      <c r="E6" s="188"/>
      <c r="F6" s="190"/>
      <c r="G6" s="183" t="str">
        <f>IF(COUNTIF($E$3:E6,E6)&gt;1,"X","")</f>
        <v/>
      </c>
    </row>
    <row r="7" spans="1:7" ht="20.100000000000001" customHeight="1">
      <c r="A7" s="451"/>
      <c r="B7" s="455"/>
      <c r="C7" s="187"/>
      <c r="D7" s="188"/>
      <c r="E7" s="188"/>
      <c r="F7" s="190"/>
      <c r="G7" s="183" t="str">
        <f>IF(COUNTIF($E$3:E7,E7)&gt;1,"X","")</f>
        <v/>
      </c>
    </row>
    <row r="8" spans="1:7" ht="20.100000000000001" customHeight="1">
      <c r="A8" s="451"/>
      <c r="B8" s="455"/>
      <c r="C8" s="187"/>
      <c r="D8" s="188"/>
      <c r="E8" s="188"/>
      <c r="F8" s="190"/>
      <c r="G8" s="183" t="str">
        <f>IF(COUNTIF($E$3:E8,E8)&gt;1,"X","")</f>
        <v/>
      </c>
    </row>
    <row r="9" spans="1:7" ht="20.100000000000001" customHeight="1">
      <c r="A9" s="451"/>
      <c r="B9" s="455"/>
      <c r="C9" s="187"/>
      <c r="D9" s="188"/>
      <c r="E9" s="188"/>
      <c r="F9" s="190"/>
      <c r="G9" s="183" t="str">
        <f>IF(COUNTIF($E$3:E9,E9)&gt;1,"X","")</f>
        <v/>
      </c>
    </row>
    <row r="10" spans="1:7" ht="20.100000000000001" customHeight="1">
      <c r="A10" s="451"/>
      <c r="B10" s="455"/>
      <c r="C10" s="187"/>
      <c r="D10" s="188"/>
      <c r="E10" s="188"/>
      <c r="F10" s="190"/>
      <c r="G10" s="183" t="str">
        <f>IF(COUNTIF($E$3:E10,E10)&gt;1,"X","")</f>
        <v/>
      </c>
    </row>
    <row r="11" spans="1:7" ht="20.100000000000001" customHeight="1">
      <c r="A11" s="451"/>
      <c r="B11" s="455"/>
      <c r="C11" s="187"/>
      <c r="D11" s="188"/>
      <c r="E11" s="188"/>
      <c r="F11" s="190"/>
      <c r="G11" s="183" t="str">
        <f>IF(COUNTIF($E$3:E11,E11)&gt;1,"X","")</f>
        <v/>
      </c>
    </row>
    <row r="12" spans="1:7" ht="20.100000000000001" customHeight="1">
      <c r="A12" s="452"/>
      <c r="B12" s="456"/>
      <c r="C12" s="191"/>
      <c r="D12" s="188"/>
      <c r="E12" s="188"/>
      <c r="F12" s="189"/>
      <c r="G12" s="183" t="str">
        <f>IF(COUNTIF($E$3:E12,E12)&gt;1,"X","")</f>
        <v/>
      </c>
    </row>
    <row r="13" spans="1:7" ht="20.100000000000001" customHeight="1">
      <c r="A13" s="453"/>
      <c r="B13" s="457"/>
      <c r="C13" s="192"/>
      <c r="D13" s="188"/>
      <c r="E13" s="188"/>
      <c r="F13" s="190"/>
      <c r="G13" s="183" t="str">
        <f>IF(COUNTIF($E$3:E13,E13)&gt;1,"X","")</f>
        <v/>
      </c>
    </row>
    <row r="14" spans="1:7" ht="20.100000000000001" customHeight="1">
      <c r="A14" s="453"/>
      <c r="B14" s="457"/>
      <c r="C14" s="192"/>
      <c r="D14" s="188"/>
      <c r="E14" s="188"/>
      <c r="F14" s="190"/>
      <c r="G14" s="183" t="str">
        <f>IF(COUNTIF($E$3:E14,E14)&gt;1,"X","")</f>
        <v/>
      </c>
    </row>
    <row r="15" spans="1:7" ht="20.100000000000001" customHeight="1">
      <c r="A15" s="453"/>
      <c r="B15" s="457"/>
      <c r="C15" s="192"/>
      <c r="D15" s="188"/>
      <c r="E15" s="188"/>
      <c r="F15" s="190"/>
      <c r="G15" s="183" t="str">
        <f>IF(COUNTIF($E$3:E15,E15)&gt;1,"X","")</f>
        <v/>
      </c>
    </row>
    <row r="16" spans="1:7" ht="20.100000000000001" customHeight="1">
      <c r="A16" s="453"/>
      <c r="B16" s="457"/>
      <c r="C16" s="192"/>
      <c r="D16" s="188"/>
      <c r="E16" s="188"/>
      <c r="F16" s="190"/>
      <c r="G16" s="183" t="str">
        <f>IF(COUNTIF($E$3:E16,E16)&gt;1,"X","")</f>
        <v/>
      </c>
    </row>
    <row r="17" spans="1:7" ht="20.100000000000001" customHeight="1">
      <c r="A17" s="453"/>
      <c r="B17" s="457"/>
      <c r="C17" s="192"/>
      <c r="D17" s="188"/>
      <c r="E17" s="188"/>
      <c r="F17" s="190"/>
      <c r="G17" s="183" t="str">
        <f>IF(COUNTIF($E$3:E17,E17)&gt;1,"X","")</f>
        <v/>
      </c>
    </row>
    <row r="18" spans="1:7" ht="20.100000000000001" customHeight="1">
      <c r="A18" s="453"/>
      <c r="B18" s="457"/>
      <c r="C18" s="192"/>
      <c r="D18" s="188"/>
      <c r="E18" s="188"/>
      <c r="F18" s="190"/>
      <c r="G18" s="183" t="str">
        <f>IF(COUNTIF($E$3:E18,E18)&gt;1,"X","")</f>
        <v/>
      </c>
    </row>
    <row r="19" spans="1:7" ht="20.100000000000001" customHeight="1">
      <c r="A19" s="453"/>
      <c r="B19" s="457"/>
      <c r="C19" s="192"/>
      <c r="D19" s="188"/>
      <c r="E19" s="188"/>
      <c r="F19" s="190"/>
      <c r="G19" s="183" t="str">
        <f>IF(COUNTIF($E$3:E19,E19)&gt;1,"X","")</f>
        <v/>
      </c>
    </row>
    <row r="20" spans="1:7" ht="20.100000000000001" customHeight="1">
      <c r="A20" s="453"/>
      <c r="B20" s="457"/>
      <c r="C20" s="192"/>
      <c r="D20" s="188"/>
      <c r="E20" s="188"/>
      <c r="F20" s="190"/>
      <c r="G20" s="183" t="str">
        <f>IF(COUNTIF($E$3:E20,E20)&gt;1,"X","")</f>
        <v/>
      </c>
    </row>
    <row r="21" spans="1:7" ht="20.100000000000001" customHeight="1">
      <c r="A21" s="453"/>
      <c r="B21" s="457"/>
      <c r="C21" s="192"/>
      <c r="D21" s="188"/>
      <c r="E21" s="188"/>
      <c r="F21" s="190"/>
      <c r="G21" s="183" t="str">
        <f>IF(COUNTIF($E$3:E21,E21)&gt;1,"X","")</f>
        <v/>
      </c>
    </row>
    <row r="22" spans="1:7" ht="20.100000000000001" customHeight="1">
      <c r="A22" s="453"/>
      <c r="B22" s="457"/>
      <c r="C22" s="192"/>
      <c r="D22" s="188"/>
      <c r="E22" s="188"/>
      <c r="F22" s="190"/>
      <c r="G22" s="183" t="str">
        <f>IF(COUNTIF($E$3:E22,E22)&gt;1,"X","")</f>
        <v/>
      </c>
    </row>
    <row r="23" spans="1:7" ht="20.100000000000001" customHeight="1">
      <c r="A23" s="453"/>
      <c r="B23" s="457"/>
      <c r="C23" s="192"/>
      <c r="D23" s="188"/>
      <c r="E23" s="188"/>
      <c r="F23" s="190"/>
      <c r="G23" s="183" t="str">
        <f>IF(COUNTIF($E$3:E23,E23)&gt;1,"X","")</f>
        <v/>
      </c>
    </row>
    <row r="24" spans="1:7" ht="20.100000000000001" customHeight="1">
      <c r="A24" s="453"/>
      <c r="B24" s="457"/>
      <c r="C24" s="192"/>
      <c r="D24" s="188"/>
      <c r="E24" s="188"/>
      <c r="F24" s="190"/>
      <c r="G24" s="183" t="str">
        <f>IF(COUNTIF($E$3:E24,E24)&gt;1,"X","")</f>
        <v/>
      </c>
    </row>
    <row r="25" spans="1:7" ht="20.100000000000001" customHeight="1">
      <c r="A25" s="453"/>
      <c r="B25" s="457"/>
      <c r="C25" s="192"/>
      <c r="D25" s="188"/>
      <c r="E25" s="188"/>
      <c r="F25" s="190"/>
      <c r="G25" s="183" t="str">
        <f>IF(COUNTIF($E$3:E25,E25)&gt;1,"X","")</f>
        <v/>
      </c>
    </row>
    <row r="26" spans="1:7" ht="20.100000000000001" customHeight="1">
      <c r="A26" s="454"/>
      <c r="B26" s="458"/>
      <c r="C26" s="193"/>
      <c r="D26" s="188"/>
      <c r="E26" s="188"/>
      <c r="F26" s="190"/>
      <c r="G26" s="183" t="str">
        <f>IF(COUNTIF($E$3:E26,E26)&gt;1,"X","")</f>
        <v/>
      </c>
    </row>
    <row r="27" spans="1:7" ht="20.100000000000001" customHeight="1">
      <c r="A27" s="451"/>
      <c r="B27" s="455"/>
      <c r="C27" s="187"/>
      <c r="D27" s="188"/>
      <c r="E27" s="188"/>
      <c r="F27" s="189"/>
      <c r="G27" s="183" t="str">
        <f>IF(COUNTIF($E$3:E27,E27)&gt;1,"X","")</f>
        <v/>
      </c>
    </row>
    <row r="28" spans="1:7" ht="20.100000000000001" customHeight="1">
      <c r="A28" s="451"/>
      <c r="B28" s="455"/>
      <c r="C28" s="187"/>
      <c r="D28" s="188"/>
      <c r="E28" s="188"/>
      <c r="F28" s="189"/>
      <c r="G28" s="183" t="str">
        <f>IF(COUNTIF($E$3:E28,E28)&gt;1,"X","")</f>
        <v/>
      </c>
    </row>
    <row r="29" spans="1:7" ht="20.100000000000001" customHeight="1">
      <c r="A29" s="451"/>
      <c r="B29" s="455"/>
      <c r="C29" s="187"/>
      <c r="D29" s="188"/>
      <c r="E29" s="188"/>
      <c r="F29" s="190"/>
      <c r="G29" s="183" t="str">
        <f>IF(COUNTIF($E$3:E29,E29)&gt;1,"X","")</f>
        <v/>
      </c>
    </row>
    <row r="30" spans="1:7" ht="20.100000000000001" customHeight="1">
      <c r="A30" s="451"/>
      <c r="B30" s="455"/>
      <c r="C30" s="187"/>
      <c r="D30" s="188"/>
      <c r="E30" s="188"/>
      <c r="F30" s="190"/>
      <c r="G30" s="183" t="str">
        <f>IF(COUNTIF($E$3:E30,E30)&gt;1,"X","")</f>
        <v/>
      </c>
    </row>
    <row r="31" spans="1:7" ht="20.100000000000001" customHeight="1">
      <c r="A31" s="451"/>
      <c r="B31" s="455"/>
      <c r="C31" s="187"/>
      <c r="D31" s="188"/>
      <c r="E31" s="188"/>
      <c r="F31" s="190"/>
      <c r="G31" s="183" t="str">
        <f>IF(COUNTIF($E$3:E31,E31)&gt;1,"X","")</f>
        <v/>
      </c>
    </row>
    <row r="32" spans="1:7" ht="20.100000000000001" customHeight="1">
      <c r="A32" s="451"/>
      <c r="B32" s="455"/>
      <c r="C32" s="187"/>
      <c r="D32" s="188"/>
      <c r="E32" s="188"/>
      <c r="F32" s="190"/>
      <c r="G32" s="183" t="str">
        <f>IF(COUNTIF($E$3:E32,E32)&gt;1,"X","")</f>
        <v/>
      </c>
    </row>
    <row r="33" spans="1:7" ht="20.100000000000001" customHeight="1">
      <c r="A33" s="451"/>
      <c r="B33" s="455"/>
      <c r="C33" s="187"/>
      <c r="D33" s="188"/>
      <c r="E33" s="188"/>
      <c r="F33" s="190"/>
      <c r="G33" s="183" t="str">
        <f>IF(COUNTIF($E$3:E33,E33)&gt;1,"X","")</f>
        <v/>
      </c>
    </row>
    <row r="34" spans="1:7" ht="20.100000000000001" customHeight="1">
      <c r="A34" s="451"/>
      <c r="B34" s="455"/>
      <c r="C34" s="187"/>
      <c r="D34" s="188"/>
      <c r="E34" s="188"/>
      <c r="F34" s="190"/>
      <c r="G34" s="183" t="str">
        <f>IF(COUNTIF($E$3:E34,E34)&gt;1,"X","")</f>
        <v/>
      </c>
    </row>
    <row r="35" spans="1:7" ht="20.100000000000001" customHeight="1">
      <c r="A35" s="451"/>
      <c r="B35" s="455"/>
      <c r="C35" s="187"/>
      <c r="D35" s="188"/>
      <c r="E35" s="188"/>
      <c r="F35" s="190"/>
      <c r="G35" s="183" t="str">
        <f>IF(COUNTIF($E$3:E35,E35)&gt;1,"X","")</f>
        <v/>
      </c>
    </row>
    <row r="36" spans="1:7" ht="20.100000000000001" customHeight="1">
      <c r="A36" s="451"/>
      <c r="B36" s="455"/>
      <c r="C36" s="187"/>
      <c r="D36" s="188"/>
      <c r="E36" s="188"/>
      <c r="F36" s="190"/>
      <c r="G36" s="183" t="str">
        <f>IF(COUNTIF($E$3:E36,E36)&gt;1,"X","")</f>
        <v/>
      </c>
    </row>
    <row r="37" spans="1:7" ht="20.100000000000001" customHeight="1">
      <c r="A37" s="451"/>
      <c r="B37" s="455"/>
      <c r="C37" s="187"/>
      <c r="D37" s="188"/>
      <c r="E37" s="188"/>
      <c r="F37" s="190"/>
      <c r="G37" s="183" t="str">
        <f>IF(COUNTIF($E$3:E37,E37)&gt;1,"X","")</f>
        <v/>
      </c>
    </row>
    <row r="38" spans="1:7" ht="20.100000000000001" customHeight="1">
      <c r="A38" s="451"/>
      <c r="B38" s="455"/>
      <c r="C38" s="187"/>
      <c r="D38" s="188"/>
      <c r="E38" s="188"/>
      <c r="F38" s="189"/>
      <c r="G38" s="183" t="str">
        <f>IF(COUNTIF($E$3:E38,E38)&gt;1,"X","")</f>
        <v/>
      </c>
    </row>
    <row r="39" spans="1:7" ht="20.100000000000001" customHeight="1">
      <c r="A39" s="451"/>
      <c r="B39" s="455"/>
      <c r="C39" s="187"/>
      <c r="D39" s="188"/>
      <c r="E39" s="188"/>
      <c r="F39" s="189"/>
      <c r="G39" s="183" t="str">
        <f>IF(COUNTIF($E$3:E39,E39)&gt;1,"X","")</f>
        <v/>
      </c>
    </row>
    <row r="40" spans="1:7" ht="20.100000000000001" customHeight="1">
      <c r="A40" s="451"/>
      <c r="B40" s="455"/>
      <c r="C40" s="187"/>
      <c r="D40" s="188"/>
      <c r="E40" s="188"/>
      <c r="F40" s="190"/>
      <c r="G40" s="183" t="str">
        <f>IF(COUNTIF($E$3:E40,E40)&gt;1,"X","")</f>
        <v/>
      </c>
    </row>
    <row r="41" spans="1:7" ht="20.100000000000001" customHeight="1">
      <c r="A41" s="451"/>
      <c r="B41" s="455"/>
      <c r="C41" s="187"/>
      <c r="D41" s="188"/>
      <c r="E41" s="188"/>
      <c r="F41" s="190"/>
      <c r="G41" s="183" t="str">
        <f>IF(COUNTIF($E$3:E41,E41)&gt;1,"X","")</f>
        <v/>
      </c>
    </row>
    <row r="42" spans="1:7" ht="20.100000000000001" customHeight="1">
      <c r="A42" s="451"/>
      <c r="B42" s="455"/>
      <c r="C42" s="187"/>
      <c r="D42" s="188"/>
      <c r="E42" s="188"/>
      <c r="F42" s="190"/>
      <c r="G42" s="183" t="str">
        <f>IF(COUNTIF($E$3:E42,E42)&gt;1,"X","")</f>
        <v/>
      </c>
    </row>
    <row r="43" spans="1:7" ht="20.100000000000001" customHeight="1">
      <c r="A43" s="451"/>
      <c r="B43" s="455"/>
      <c r="C43" s="187"/>
      <c r="D43" s="188"/>
      <c r="E43" s="188"/>
      <c r="F43" s="190"/>
      <c r="G43" s="183" t="str">
        <f>IF(COUNTIF($E$3:E43,E43)&gt;1,"X","")</f>
        <v/>
      </c>
    </row>
    <row r="44" spans="1:7" ht="20.100000000000001" customHeight="1">
      <c r="A44" s="451"/>
      <c r="B44" s="455"/>
      <c r="C44" s="187"/>
      <c r="D44" s="188"/>
      <c r="E44" s="188"/>
      <c r="F44" s="190"/>
      <c r="G44" s="183" t="str">
        <f>IF(COUNTIF($E$3:E44,E44)&gt;1,"X","")</f>
        <v/>
      </c>
    </row>
    <row r="45" spans="1:7" ht="20.100000000000001" customHeight="1">
      <c r="A45" s="451"/>
      <c r="B45" s="455"/>
      <c r="C45" s="187"/>
      <c r="D45" s="188"/>
      <c r="E45" s="188"/>
      <c r="F45" s="190"/>
      <c r="G45" s="183" t="str">
        <f>IF(COUNTIF($E$3:E45,E45)&gt;1,"X","")</f>
        <v/>
      </c>
    </row>
    <row r="46" spans="1:7" ht="20.100000000000001" customHeight="1">
      <c r="A46" s="451"/>
      <c r="B46" s="455"/>
      <c r="C46" s="187"/>
      <c r="D46" s="188"/>
      <c r="E46" s="188"/>
      <c r="F46" s="189"/>
      <c r="G46" s="183" t="str">
        <f>IF(COUNTIF($E$3:E46,E46)&gt;1,"X","")</f>
        <v/>
      </c>
    </row>
    <row r="47" spans="1:7" ht="20.100000000000001" customHeight="1">
      <c r="A47" s="451"/>
      <c r="B47" s="455"/>
      <c r="C47" s="187"/>
      <c r="D47" s="188"/>
      <c r="E47" s="188"/>
      <c r="F47" s="189"/>
      <c r="G47" s="183" t="str">
        <f>IF(COUNTIF($E$3:E47,E47)&gt;1,"X","")</f>
        <v/>
      </c>
    </row>
    <row r="48" spans="1:7" ht="20.100000000000001" customHeight="1">
      <c r="A48" s="451"/>
      <c r="B48" s="455"/>
      <c r="C48" s="187"/>
      <c r="D48" s="188"/>
      <c r="E48" s="188"/>
      <c r="F48" s="190"/>
      <c r="G48" s="183" t="str">
        <f>IF(COUNTIF($E$3:E48,E48)&gt;1,"X","")</f>
        <v/>
      </c>
    </row>
    <row r="49" spans="1:7" ht="20.100000000000001" customHeight="1">
      <c r="A49" s="451"/>
      <c r="B49" s="455"/>
      <c r="C49" s="187"/>
      <c r="D49" s="188"/>
      <c r="E49" s="188"/>
      <c r="F49" s="190"/>
      <c r="G49" s="183" t="str">
        <f>IF(COUNTIF($E$3:E49,E49)&gt;1,"X","")</f>
        <v/>
      </c>
    </row>
    <row r="50" spans="1:7" ht="20.100000000000001" customHeight="1">
      <c r="A50" s="451"/>
      <c r="B50" s="455"/>
      <c r="C50" s="187"/>
      <c r="D50" s="188"/>
      <c r="E50" s="188"/>
      <c r="F50" s="190"/>
      <c r="G50" s="183" t="str">
        <f>IF(COUNTIF($E$3:E50,E50)&gt;1,"X","")</f>
        <v/>
      </c>
    </row>
    <row r="51" spans="1:7" ht="20.100000000000001" customHeight="1">
      <c r="A51" s="451"/>
      <c r="B51" s="455"/>
      <c r="C51" s="187"/>
      <c r="D51" s="188"/>
      <c r="E51" s="188"/>
      <c r="F51" s="190"/>
      <c r="G51" s="183" t="str">
        <f>IF(COUNTIF($E$3:E51,E51)&gt;1,"X","")</f>
        <v/>
      </c>
    </row>
    <row r="52" spans="1:7" ht="20.100000000000001" customHeight="1">
      <c r="A52" s="451"/>
      <c r="B52" s="455"/>
      <c r="C52" s="187"/>
      <c r="D52" s="188"/>
      <c r="E52" s="188"/>
      <c r="F52" s="190"/>
      <c r="G52" s="183" t="str">
        <f>IF(COUNTIF($E$3:E52,E52)&gt;1,"X","")</f>
        <v/>
      </c>
    </row>
    <row r="53" spans="1:7" ht="20.100000000000001" customHeight="1">
      <c r="A53" s="451"/>
      <c r="B53" s="455"/>
      <c r="C53" s="187"/>
      <c r="D53" s="188"/>
      <c r="E53" s="188"/>
      <c r="F53" s="190"/>
      <c r="G53" s="183" t="str">
        <f>IF(COUNTIF($E$3:E53,E53)&gt;1,"X","")</f>
        <v/>
      </c>
    </row>
    <row r="54" spans="1:7" ht="20.100000000000001" customHeight="1">
      <c r="A54" s="451"/>
      <c r="B54" s="455"/>
      <c r="C54" s="187"/>
      <c r="D54" s="188"/>
      <c r="E54" s="188"/>
      <c r="F54" s="190"/>
      <c r="G54" s="183" t="str">
        <f>IF(COUNTIF($E$3:E54,E54)&gt;1,"X","")</f>
        <v/>
      </c>
    </row>
    <row r="55" spans="1:7" ht="20.100000000000001" customHeight="1">
      <c r="A55" s="451"/>
      <c r="B55" s="455"/>
      <c r="C55" s="187"/>
      <c r="D55" s="188"/>
      <c r="E55" s="188"/>
      <c r="F55" s="190"/>
      <c r="G55" s="183" t="str">
        <f>IF(COUNTIF($E$3:E55,E55)&gt;1,"X","")</f>
        <v/>
      </c>
    </row>
    <row r="56" spans="1:7" ht="20.100000000000001" customHeight="1">
      <c r="A56" s="451"/>
      <c r="B56" s="455"/>
      <c r="C56" s="187"/>
      <c r="D56" s="188"/>
      <c r="E56" s="188"/>
      <c r="F56" s="189"/>
      <c r="G56" s="183" t="str">
        <f>IF(COUNTIF($E$3:E56,E56)&gt;1,"X","")</f>
        <v/>
      </c>
    </row>
    <row r="57" spans="1:7" ht="20.100000000000001" customHeight="1">
      <c r="A57" s="451"/>
      <c r="B57" s="455"/>
      <c r="C57" s="187"/>
      <c r="D57" s="188"/>
      <c r="E57" s="188"/>
      <c r="F57" s="189"/>
      <c r="G57" s="183" t="str">
        <f>IF(COUNTIF($E$3:E57,E57)&gt;1,"X","")</f>
        <v/>
      </c>
    </row>
    <row r="58" spans="1:7" ht="20.100000000000001" customHeight="1">
      <c r="A58" s="451"/>
      <c r="B58" s="455"/>
      <c r="C58" s="187"/>
      <c r="D58" s="188"/>
      <c r="E58" s="188"/>
      <c r="F58" s="190"/>
      <c r="G58" s="183" t="str">
        <f>IF(COUNTIF($E$3:E58,E58)&gt;1,"X","")</f>
        <v/>
      </c>
    </row>
    <row r="59" spans="1:7" ht="20.100000000000001" customHeight="1">
      <c r="A59" s="451"/>
      <c r="B59" s="455"/>
      <c r="C59" s="187"/>
      <c r="D59" s="188"/>
      <c r="E59" s="188"/>
      <c r="F59" s="189"/>
      <c r="G59" s="183" t="str">
        <f>IF(COUNTIF($E$3:E59,E59)&gt;1,"X","")</f>
        <v/>
      </c>
    </row>
    <row r="60" spans="1:7" ht="20.100000000000001" customHeight="1">
      <c r="A60" s="451"/>
      <c r="B60" s="455"/>
      <c r="C60" s="187"/>
      <c r="D60" s="188"/>
      <c r="E60" s="188"/>
      <c r="F60" s="189"/>
      <c r="G60" s="183" t="str">
        <f>IF(COUNTIF($E$3:E60,E60)&gt;1,"X","")</f>
        <v/>
      </c>
    </row>
    <row r="61" spans="1:7" ht="20.100000000000001" customHeight="1">
      <c r="A61" s="451"/>
      <c r="B61" s="455"/>
      <c r="C61" s="187"/>
      <c r="D61" s="188"/>
      <c r="E61" s="188"/>
      <c r="F61" s="190"/>
      <c r="G61" s="183" t="str">
        <f>IF(COUNTIF($E$3:E61,E61)&gt;1,"X","")</f>
        <v/>
      </c>
    </row>
    <row r="62" spans="1:7" ht="20.100000000000001" customHeight="1">
      <c r="A62" s="451"/>
      <c r="B62" s="455"/>
      <c r="C62" s="187"/>
      <c r="D62" s="188"/>
      <c r="E62" s="188"/>
      <c r="F62" s="190"/>
      <c r="G62" s="183" t="str">
        <f>IF(COUNTIF($E$3:E62,E62)&gt;1,"X","")</f>
        <v/>
      </c>
    </row>
    <row r="63" spans="1:7" ht="20.100000000000001" customHeight="1">
      <c r="A63" s="451"/>
      <c r="B63" s="455"/>
      <c r="C63" s="187"/>
      <c r="D63" s="188"/>
      <c r="E63" s="188"/>
      <c r="F63" s="190"/>
      <c r="G63" s="183" t="str">
        <f>IF(COUNTIF($E$3:E63,E63)&gt;1,"X","")</f>
        <v/>
      </c>
    </row>
    <row r="64" spans="1:7" ht="20.100000000000001" customHeight="1">
      <c r="A64" s="451"/>
      <c r="B64" s="455"/>
      <c r="C64" s="187"/>
      <c r="D64" s="188"/>
      <c r="E64" s="188"/>
      <c r="F64" s="190"/>
      <c r="G64" s="183" t="str">
        <f>IF(COUNTIF($E$3:E64,E64)&gt;1,"X","")</f>
        <v/>
      </c>
    </row>
    <row r="65" spans="1:7" ht="20.100000000000001" customHeight="1">
      <c r="A65" s="451"/>
      <c r="B65" s="455"/>
      <c r="C65" s="187"/>
      <c r="D65" s="188"/>
      <c r="E65" s="188"/>
      <c r="F65" s="190"/>
      <c r="G65" s="183" t="str">
        <f>IF(COUNTIF($E$3:E65,E65)&gt;1,"X","")</f>
        <v/>
      </c>
    </row>
    <row r="66" spans="1:7" ht="20.100000000000001" customHeight="1">
      <c r="A66" s="451"/>
      <c r="B66" s="455"/>
      <c r="C66" s="187"/>
      <c r="D66" s="188"/>
      <c r="E66" s="188"/>
      <c r="F66" s="190"/>
      <c r="G66" s="183" t="str">
        <f>IF(COUNTIF($E$3:E66,E66)&gt;1,"X","")</f>
        <v/>
      </c>
    </row>
    <row r="67" spans="1:7" ht="20.100000000000001" customHeight="1">
      <c r="A67" s="451"/>
      <c r="B67" s="455"/>
      <c r="C67" s="187"/>
      <c r="D67" s="188"/>
      <c r="E67" s="188"/>
      <c r="F67" s="190"/>
      <c r="G67" s="183" t="str">
        <f>IF(COUNTIF($E$3:E67,E67)&gt;1,"X","")</f>
        <v/>
      </c>
    </row>
    <row r="68" spans="1:7" ht="20.100000000000001" customHeight="1">
      <c r="A68" s="451"/>
      <c r="B68" s="455"/>
      <c r="C68" s="187"/>
      <c r="D68" s="188"/>
      <c r="E68" s="188"/>
      <c r="F68" s="190"/>
      <c r="G68" s="183" t="str">
        <f>IF(COUNTIF($E$3:E68,E68)&gt;1,"X","")</f>
        <v/>
      </c>
    </row>
    <row r="69" spans="1:7" ht="20.100000000000001" customHeight="1">
      <c r="A69" s="451"/>
      <c r="B69" s="455"/>
      <c r="C69" s="187"/>
      <c r="D69" s="188"/>
      <c r="E69" s="188"/>
      <c r="F69" s="190"/>
      <c r="G69" s="183" t="str">
        <f>IF(COUNTIF($E$3:E69,E69)&gt;1,"X","")</f>
        <v/>
      </c>
    </row>
    <row r="70" spans="1:7" ht="20.100000000000001" customHeight="1">
      <c r="A70" s="451"/>
      <c r="B70" s="455"/>
      <c r="C70" s="187"/>
      <c r="D70" s="188"/>
      <c r="E70" s="188"/>
      <c r="F70" s="190"/>
      <c r="G70" s="183" t="str">
        <f>IF(COUNTIF($E$3:E70,E70)&gt;1,"X","")</f>
        <v/>
      </c>
    </row>
    <row r="71" spans="1:7" ht="20.100000000000001" customHeight="1">
      <c r="A71" s="451"/>
      <c r="B71" s="455"/>
      <c r="C71" s="187"/>
      <c r="D71" s="188"/>
      <c r="E71" s="188"/>
      <c r="F71" s="190"/>
      <c r="G71" s="183" t="str">
        <f>IF(COUNTIF($E$3:E71,E71)&gt;1,"X","")</f>
        <v/>
      </c>
    </row>
    <row r="72" spans="1:7" ht="20.100000000000001" customHeight="1">
      <c r="A72" s="451"/>
      <c r="B72" s="455"/>
      <c r="C72" s="187"/>
      <c r="D72" s="188"/>
      <c r="E72" s="188"/>
      <c r="F72" s="189"/>
      <c r="G72" s="183" t="str">
        <f>IF(COUNTIF($E$3:E72,E72)&gt;1,"X","")</f>
        <v/>
      </c>
    </row>
    <row r="73" spans="1:7" ht="20.100000000000001" customHeight="1">
      <c r="A73" s="451"/>
      <c r="B73" s="455"/>
      <c r="C73" s="187"/>
      <c r="D73" s="188"/>
      <c r="E73" s="188"/>
      <c r="F73" s="190"/>
      <c r="G73" s="183" t="str">
        <f>IF(COUNTIF($E$3:E73,E73)&gt;1,"X","")</f>
        <v/>
      </c>
    </row>
    <row r="74" spans="1:7" ht="20.100000000000001" customHeight="1">
      <c r="A74" s="451"/>
      <c r="B74" s="455"/>
      <c r="C74" s="187"/>
      <c r="D74" s="188"/>
      <c r="E74" s="188"/>
      <c r="F74" s="190"/>
      <c r="G74" s="183" t="str">
        <f>IF(COUNTIF($E$3:E74,E74)&gt;1,"X","")</f>
        <v/>
      </c>
    </row>
    <row r="75" spans="1:7" ht="20.100000000000001" customHeight="1">
      <c r="A75" s="451"/>
      <c r="B75" s="455"/>
      <c r="C75" s="187"/>
      <c r="D75" s="188"/>
      <c r="E75" s="188"/>
      <c r="F75" s="190"/>
      <c r="G75" s="183" t="str">
        <f>IF(COUNTIF($E$3:E75,E75)&gt;1,"X","")</f>
        <v/>
      </c>
    </row>
    <row r="76" spans="1:7" ht="20.100000000000001" customHeight="1">
      <c r="A76" s="451"/>
      <c r="B76" s="455"/>
      <c r="C76" s="187"/>
      <c r="D76" s="188"/>
      <c r="E76" s="188"/>
      <c r="F76" s="190"/>
      <c r="G76" s="183" t="str">
        <f>IF(COUNTIF($E$3:E76,E76)&gt;1,"X","")</f>
        <v/>
      </c>
    </row>
    <row r="77" spans="1:7" ht="20.100000000000001" customHeight="1">
      <c r="A77" s="451"/>
      <c r="B77" s="455"/>
      <c r="C77" s="187"/>
      <c r="D77" s="188"/>
      <c r="E77" s="188"/>
      <c r="F77" s="190"/>
      <c r="G77" s="183" t="str">
        <f>IF(COUNTIF($E$3:E77,E77)&gt;1,"X","")</f>
        <v/>
      </c>
    </row>
    <row r="78" spans="1:7" ht="20.100000000000001" customHeight="1">
      <c r="A78" s="451"/>
      <c r="B78" s="455"/>
      <c r="C78" s="187"/>
      <c r="D78" s="188"/>
      <c r="E78" s="188"/>
      <c r="F78" s="190"/>
      <c r="G78" s="183" t="str">
        <f>IF(COUNTIF($E$3:E78,E78)&gt;1,"X","")</f>
        <v/>
      </c>
    </row>
    <row r="79" spans="1:7" ht="20.100000000000001" customHeight="1">
      <c r="A79" s="451"/>
      <c r="B79" s="455"/>
      <c r="C79" s="187"/>
      <c r="D79" s="188"/>
      <c r="E79" s="188"/>
      <c r="F79" s="190"/>
      <c r="G79" s="183" t="str">
        <f>IF(COUNTIF($E$3:E79,E79)&gt;1,"X","")</f>
        <v/>
      </c>
    </row>
    <row r="80" spans="1:7" ht="20.100000000000001" customHeight="1">
      <c r="A80" s="451"/>
      <c r="B80" s="455"/>
      <c r="C80" s="187"/>
      <c r="D80" s="188"/>
      <c r="E80" s="188"/>
      <c r="F80" s="190"/>
      <c r="G80" s="183" t="str">
        <f>IF(COUNTIF($E$3:E80,E80)&gt;1,"X","")</f>
        <v/>
      </c>
    </row>
    <row r="81" spans="1:7" ht="20.100000000000001" customHeight="1">
      <c r="A81" s="451"/>
      <c r="B81" s="455"/>
      <c r="C81" s="187"/>
      <c r="D81" s="188"/>
      <c r="E81" s="188"/>
      <c r="F81" s="190"/>
      <c r="G81" s="183" t="str">
        <f>IF(COUNTIF($E$3:E81,E81)&gt;1,"X","")</f>
        <v/>
      </c>
    </row>
    <row r="82" spans="1:7" ht="20.100000000000001" customHeight="1">
      <c r="A82" s="451"/>
      <c r="B82" s="455"/>
      <c r="C82" s="187"/>
      <c r="D82" s="188"/>
      <c r="E82" s="188"/>
      <c r="F82" s="190"/>
      <c r="G82" s="183" t="str">
        <f>IF(COUNTIF($E$3:E82,E82)&gt;1,"X","")</f>
        <v/>
      </c>
    </row>
  </sheetData>
  <autoFilter ref="A2:F8" xr:uid="{00000000-0009-0000-0000-00000C000000}"/>
  <mergeCells count="13">
    <mergeCell ref="A46:A71"/>
    <mergeCell ref="A72:A82"/>
    <mergeCell ref="B3:B11"/>
    <mergeCell ref="B12:B26"/>
    <mergeCell ref="B27:B37"/>
    <mergeCell ref="B38:B45"/>
    <mergeCell ref="B46:B71"/>
    <mergeCell ref="B72:B82"/>
    <mergeCell ref="A1:F1"/>
    <mergeCell ref="A3:A11"/>
    <mergeCell ref="A12:A26"/>
    <mergeCell ref="A27:A37"/>
    <mergeCell ref="A38:A45"/>
  </mergeCells>
  <phoneticPr fontId="31" type="noConversion"/>
  <printOptions horizontalCentered="1"/>
  <pageMargins left="0.15748031496063" right="0.15748031496063" top="0.66" bottom="0.39370078740157499" header="0.42" footer="0.66"/>
  <pageSetup paperSize="9" orientation="portrait" r:id="rId1"/>
  <headerFooter alignWithMargins="0"/>
  <rowBreaks count="1" manualBreakCount="1">
    <brk id="71" max="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7030A0"/>
    <pageSetUpPr fitToPage="1"/>
  </sheetPr>
  <dimension ref="A1:J5"/>
  <sheetViews>
    <sheetView view="pageBreakPreview" zoomScaleNormal="100" workbookViewId="0">
      <selection activeCell="F11" sqref="F11"/>
    </sheetView>
  </sheetViews>
  <sheetFormatPr defaultColWidth="9" defaultRowHeight="18" customHeight="1"/>
  <cols>
    <col min="1" max="1" width="14.59765625" style="177" customWidth="1"/>
    <col min="2" max="3" width="14.3984375" style="177" customWidth="1"/>
    <col min="4" max="4" width="15.09765625" style="177" customWidth="1"/>
    <col min="5" max="5" width="11.09765625" style="177" customWidth="1"/>
    <col min="6" max="6" width="32.09765625" style="177" customWidth="1"/>
    <col min="7" max="9" width="9" style="177"/>
    <col min="10" max="10" width="9" style="178"/>
    <col min="11" max="16384" width="9" style="177"/>
  </cols>
  <sheetData>
    <row r="1" spans="1:7" ht="27.75" customHeight="1">
      <c r="A1" s="459" t="s">
        <v>486</v>
      </c>
      <c r="B1" s="459"/>
      <c r="C1" s="459"/>
      <c r="D1" s="459"/>
      <c r="E1" s="459"/>
      <c r="F1" s="459"/>
      <c r="G1" s="179"/>
    </row>
    <row r="2" spans="1:7" ht="15" customHeight="1">
      <c r="A2" s="460" t="s">
        <v>487</v>
      </c>
      <c r="B2" s="464" t="s">
        <v>488</v>
      </c>
      <c r="C2" s="464" t="s">
        <v>489</v>
      </c>
      <c r="D2" s="464" t="s">
        <v>490</v>
      </c>
      <c r="E2" s="464" t="s">
        <v>491</v>
      </c>
      <c r="F2" s="464" t="s">
        <v>15</v>
      </c>
      <c r="G2" s="179"/>
    </row>
    <row r="3" spans="1:7" ht="15" customHeight="1">
      <c r="A3" s="461"/>
      <c r="B3" s="465"/>
      <c r="C3" s="465"/>
      <c r="D3" s="465"/>
      <c r="E3" s="465"/>
      <c r="F3" s="465"/>
      <c r="G3" s="179"/>
    </row>
    <row r="4" spans="1:7" ht="21" customHeight="1">
      <c r="A4" s="462" t="s">
        <v>492</v>
      </c>
      <c r="B4" s="180" t="s">
        <v>493</v>
      </c>
      <c r="C4" s="180"/>
      <c r="D4" s="180"/>
      <c r="E4" s="181">
        <v>45</v>
      </c>
      <c r="F4" s="180" t="s">
        <v>494</v>
      </c>
    </row>
    <row r="5" spans="1:7" ht="21" customHeight="1">
      <c r="A5" s="463"/>
      <c r="B5" s="180" t="s">
        <v>495</v>
      </c>
      <c r="C5" s="180"/>
      <c r="D5" s="180"/>
      <c r="E5" s="181">
        <v>15</v>
      </c>
      <c r="F5" s="180" t="s">
        <v>494</v>
      </c>
    </row>
  </sheetData>
  <mergeCells count="8">
    <mergeCell ref="A1:F1"/>
    <mergeCell ref="A2:A3"/>
    <mergeCell ref="A4:A5"/>
    <mergeCell ref="B2:B3"/>
    <mergeCell ref="C2:C3"/>
    <mergeCell ref="D2:D3"/>
    <mergeCell ref="E2:E3"/>
    <mergeCell ref="F2:F3"/>
  </mergeCells>
  <phoneticPr fontId="31" type="noConversion"/>
  <printOptions horizontalCentered="1"/>
  <pageMargins left="0.67" right="0.6" top="0.75" bottom="0.98425196850393704" header="0.35433070866141703" footer="0.511811023622047"/>
  <pageSetup paperSize="9" scale="82" orientation="portrait" r:id="rId1"/>
  <headerFooter alignWithMargins="0">
    <oddFooter>&amp;C第 &amp;P 页，共 &amp;N 页</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D59"/>
  <sheetViews>
    <sheetView view="pageBreakPreview" zoomScaleNormal="100" workbookViewId="0">
      <selection activeCell="H52" sqref="H52"/>
    </sheetView>
  </sheetViews>
  <sheetFormatPr defaultColWidth="9" defaultRowHeight="12"/>
  <cols>
    <col min="1" max="1" width="4" style="158" customWidth="1"/>
    <col min="2" max="2" width="18.5" style="159" customWidth="1"/>
    <col min="3" max="3" width="8.5" style="159" customWidth="1"/>
    <col min="4" max="5" width="7.09765625" style="159" customWidth="1"/>
    <col min="6" max="6" width="6.3984375" style="159" customWidth="1"/>
    <col min="7" max="7" width="7.09765625" style="158" customWidth="1"/>
    <col min="8" max="8" width="11.19921875" style="159" customWidth="1"/>
    <col min="9" max="9" width="15.19921875" style="158" customWidth="1"/>
    <col min="10" max="10" width="12.3984375" style="160" customWidth="1"/>
    <col min="11" max="11" width="8.59765625" style="159" customWidth="1"/>
    <col min="12" max="256" width="9" style="159"/>
    <col min="257" max="257" width="4" style="159" customWidth="1"/>
    <col min="258" max="258" width="10.3984375" style="159" customWidth="1"/>
    <col min="259" max="261" width="7.09765625" style="159" customWidth="1"/>
    <col min="262" max="262" width="6.3984375" style="159" customWidth="1"/>
    <col min="263" max="263" width="7.09765625" style="159" customWidth="1"/>
    <col min="264" max="264" width="10.69921875" style="159" customWidth="1"/>
    <col min="265" max="265" width="9.5" style="159" customWidth="1"/>
    <col min="266" max="266" width="10.3984375" style="159" customWidth="1"/>
    <col min="267" max="267" width="8.59765625" style="159" customWidth="1"/>
    <col min="268" max="512" width="9" style="159"/>
    <col min="513" max="513" width="4" style="159" customWidth="1"/>
    <col min="514" max="514" width="10.3984375" style="159" customWidth="1"/>
    <col min="515" max="517" width="7.09765625" style="159" customWidth="1"/>
    <col min="518" max="518" width="6.3984375" style="159" customWidth="1"/>
    <col min="519" max="519" width="7.09765625" style="159" customWidth="1"/>
    <col min="520" max="520" width="10.69921875" style="159" customWidth="1"/>
    <col min="521" max="521" width="9.5" style="159" customWidth="1"/>
    <col min="522" max="522" width="10.3984375" style="159" customWidth="1"/>
    <col min="523" max="523" width="8.59765625" style="159" customWidth="1"/>
    <col min="524" max="768" width="9" style="159"/>
    <col min="769" max="769" width="4" style="159" customWidth="1"/>
    <col min="770" max="770" width="10.3984375" style="159" customWidth="1"/>
    <col min="771" max="773" width="7.09765625" style="159" customWidth="1"/>
    <col min="774" max="774" width="6.3984375" style="159" customWidth="1"/>
    <col min="775" max="775" width="7.09765625" style="159" customWidth="1"/>
    <col min="776" max="776" width="10.69921875" style="159" customWidth="1"/>
    <col min="777" max="777" width="9.5" style="159" customWidth="1"/>
    <col min="778" max="778" width="10.3984375" style="159" customWidth="1"/>
    <col min="779" max="779" width="8.59765625" style="159" customWidth="1"/>
    <col min="780" max="1024" width="9" style="159"/>
    <col min="1025" max="1025" width="4" style="159" customWidth="1"/>
    <col min="1026" max="1026" width="10.3984375" style="159" customWidth="1"/>
    <col min="1027" max="1029" width="7.09765625" style="159" customWidth="1"/>
    <col min="1030" max="1030" width="6.3984375" style="159" customWidth="1"/>
    <col min="1031" max="1031" width="7.09765625" style="159" customWidth="1"/>
    <col min="1032" max="1032" width="10.69921875" style="159" customWidth="1"/>
    <col min="1033" max="1033" width="9.5" style="159" customWidth="1"/>
    <col min="1034" max="1034" width="10.3984375" style="159" customWidth="1"/>
    <col min="1035" max="1035" width="8.59765625" style="159" customWidth="1"/>
    <col min="1036" max="1280" width="9" style="159"/>
    <col min="1281" max="1281" width="4" style="159" customWidth="1"/>
    <col min="1282" max="1282" width="10.3984375" style="159" customWidth="1"/>
    <col min="1283" max="1285" width="7.09765625" style="159" customWidth="1"/>
    <col min="1286" max="1286" width="6.3984375" style="159" customWidth="1"/>
    <col min="1287" max="1287" width="7.09765625" style="159" customWidth="1"/>
    <col min="1288" max="1288" width="10.69921875" style="159" customWidth="1"/>
    <col min="1289" max="1289" width="9.5" style="159" customWidth="1"/>
    <col min="1290" max="1290" width="10.3984375" style="159" customWidth="1"/>
    <col min="1291" max="1291" width="8.59765625" style="159" customWidth="1"/>
    <col min="1292" max="1536" width="9" style="159"/>
    <col min="1537" max="1537" width="4" style="159" customWidth="1"/>
    <col min="1538" max="1538" width="10.3984375" style="159" customWidth="1"/>
    <col min="1539" max="1541" width="7.09765625" style="159" customWidth="1"/>
    <col min="1542" max="1542" width="6.3984375" style="159" customWidth="1"/>
    <col min="1543" max="1543" width="7.09765625" style="159" customWidth="1"/>
    <col min="1544" max="1544" width="10.69921875" style="159" customWidth="1"/>
    <col min="1545" max="1545" width="9.5" style="159" customWidth="1"/>
    <col min="1546" max="1546" width="10.3984375" style="159" customWidth="1"/>
    <col min="1547" max="1547" width="8.59765625" style="159" customWidth="1"/>
    <col min="1548" max="1792" width="9" style="159"/>
    <col min="1793" max="1793" width="4" style="159" customWidth="1"/>
    <col min="1794" max="1794" width="10.3984375" style="159" customWidth="1"/>
    <col min="1795" max="1797" width="7.09765625" style="159" customWidth="1"/>
    <col min="1798" max="1798" width="6.3984375" style="159" customWidth="1"/>
    <col min="1799" max="1799" width="7.09765625" style="159" customWidth="1"/>
    <col min="1800" max="1800" width="10.69921875" style="159" customWidth="1"/>
    <col min="1801" max="1801" width="9.5" style="159" customWidth="1"/>
    <col min="1802" max="1802" width="10.3984375" style="159" customWidth="1"/>
    <col min="1803" max="1803" width="8.59765625" style="159" customWidth="1"/>
    <col min="1804" max="2048" width="9" style="159"/>
    <col min="2049" max="2049" width="4" style="159" customWidth="1"/>
    <col min="2050" max="2050" width="10.3984375" style="159" customWidth="1"/>
    <col min="2051" max="2053" width="7.09765625" style="159" customWidth="1"/>
    <col min="2054" max="2054" width="6.3984375" style="159" customWidth="1"/>
    <col min="2055" max="2055" width="7.09765625" style="159" customWidth="1"/>
    <col min="2056" max="2056" width="10.69921875" style="159" customWidth="1"/>
    <col min="2057" max="2057" width="9.5" style="159" customWidth="1"/>
    <col min="2058" max="2058" width="10.3984375" style="159" customWidth="1"/>
    <col min="2059" max="2059" width="8.59765625" style="159" customWidth="1"/>
    <col min="2060" max="2304" width="9" style="159"/>
    <col min="2305" max="2305" width="4" style="159" customWidth="1"/>
    <col min="2306" max="2306" width="10.3984375" style="159" customWidth="1"/>
    <col min="2307" max="2309" width="7.09765625" style="159" customWidth="1"/>
    <col min="2310" max="2310" width="6.3984375" style="159" customWidth="1"/>
    <col min="2311" max="2311" width="7.09765625" style="159" customWidth="1"/>
    <col min="2312" max="2312" width="10.69921875" style="159" customWidth="1"/>
    <col min="2313" max="2313" width="9.5" style="159" customWidth="1"/>
    <col min="2314" max="2314" width="10.3984375" style="159" customWidth="1"/>
    <col min="2315" max="2315" width="8.59765625" style="159" customWidth="1"/>
    <col min="2316" max="2560" width="9" style="159"/>
    <col min="2561" max="2561" width="4" style="159" customWidth="1"/>
    <col min="2562" max="2562" width="10.3984375" style="159" customWidth="1"/>
    <col min="2563" max="2565" width="7.09765625" style="159" customWidth="1"/>
    <col min="2566" max="2566" width="6.3984375" style="159" customWidth="1"/>
    <col min="2567" max="2567" width="7.09765625" style="159" customWidth="1"/>
    <col min="2568" max="2568" width="10.69921875" style="159" customWidth="1"/>
    <col min="2569" max="2569" width="9.5" style="159" customWidth="1"/>
    <col min="2570" max="2570" width="10.3984375" style="159" customWidth="1"/>
    <col min="2571" max="2571" width="8.59765625" style="159" customWidth="1"/>
    <col min="2572" max="2816" width="9" style="159"/>
    <col min="2817" max="2817" width="4" style="159" customWidth="1"/>
    <col min="2818" max="2818" width="10.3984375" style="159" customWidth="1"/>
    <col min="2819" max="2821" width="7.09765625" style="159" customWidth="1"/>
    <col min="2822" max="2822" width="6.3984375" style="159" customWidth="1"/>
    <col min="2823" max="2823" width="7.09765625" style="159" customWidth="1"/>
    <col min="2824" max="2824" width="10.69921875" style="159" customWidth="1"/>
    <col min="2825" max="2825" width="9.5" style="159" customWidth="1"/>
    <col min="2826" max="2826" width="10.3984375" style="159" customWidth="1"/>
    <col min="2827" max="2827" width="8.59765625" style="159" customWidth="1"/>
    <col min="2828" max="3072" width="9" style="159"/>
    <col min="3073" max="3073" width="4" style="159" customWidth="1"/>
    <col min="3074" max="3074" width="10.3984375" style="159" customWidth="1"/>
    <col min="3075" max="3077" width="7.09765625" style="159" customWidth="1"/>
    <col min="3078" max="3078" width="6.3984375" style="159" customWidth="1"/>
    <col min="3079" max="3079" width="7.09765625" style="159" customWidth="1"/>
    <col min="3080" max="3080" width="10.69921875" style="159" customWidth="1"/>
    <col min="3081" max="3081" width="9.5" style="159" customWidth="1"/>
    <col min="3082" max="3082" width="10.3984375" style="159" customWidth="1"/>
    <col min="3083" max="3083" width="8.59765625" style="159" customWidth="1"/>
    <col min="3084" max="3328" width="9" style="159"/>
    <col min="3329" max="3329" width="4" style="159" customWidth="1"/>
    <col min="3330" max="3330" width="10.3984375" style="159" customWidth="1"/>
    <col min="3331" max="3333" width="7.09765625" style="159" customWidth="1"/>
    <col min="3334" max="3334" width="6.3984375" style="159" customWidth="1"/>
    <col min="3335" max="3335" width="7.09765625" style="159" customWidth="1"/>
    <col min="3336" max="3336" width="10.69921875" style="159" customWidth="1"/>
    <col min="3337" max="3337" width="9.5" style="159" customWidth="1"/>
    <col min="3338" max="3338" width="10.3984375" style="159" customWidth="1"/>
    <col min="3339" max="3339" width="8.59765625" style="159" customWidth="1"/>
    <col min="3340" max="3584" width="9" style="159"/>
    <col min="3585" max="3585" width="4" style="159" customWidth="1"/>
    <col min="3586" max="3586" width="10.3984375" style="159" customWidth="1"/>
    <col min="3587" max="3589" width="7.09765625" style="159" customWidth="1"/>
    <col min="3590" max="3590" width="6.3984375" style="159" customWidth="1"/>
    <col min="3591" max="3591" width="7.09765625" style="159" customWidth="1"/>
    <col min="3592" max="3592" width="10.69921875" style="159" customWidth="1"/>
    <col min="3593" max="3593" width="9.5" style="159" customWidth="1"/>
    <col min="3594" max="3594" width="10.3984375" style="159" customWidth="1"/>
    <col min="3595" max="3595" width="8.59765625" style="159" customWidth="1"/>
    <col min="3596" max="3840" width="9" style="159"/>
    <col min="3841" max="3841" width="4" style="159" customWidth="1"/>
    <col min="3842" max="3842" width="10.3984375" style="159" customWidth="1"/>
    <col min="3843" max="3845" width="7.09765625" style="159" customWidth="1"/>
    <col min="3846" max="3846" width="6.3984375" style="159" customWidth="1"/>
    <col min="3847" max="3847" width="7.09765625" style="159" customWidth="1"/>
    <col min="3848" max="3848" width="10.69921875" style="159" customWidth="1"/>
    <col min="3849" max="3849" width="9.5" style="159" customWidth="1"/>
    <col min="3850" max="3850" width="10.3984375" style="159" customWidth="1"/>
    <col min="3851" max="3851" width="8.59765625" style="159" customWidth="1"/>
    <col min="3852" max="4096" width="9" style="159"/>
    <col min="4097" max="4097" width="4" style="159" customWidth="1"/>
    <col min="4098" max="4098" width="10.3984375" style="159" customWidth="1"/>
    <col min="4099" max="4101" width="7.09765625" style="159" customWidth="1"/>
    <col min="4102" max="4102" width="6.3984375" style="159" customWidth="1"/>
    <col min="4103" max="4103" width="7.09765625" style="159" customWidth="1"/>
    <col min="4104" max="4104" width="10.69921875" style="159" customWidth="1"/>
    <col min="4105" max="4105" width="9.5" style="159" customWidth="1"/>
    <col min="4106" max="4106" width="10.3984375" style="159" customWidth="1"/>
    <col min="4107" max="4107" width="8.59765625" style="159" customWidth="1"/>
    <col min="4108" max="4352" width="9" style="159"/>
    <col min="4353" max="4353" width="4" style="159" customWidth="1"/>
    <col min="4354" max="4354" width="10.3984375" style="159" customWidth="1"/>
    <col min="4355" max="4357" width="7.09765625" style="159" customWidth="1"/>
    <col min="4358" max="4358" width="6.3984375" style="159" customWidth="1"/>
    <col min="4359" max="4359" width="7.09765625" style="159" customWidth="1"/>
    <col min="4360" max="4360" width="10.69921875" style="159" customWidth="1"/>
    <col min="4361" max="4361" width="9.5" style="159" customWidth="1"/>
    <col min="4362" max="4362" width="10.3984375" style="159" customWidth="1"/>
    <col min="4363" max="4363" width="8.59765625" style="159" customWidth="1"/>
    <col min="4364" max="4608" width="9" style="159"/>
    <col min="4609" max="4609" width="4" style="159" customWidth="1"/>
    <col min="4610" max="4610" width="10.3984375" style="159" customWidth="1"/>
    <col min="4611" max="4613" width="7.09765625" style="159" customWidth="1"/>
    <col min="4614" max="4614" width="6.3984375" style="159" customWidth="1"/>
    <col min="4615" max="4615" width="7.09765625" style="159" customWidth="1"/>
    <col min="4616" max="4616" width="10.69921875" style="159" customWidth="1"/>
    <col min="4617" max="4617" width="9.5" style="159" customWidth="1"/>
    <col min="4618" max="4618" width="10.3984375" style="159" customWidth="1"/>
    <col min="4619" max="4619" width="8.59765625" style="159" customWidth="1"/>
    <col min="4620" max="4864" width="9" style="159"/>
    <col min="4865" max="4865" width="4" style="159" customWidth="1"/>
    <col min="4866" max="4866" width="10.3984375" style="159" customWidth="1"/>
    <col min="4867" max="4869" width="7.09765625" style="159" customWidth="1"/>
    <col min="4870" max="4870" width="6.3984375" style="159" customWidth="1"/>
    <col min="4871" max="4871" width="7.09765625" style="159" customWidth="1"/>
    <col min="4872" max="4872" width="10.69921875" style="159" customWidth="1"/>
    <col min="4873" max="4873" width="9.5" style="159" customWidth="1"/>
    <col min="4874" max="4874" width="10.3984375" style="159" customWidth="1"/>
    <col min="4875" max="4875" width="8.59765625" style="159" customWidth="1"/>
    <col min="4876" max="5120" width="9" style="159"/>
    <col min="5121" max="5121" width="4" style="159" customWidth="1"/>
    <col min="5122" max="5122" width="10.3984375" style="159" customWidth="1"/>
    <col min="5123" max="5125" width="7.09765625" style="159" customWidth="1"/>
    <col min="5126" max="5126" width="6.3984375" style="159" customWidth="1"/>
    <col min="5127" max="5127" width="7.09765625" style="159" customWidth="1"/>
    <col min="5128" max="5128" width="10.69921875" style="159" customWidth="1"/>
    <col min="5129" max="5129" width="9.5" style="159" customWidth="1"/>
    <col min="5130" max="5130" width="10.3984375" style="159" customWidth="1"/>
    <col min="5131" max="5131" width="8.59765625" style="159" customWidth="1"/>
    <col min="5132" max="5376" width="9" style="159"/>
    <col min="5377" max="5377" width="4" style="159" customWidth="1"/>
    <col min="5378" max="5378" width="10.3984375" style="159" customWidth="1"/>
    <col min="5379" max="5381" width="7.09765625" style="159" customWidth="1"/>
    <col min="5382" max="5382" width="6.3984375" style="159" customWidth="1"/>
    <col min="5383" max="5383" width="7.09765625" style="159" customWidth="1"/>
    <col min="5384" max="5384" width="10.69921875" style="159" customWidth="1"/>
    <col min="5385" max="5385" width="9.5" style="159" customWidth="1"/>
    <col min="5386" max="5386" width="10.3984375" style="159" customWidth="1"/>
    <col min="5387" max="5387" width="8.59765625" style="159" customWidth="1"/>
    <col min="5388" max="5632" width="9" style="159"/>
    <col min="5633" max="5633" width="4" style="159" customWidth="1"/>
    <col min="5634" max="5634" width="10.3984375" style="159" customWidth="1"/>
    <col min="5635" max="5637" width="7.09765625" style="159" customWidth="1"/>
    <col min="5638" max="5638" width="6.3984375" style="159" customWidth="1"/>
    <col min="5639" max="5639" width="7.09765625" style="159" customWidth="1"/>
    <col min="5640" max="5640" width="10.69921875" style="159" customWidth="1"/>
    <col min="5641" max="5641" width="9.5" style="159" customWidth="1"/>
    <col min="5642" max="5642" width="10.3984375" style="159" customWidth="1"/>
    <col min="5643" max="5643" width="8.59765625" style="159" customWidth="1"/>
    <col min="5644" max="5888" width="9" style="159"/>
    <col min="5889" max="5889" width="4" style="159" customWidth="1"/>
    <col min="5890" max="5890" width="10.3984375" style="159" customWidth="1"/>
    <col min="5891" max="5893" width="7.09765625" style="159" customWidth="1"/>
    <col min="5894" max="5894" width="6.3984375" style="159" customWidth="1"/>
    <col min="5895" max="5895" width="7.09765625" style="159" customWidth="1"/>
    <col min="5896" max="5896" width="10.69921875" style="159" customWidth="1"/>
    <col min="5897" max="5897" width="9.5" style="159" customWidth="1"/>
    <col min="5898" max="5898" width="10.3984375" style="159" customWidth="1"/>
    <col min="5899" max="5899" width="8.59765625" style="159" customWidth="1"/>
    <col min="5900" max="6144" width="9" style="159"/>
    <col min="6145" max="6145" width="4" style="159" customWidth="1"/>
    <col min="6146" max="6146" width="10.3984375" style="159" customWidth="1"/>
    <col min="6147" max="6149" width="7.09765625" style="159" customWidth="1"/>
    <col min="6150" max="6150" width="6.3984375" style="159" customWidth="1"/>
    <col min="6151" max="6151" width="7.09765625" style="159" customWidth="1"/>
    <col min="6152" max="6152" width="10.69921875" style="159" customWidth="1"/>
    <col min="6153" max="6153" width="9.5" style="159" customWidth="1"/>
    <col min="6154" max="6154" width="10.3984375" style="159" customWidth="1"/>
    <col min="6155" max="6155" width="8.59765625" style="159" customWidth="1"/>
    <col min="6156" max="6400" width="9" style="159"/>
    <col min="6401" max="6401" width="4" style="159" customWidth="1"/>
    <col min="6402" max="6402" width="10.3984375" style="159" customWidth="1"/>
    <col min="6403" max="6405" width="7.09765625" style="159" customWidth="1"/>
    <col min="6406" max="6406" width="6.3984375" style="159" customWidth="1"/>
    <col min="6407" max="6407" width="7.09765625" style="159" customWidth="1"/>
    <col min="6408" max="6408" width="10.69921875" style="159" customWidth="1"/>
    <col min="6409" max="6409" width="9.5" style="159" customWidth="1"/>
    <col min="6410" max="6410" width="10.3984375" style="159" customWidth="1"/>
    <col min="6411" max="6411" width="8.59765625" style="159" customWidth="1"/>
    <col min="6412" max="6656" width="9" style="159"/>
    <col min="6657" max="6657" width="4" style="159" customWidth="1"/>
    <col min="6658" max="6658" width="10.3984375" style="159" customWidth="1"/>
    <col min="6659" max="6661" width="7.09765625" style="159" customWidth="1"/>
    <col min="6662" max="6662" width="6.3984375" style="159" customWidth="1"/>
    <col min="6663" max="6663" width="7.09765625" style="159" customWidth="1"/>
    <col min="6664" max="6664" width="10.69921875" style="159" customWidth="1"/>
    <col min="6665" max="6665" width="9.5" style="159" customWidth="1"/>
    <col min="6666" max="6666" width="10.3984375" style="159" customWidth="1"/>
    <col min="6667" max="6667" width="8.59765625" style="159" customWidth="1"/>
    <col min="6668" max="6912" width="9" style="159"/>
    <col min="6913" max="6913" width="4" style="159" customWidth="1"/>
    <col min="6914" max="6914" width="10.3984375" style="159" customWidth="1"/>
    <col min="6915" max="6917" width="7.09765625" style="159" customWidth="1"/>
    <col min="6918" max="6918" width="6.3984375" style="159" customWidth="1"/>
    <col min="6919" max="6919" width="7.09765625" style="159" customWidth="1"/>
    <col min="6920" max="6920" width="10.69921875" style="159" customWidth="1"/>
    <col min="6921" max="6921" width="9.5" style="159" customWidth="1"/>
    <col min="6922" max="6922" width="10.3984375" style="159" customWidth="1"/>
    <col min="6923" max="6923" width="8.59765625" style="159" customWidth="1"/>
    <col min="6924" max="7168" width="9" style="159"/>
    <col min="7169" max="7169" width="4" style="159" customWidth="1"/>
    <col min="7170" max="7170" width="10.3984375" style="159" customWidth="1"/>
    <col min="7171" max="7173" width="7.09765625" style="159" customWidth="1"/>
    <col min="7174" max="7174" width="6.3984375" style="159" customWidth="1"/>
    <col min="7175" max="7175" width="7.09765625" style="159" customWidth="1"/>
    <col min="7176" max="7176" width="10.69921875" style="159" customWidth="1"/>
    <col min="7177" max="7177" width="9.5" style="159" customWidth="1"/>
    <col min="7178" max="7178" width="10.3984375" style="159" customWidth="1"/>
    <col min="7179" max="7179" width="8.59765625" style="159" customWidth="1"/>
    <col min="7180" max="7424" width="9" style="159"/>
    <col min="7425" max="7425" width="4" style="159" customWidth="1"/>
    <col min="7426" max="7426" width="10.3984375" style="159" customWidth="1"/>
    <col min="7427" max="7429" width="7.09765625" style="159" customWidth="1"/>
    <col min="7430" max="7430" width="6.3984375" style="159" customWidth="1"/>
    <col min="7431" max="7431" width="7.09765625" style="159" customWidth="1"/>
    <col min="7432" max="7432" width="10.69921875" style="159" customWidth="1"/>
    <col min="7433" max="7433" width="9.5" style="159" customWidth="1"/>
    <col min="7434" max="7434" width="10.3984375" style="159" customWidth="1"/>
    <col min="7435" max="7435" width="8.59765625" style="159" customWidth="1"/>
    <col min="7436" max="7680" width="9" style="159"/>
    <col min="7681" max="7681" width="4" style="159" customWidth="1"/>
    <col min="7682" max="7682" width="10.3984375" style="159" customWidth="1"/>
    <col min="7683" max="7685" width="7.09765625" style="159" customWidth="1"/>
    <col min="7686" max="7686" width="6.3984375" style="159" customWidth="1"/>
    <col min="7687" max="7687" width="7.09765625" style="159" customWidth="1"/>
    <col min="7688" max="7688" width="10.69921875" style="159" customWidth="1"/>
    <col min="7689" max="7689" width="9.5" style="159" customWidth="1"/>
    <col min="7690" max="7690" width="10.3984375" style="159" customWidth="1"/>
    <col min="7691" max="7691" width="8.59765625" style="159" customWidth="1"/>
    <col min="7692" max="7936" width="9" style="159"/>
    <col min="7937" max="7937" width="4" style="159" customWidth="1"/>
    <col min="7938" max="7938" width="10.3984375" style="159" customWidth="1"/>
    <col min="7939" max="7941" width="7.09765625" style="159" customWidth="1"/>
    <col min="7942" max="7942" width="6.3984375" style="159" customWidth="1"/>
    <col min="7943" max="7943" width="7.09765625" style="159" customWidth="1"/>
    <col min="7944" max="7944" width="10.69921875" style="159" customWidth="1"/>
    <col min="7945" max="7945" width="9.5" style="159" customWidth="1"/>
    <col min="7946" max="7946" width="10.3984375" style="159" customWidth="1"/>
    <col min="7947" max="7947" width="8.59765625" style="159" customWidth="1"/>
    <col min="7948" max="8192" width="9" style="159"/>
    <col min="8193" max="8193" width="4" style="159" customWidth="1"/>
    <col min="8194" max="8194" width="10.3984375" style="159" customWidth="1"/>
    <col min="8195" max="8197" width="7.09765625" style="159" customWidth="1"/>
    <col min="8198" max="8198" width="6.3984375" style="159" customWidth="1"/>
    <col min="8199" max="8199" width="7.09765625" style="159" customWidth="1"/>
    <col min="8200" max="8200" width="10.69921875" style="159" customWidth="1"/>
    <col min="8201" max="8201" width="9.5" style="159" customWidth="1"/>
    <col min="8202" max="8202" width="10.3984375" style="159" customWidth="1"/>
    <col min="8203" max="8203" width="8.59765625" style="159" customWidth="1"/>
    <col min="8204" max="8448" width="9" style="159"/>
    <col min="8449" max="8449" width="4" style="159" customWidth="1"/>
    <col min="8450" max="8450" width="10.3984375" style="159" customWidth="1"/>
    <col min="8451" max="8453" width="7.09765625" style="159" customWidth="1"/>
    <col min="8454" max="8454" width="6.3984375" style="159" customWidth="1"/>
    <col min="8455" max="8455" width="7.09765625" style="159" customWidth="1"/>
    <col min="8456" max="8456" width="10.69921875" style="159" customWidth="1"/>
    <col min="8457" max="8457" width="9.5" style="159" customWidth="1"/>
    <col min="8458" max="8458" width="10.3984375" style="159" customWidth="1"/>
    <col min="8459" max="8459" width="8.59765625" style="159" customWidth="1"/>
    <col min="8460" max="8704" width="9" style="159"/>
    <col min="8705" max="8705" width="4" style="159" customWidth="1"/>
    <col min="8706" max="8706" width="10.3984375" style="159" customWidth="1"/>
    <col min="8707" max="8709" width="7.09765625" style="159" customWidth="1"/>
    <col min="8710" max="8710" width="6.3984375" style="159" customWidth="1"/>
    <col min="8711" max="8711" width="7.09765625" style="159" customWidth="1"/>
    <col min="8712" max="8712" width="10.69921875" style="159" customWidth="1"/>
    <col min="8713" max="8713" width="9.5" style="159" customWidth="1"/>
    <col min="8714" max="8714" width="10.3984375" style="159" customWidth="1"/>
    <col min="8715" max="8715" width="8.59765625" style="159" customWidth="1"/>
    <col min="8716" max="8960" width="9" style="159"/>
    <col min="8961" max="8961" width="4" style="159" customWidth="1"/>
    <col min="8962" max="8962" width="10.3984375" style="159" customWidth="1"/>
    <col min="8963" max="8965" width="7.09765625" style="159" customWidth="1"/>
    <col min="8966" max="8966" width="6.3984375" style="159" customWidth="1"/>
    <col min="8967" max="8967" width="7.09765625" style="159" customWidth="1"/>
    <col min="8968" max="8968" width="10.69921875" style="159" customWidth="1"/>
    <col min="8969" max="8969" width="9.5" style="159" customWidth="1"/>
    <col min="8970" max="8970" width="10.3984375" style="159" customWidth="1"/>
    <col min="8971" max="8971" width="8.59765625" style="159" customWidth="1"/>
    <col min="8972" max="9216" width="9" style="159"/>
    <col min="9217" max="9217" width="4" style="159" customWidth="1"/>
    <col min="9218" max="9218" width="10.3984375" style="159" customWidth="1"/>
    <col min="9219" max="9221" width="7.09765625" style="159" customWidth="1"/>
    <col min="9222" max="9222" width="6.3984375" style="159" customWidth="1"/>
    <col min="9223" max="9223" width="7.09765625" style="159" customWidth="1"/>
    <col min="9224" max="9224" width="10.69921875" style="159" customWidth="1"/>
    <col min="9225" max="9225" width="9.5" style="159" customWidth="1"/>
    <col min="9226" max="9226" width="10.3984375" style="159" customWidth="1"/>
    <col min="9227" max="9227" width="8.59765625" style="159" customWidth="1"/>
    <col min="9228" max="9472" width="9" style="159"/>
    <col min="9473" max="9473" width="4" style="159" customWidth="1"/>
    <col min="9474" max="9474" width="10.3984375" style="159" customWidth="1"/>
    <col min="9475" max="9477" width="7.09765625" style="159" customWidth="1"/>
    <col min="9478" max="9478" width="6.3984375" style="159" customWidth="1"/>
    <col min="9479" max="9479" width="7.09765625" style="159" customWidth="1"/>
    <col min="9480" max="9480" width="10.69921875" style="159" customWidth="1"/>
    <col min="9481" max="9481" width="9.5" style="159" customWidth="1"/>
    <col min="9482" max="9482" width="10.3984375" style="159" customWidth="1"/>
    <col min="9483" max="9483" width="8.59765625" style="159" customWidth="1"/>
    <col min="9484" max="9728" width="9" style="159"/>
    <col min="9729" max="9729" width="4" style="159" customWidth="1"/>
    <col min="9730" max="9730" width="10.3984375" style="159" customWidth="1"/>
    <col min="9731" max="9733" width="7.09765625" style="159" customWidth="1"/>
    <col min="9734" max="9734" width="6.3984375" style="159" customWidth="1"/>
    <col min="9735" max="9735" width="7.09765625" style="159" customWidth="1"/>
    <col min="9736" max="9736" width="10.69921875" style="159" customWidth="1"/>
    <col min="9737" max="9737" width="9.5" style="159" customWidth="1"/>
    <col min="9738" max="9738" width="10.3984375" style="159" customWidth="1"/>
    <col min="9739" max="9739" width="8.59765625" style="159" customWidth="1"/>
    <col min="9740" max="9984" width="9" style="159"/>
    <col min="9985" max="9985" width="4" style="159" customWidth="1"/>
    <col min="9986" max="9986" width="10.3984375" style="159" customWidth="1"/>
    <col min="9987" max="9989" width="7.09765625" style="159" customWidth="1"/>
    <col min="9990" max="9990" width="6.3984375" style="159" customWidth="1"/>
    <col min="9991" max="9991" width="7.09765625" style="159" customWidth="1"/>
    <col min="9992" max="9992" width="10.69921875" style="159" customWidth="1"/>
    <col min="9993" max="9993" width="9.5" style="159" customWidth="1"/>
    <col min="9994" max="9994" width="10.3984375" style="159" customWidth="1"/>
    <col min="9995" max="9995" width="8.59765625" style="159" customWidth="1"/>
    <col min="9996" max="10240" width="9" style="159"/>
    <col min="10241" max="10241" width="4" style="159" customWidth="1"/>
    <col min="10242" max="10242" width="10.3984375" style="159" customWidth="1"/>
    <col min="10243" max="10245" width="7.09765625" style="159" customWidth="1"/>
    <col min="10246" max="10246" width="6.3984375" style="159" customWidth="1"/>
    <col min="10247" max="10247" width="7.09765625" style="159" customWidth="1"/>
    <col min="10248" max="10248" width="10.69921875" style="159" customWidth="1"/>
    <col min="10249" max="10249" width="9.5" style="159" customWidth="1"/>
    <col min="10250" max="10250" width="10.3984375" style="159" customWidth="1"/>
    <col min="10251" max="10251" width="8.59765625" style="159" customWidth="1"/>
    <col min="10252" max="10496" width="9" style="159"/>
    <col min="10497" max="10497" width="4" style="159" customWidth="1"/>
    <col min="10498" max="10498" width="10.3984375" style="159" customWidth="1"/>
    <col min="10499" max="10501" width="7.09765625" style="159" customWidth="1"/>
    <col min="10502" max="10502" width="6.3984375" style="159" customWidth="1"/>
    <col min="10503" max="10503" width="7.09765625" style="159" customWidth="1"/>
    <col min="10504" max="10504" width="10.69921875" style="159" customWidth="1"/>
    <col min="10505" max="10505" width="9.5" style="159" customWidth="1"/>
    <col min="10506" max="10506" width="10.3984375" style="159" customWidth="1"/>
    <col min="10507" max="10507" width="8.59765625" style="159" customWidth="1"/>
    <col min="10508" max="10752" width="9" style="159"/>
    <col min="10753" max="10753" width="4" style="159" customWidth="1"/>
    <col min="10754" max="10754" width="10.3984375" style="159" customWidth="1"/>
    <col min="10755" max="10757" width="7.09765625" style="159" customWidth="1"/>
    <col min="10758" max="10758" width="6.3984375" style="159" customWidth="1"/>
    <col min="10759" max="10759" width="7.09765625" style="159" customWidth="1"/>
    <col min="10760" max="10760" width="10.69921875" style="159" customWidth="1"/>
    <col min="10761" max="10761" width="9.5" style="159" customWidth="1"/>
    <col min="10762" max="10762" width="10.3984375" style="159" customWidth="1"/>
    <col min="10763" max="10763" width="8.59765625" style="159" customWidth="1"/>
    <col min="10764" max="11008" width="9" style="159"/>
    <col min="11009" max="11009" width="4" style="159" customWidth="1"/>
    <col min="11010" max="11010" width="10.3984375" style="159" customWidth="1"/>
    <col min="11011" max="11013" width="7.09765625" style="159" customWidth="1"/>
    <col min="11014" max="11014" width="6.3984375" style="159" customWidth="1"/>
    <col min="11015" max="11015" width="7.09765625" style="159" customWidth="1"/>
    <col min="11016" max="11016" width="10.69921875" style="159" customWidth="1"/>
    <col min="11017" max="11017" width="9.5" style="159" customWidth="1"/>
    <col min="11018" max="11018" width="10.3984375" style="159" customWidth="1"/>
    <col min="11019" max="11019" width="8.59765625" style="159" customWidth="1"/>
    <col min="11020" max="11264" width="9" style="159"/>
    <col min="11265" max="11265" width="4" style="159" customWidth="1"/>
    <col min="11266" max="11266" width="10.3984375" style="159" customWidth="1"/>
    <col min="11267" max="11269" width="7.09765625" style="159" customWidth="1"/>
    <col min="11270" max="11270" width="6.3984375" style="159" customWidth="1"/>
    <col min="11271" max="11271" width="7.09765625" style="159" customWidth="1"/>
    <col min="11272" max="11272" width="10.69921875" style="159" customWidth="1"/>
    <col min="11273" max="11273" width="9.5" style="159" customWidth="1"/>
    <col min="11274" max="11274" width="10.3984375" style="159" customWidth="1"/>
    <col min="11275" max="11275" width="8.59765625" style="159" customWidth="1"/>
    <col min="11276" max="11520" width="9" style="159"/>
    <col min="11521" max="11521" width="4" style="159" customWidth="1"/>
    <col min="11522" max="11522" width="10.3984375" style="159" customWidth="1"/>
    <col min="11523" max="11525" width="7.09765625" style="159" customWidth="1"/>
    <col min="11526" max="11526" width="6.3984375" style="159" customWidth="1"/>
    <col min="11527" max="11527" width="7.09765625" style="159" customWidth="1"/>
    <col min="11528" max="11528" width="10.69921875" style="159" customWidth="1"/>
    <col min="11529" max="11529" width="9.5" style="159" customWidth="1"/>
    <col min="11530" max="11530" width="10.3984375" style="159" customWidth="1"/>
    <col min="11531" max="11531" width="8.59765625" style="159" customWidth="1"/>
    <col min="11532" max="11776" width="9" style="159"/>
    <col min="11777" max="11777" width="4" style="159" customWidth="1"/>
    <col min="11778" max="11778" width="10.3984375" style="159" customWidth="1"/>
    <col min="11779" max="11781" width="7.09765625" style="159" customWidth="1"/>
    <col min="11782" max="11782" width="6.3984375" style="159" customWidth="1"/>
    <col min="11783" max="11783" width="7.09765625" style="159" customWidth="1"/>
    <col min="11784" max="11784" width="10.69921875" style="159" customWidth="1"/>
    <col min="11785" max="11785" width="9.5" style="159" customWidth="1"/>
    <col min="11786" max="11786" width="10.3984375" style="159" customWidth="1"/>
    <col min="11787" max="11787" width="8.59765625" style="159" customWidth="1"/>
    <col min="11788" max="12032" width="9" style="159"/>
    <col min="12033" max="12033" width="4" style="159" customWidth="1"/>
    <col min="12034" max="12034" width="10.3984375" style="159" customWidth="1"/>
    <col min="12035" max="12037" width="7.09765625" style="159" customWidth="1"/>
    <col min="12038" max="12038" width="6.3984375" style="159" customWidth="1"/>
    <col min="12039" max="12039" width="7.09765625" style="159" customWidth="1"/>
    <col min="12040" max="12040" width="10.69921875" style="159" customWidth="1"/>
    <col min="12041" max="12041" width="9.5" style="159" customWidth="1"/>
    <col min="12042" max="12042" width="10.3984375" style="159" customWidth="1"/>
    <col min="12043" max="12043" width="8.59765625" style="159" customWidth="1"/>
    <col min="12044" max="12288" width="9" style="159"/>
    <col min="12289" max="12289" width="4" style="159" customWidth="1"/>
    <col min="12290" max="12290" width="10.3984375" style="159" customWidth="1"/>
    <col min="12291" max="12293" width="7.09765625" style="159" customWidth="1"/>
    <col min="12294" max="12294" width="6.3984375" style="159" customWidth="1"/>
    <col min="12295" max="12295" width="7.09765625" style="159" customWidth="1"/>
    <col min="12296" max="12296" width="10.69921875" style="159" customWidth="1"/>
    <col min="12297" max="12297" width="9.5" style="159" customWidth="1"/>
    <col min="12298" max="12298" width="10.3984375" style="159" customWidth="1"/>
    <col min="12299" max="12299" width="8.59765625" style="159" customWidth="1"/>
    <col min="12300" max="12544" width="9" style="159"/>
    <col min="12545" max="12545" width="4" style="159" customWidth="1"/>
    <col min="12546" max="12546" width="10.3984375" style="159" customWidth="1"/>
    <col min="12547" max="12549" width="7.09765625" style="159" customWidth="1"/>
    <col min="12550" max="12550" width="6.3984375" style="159" customWidth="1"/>
    <col min="12551" max="12551" width="7.09765625" style="159" customWidth="1"/>
    <col min="12552" max="12552" width="10.69921875" style="159" customWidth="1"/>
    <col min="12553" max="12553" width="9.5" style="159" customWidth="1"/>
    <col min="12554" max="12554" width="10.3984375" style="159" customWidth="1"/>
    <col min="12555" max="12555" width="8.59765625" style="159" customWidth="1"/>
    <col min="12556" max="12800" width="9" style="159"/>
    <col min="12801" max="12801" width="4" style="159" customWidth="1"/>
    <col min="12802" max="12802" width="10.3984375" style="159" customWidth="1"/>
    <col min="12803" max="12805" width="7.09765625" style="159" customWidth="1"/>
    <col min="12806" max="12806" width="6.3984375" style="159" customWidth="1"/>
    <col min="12807" max="12807" width="7.09765625" style="159" customWidth="1"/>
    <col min="12808" max="12808" width="10.69921875" style="159" customWidth="1"/>
    <col min="12809" max="12809" width="9.5" style="159" customWidth="1"/>
    <col min="12810" max="12810" width="10.3984375" style="159" customWidth="1"/>
    <col min="12811" max="12811" width="8.59765625" style="159" customWidth="1"/>
    <col min="12812" max="13056" width="9" style="159"/>
    <col min="13057" max="13057" width="4" style="159" customWidth="1"/>
    <col min="13058" max="13058" width="10.3984375" style="159" customWidth="1"/>
    <col min="13059" max="13061" width="7.09765625" style="159" customWidth="1"/>
    <col min="13062" max="13062" width="6.3984375" style="159" customWidth="1"/>
    <col min="13063" max="13063" width="7.09765625" style="159" customWidth="1"/>
    <col min="13064" max="13064" width="10.69921875" style="159" customWidth="1"/>
    <col min="13065" max="13065" width="9.5" style="159" customWidth="1"/>
    <col min="13066" max="13066" width="10.3984375" style="159" customWidth="1"/>
    <col min="13067" max="13067" width="8.59765625" style="159" customWidth="1"/>
    <col min="13068" max="13312" width="9" style="159"/>
    <col min="13313" max="13313" width="4" style="159" customWidth="1"/>
    <col min="13314" max="13314" width="10.3984375" style="159" customWidth="1"/>
    <col min="13315" max="13317" width="7.09765625" style="159" customWidth="1"/>
    <col min="13318" max="13318" width="6.3984375" style="159" customWidth="1"/>
    <col min="13319" max="13319" width="7.09765625" style="159" customWidth="1"/>
    <col min="13320" max="13320" width="10.69921875" style="159" customWidth="1"/>
    <col min="13321" max="13321" width="9.5" style="159" customWidth="1"/>
    <col min="13322" max="13322" width="10.3984375" style="159" customWidth="1"/>
    <col min="13323" max="13323" width="8.59765625" style="159" customWidth="1"/>
    <col min="13324" max="13568" width="9" style="159"/>
    <col min="13569" max="13569" width="4" style="159" customWidth="1"/>
    <col min="13570" max="13570" width="10.3984375" style="159" customWidth="1"/>
    <col min="13571" max="13573" width="7.09765625" style="159" customWidth="1"/>
    <col min="13574" max="13574" width="6.3984375" style="159" customWidth="1"/>
    <col min="13575" max="13575" width="7.09765625" style="159" customWidth="1"/>
    <col min="13576" max="13576" width="10.69921875" style="159" customWidth="1"/>
    <col min="13577" max="13577" width="9.5" style="159" customWidth="1"/>
    <col min="13578" max="13578" width="10.3984375" style="159" customWidth="1"/>
    <col min="13579" max="13579" width="8.59765625" style="159" customWidth="1"/>
    <col min="13580" max="13824" width="9" style="159"/>
    <col min="13825" max="13825" width="4" style="159" customWidth="1"/>
    <col min="13826" max="13826" width="10.3984375" style="159" customWidth="1"/>
    <col min="13827" max="13829" width="7.09765625" style="159" customWidth="1"/>
    <col min="13830" max="13830" width="6.3984375" style="159" customWidth="1"/>
    <col min="13831" max="13831" width="7.09765625" style="159" customWidth="1"/>
    <col min="13832" max="13832" width="10.69921875" style="159" customWidth="1"/>
    <col min="13833" max="13833" width="9.5" style="159" customWidth="1"/>
    <col min="13834" max="13834" width="10.3984375" style="159" customWidth="1"/>
    <col min="13835" max="13835" width="8.59765625" style="159" customWidth="1"/>
    <col min="13836" max="14080" width="9" style="159"/>
    <col min="14081" max="14081" width="4" style="159" customWidth="1"/>
    <col min="14082" max="14082" width="10.3984375" style="159" customWidth="1"/>
    <col min="14083" max="14085" width="7.09765625" style="159" customWidth="1"/>
    <col min="14086" max="14086" width="6.3984375" style="159" customWidth="1"/>
    <col min="14087" max="14087" width="7.09765625" style="159" customWidth="1"/>
    <col min="14088" max="14088" width="10.69921875" style="159" customWidth="1"/>
    <col min="14089" max="14089" width="9.5" style="159" customWidth="1"/>
    <col min="14090" max="14090" width="10.3984375" style="159" customWidth="1"/>
    <col min="14091" max="14091" width="8.59765625" style="159" customWidth="1"/>
    <col min="14092" max="14336" width="9" style="159"/>
    <col min="14337" max="14337" width="4" style="159" customWidth="1"/>
    <col min="14338" max="14338" width="10.3984375" style="159" customWidth="1"/>
    <col min="14339" max="14341" width="7.09765625" style="159" customWidth="1"/>
    <col min="14342" max="14342" width="6.3984375" style="159" customWidth="1"/>
    <col min="14343" max="14343" width="7.09765625" style="159" customWidth="1"/>
    <col min="14344" max="14344" width="10.69921875" style="159" customWidth="1"/>
    <col min="14345" max="14345" width="9.5" style="159" customWidth="1"/>
    <col min="14346" max="14346" width="10.3984375" style="159" customWidth="1"/>
    <col min="14347" max="14347" width="8.59765625" style="159" customWidth="1"/>
    <col min="14348" max="14592" width="9" style="159"/>
    <col min="14593" max="14593" width="4" style="159" customWidth="1"/>
    <col min="14594" max="14594" width="10.3984375" style="159" customWidth="1"/>
    <col min="14595" max="14597" width="7.09765625" style="159" customWidth="1"/>
    <col min="14598" max="14598" width="6.3984375" style="159" customWidth="1"/>
    <col min="14599" max="14599" width="7.09765625" style="159" customWidth="1"/>
    <col min="14600" max="14600" width="10.69921875" style="159" customWidth="1"/>
    <col min="14601" max="14601" width="9.5" style="159" customWidth="1"/>
    <col min="14602" max="14602" width="10.3984375" style="159" customWidth="1"/>
    <col min="14603" max="14603" width="8.59765625" style="159" customWidth="1"/>
    <col min="14604" max="14848" width="9" style="159"/>
    <col min="14849" max="14849" width="4" style="159" customWidth="1"/>
    <col min="14850" max="14850" width="10.3984375" style="159" customWidth="1"/>
    <col min="14851" max="14853" width="7.09765625" style="159" customWidth="1"/>
    <col min="14854" max="14854" width="6.3984375" style="159" customWidth="1"/>
    <col min="14855" max="14855" width="7.09765625" style="159" customWidth="1"/>
    <col min="14856" max="14856" width="10.69921875" style="159" customWidth="1"/>
    <col min="14857" max="14857" width="9.5" style="159" customWidth="1"/>
    <col min="14858" max="14858" width="10.3984375" style="159" customWidth="1"/>
    <col min="14859" max="14859" width="8.59765625" style="159" customWidth="1"/>
    <col min="14860" max="15104" width="9" style="159"/>
    <col min="15105" max="15105" width="4" style="159" customWidth="1"/>
    <col min="15106" max="15106" width="10.3984375" style="159" customWidth="1"/>
    <col min="15107" max="15109" width="7.09765625" style="159" customWidth="1"/>
    <col min="15110" max="15110" width="6.3984375" style="159" customWidth="1"/>
    <col min="15111" max="15111" width="7.09765625" style="159" customWidth="1"/>
    <col min="15112" max="15112" width="10.69921875" style="159" customWidth="1"/>
    <col min="15113" max="15113" width="9.5" style="159" customWidth="1"/>
    <col min="15114" max="15114" width="10.3984375" style="159" customWidth="1"/>
    <col min="15115" max="15115" width="8.59765625" style="159" customWidth="1"/>
    <col min="15116" max="15360" width="9" style="159"/>
    <col min="15361" max="15361" width="4" style="159" customWidth="1"/>
    <col min="15362" max="15362" width="10.3984375" style="159" customWidth="1"/>
    <col min="15363" max="15365" width="7.09765625" style="159" customWidth="1"/>
    <col min="15366" max="15366" width="6.3984375" style="159" customWidth="1"/>
    <col min="15367" max="15367" width="7.09765625" style="159" customWidth="1"/>
    <col min="15368" max="15368" width="10.69921875" style="159" customWidth="1"/>
    <col min="15369" max="15369" width="9.5" style="159" customWidth="1"/>
    <col min="15370" max="15370" width="10.3984375" style="159" customWidth="1"/>
    <col min="15371" max="15371" width="8.59765625" style="159" customWidth="1"/>
    <col min="15372" max="15616" width="9" style="159"/>
    <col min="15617" max="15617" width="4" style="159" customWidth="1"/>
    <col min="15618" max="15618" width="10.3984375" style="159" customWidth="1"/>
    <col min="15619" max="15621" width="7.09765625" style="159" customWidth="1"/>
    <col min="15622" max="15622" width="6.3984375" style="159" customWidth="1"/>
    <col min="15623" max="15623" width="7.09765625" style="159" customWidth="1"/>
    <col min="15624" max="15624" width="10.69921875" style="159" customWidth="1"/>
    <col min="15625" max="15625" width="9.5" style="159" customWidth="1"/>
    <col min="15626" max="15626" width="10.3984375" style="159" customWidth="1"/>
    <col min="15627" max="15627" width="8.59765625" style="159" customWidth="1"/>
    <col min="15628" max="15872" width="9" style="159"/>
    <col min="15873" max="15873" width="4" style="159" customWidth="1"/>
    <col min="15874" max="15874" width="10.3984375" style="159" customWidth="1"/>
    <col min="15875" max="15877" width="7.09765625" style="159" customWidth="1"/>
    <col min="15878" max="15878" width="6.3984375" style="159" customWidth="1"/>
    <col min="15879" max="15879" width="7.09765625" style="159" customWidth="1"/>
    <col min="15880" max="15880" width="10.69921875" style="159" customWidth="1"/>
    <col min="15881" max="15881" width="9.5" style="159" customWidth="1"/>
    <col min="15882" max="15882" width="10.3984375" style="159" customWidth="1"/>
    <col min="15883" max="15883" width="8.59765625" style="159" customWidth="1"/>
    <col min="15884" max="16128" width="9" style="159"/>
    <col min="16129" max="16129" width="4" style="159" customWidth="1"/>
    <col min="16130" max="16130" width="10.3984375" style="159" customWidth="1"/>
    <col min="16131" max="16133" width="7.09765625" style="159" customWidth="1"/>
    <col min="16134" max="16134" width="6.3984375" style="159" customWidth="1"/>
    <col min="16135" max="16135" width="7.09765625" style="159" customWidth="1"/>
    <col min="16136" max="16136" width="10.69921875" style="159" customWidth="1"/>
    <col min="16137" max="16137" width="9.5" style="159" customWidth="1"/>
    <col min="16138" max="16138" width="10.3984375" style="159" customWidth="1"/>
    <col min="16139" max="16139" width="8.59765625" style="159" customWidth="1"/>
    <col min="16140" max="16384" width="9" style="159"/>
  </cols>
  <sheetData>
    <row r="1" spans="1:11" ht="30.75" customHeight="1">
      <c r="A1" s="474" t="s">
        <v>496</v>
      </c>
      <c r="B1" s="475"/>
      <c r="C1" s="475"/>
      <c r="D1" s="475"/>
      <c r="E1" s="475"/>
      <c r="F1" s="475"/>
      <c r="G1" s="476"/>
      <c r="H1" s="475"/>
      <c r="I1" s="474"/>
      <c r="J1" s="477"/>
      <c r="K1" s="475"/>
    </row>
    <row r="2" spans="1:11" ht="27" customHeight="1">
      <c r="A2" s="161" t="s">
        <v>8</v>
      </c>
      <c r="B2" s="162" t="s">
        <v>196</v>
      </c>
      <c r="C2" s="162" t="s">
        <v>497</v>
      </c>
      <c r="D2" s="162" t="s">
        <v>498</v>
      </c>
      <c r="E2" s="162" t="s">
        <v>499</v>
      </c>
      <c r="F2" s="162" t="s">
        <v>500</v>
      </c>
      <c r="G2" s="161" t="s">
        <v>501</v>
      </c>
      <c r="H2" s="162" t="s">
        <v>502</v>
      </c>
      <c r="I2" s="161" t="s">
        <v>503</v>
      </c>
      <c r="J2" s="170" t="s">
        <v>504</v>
      </c>
      <c r="K2" s="171" t="s">
        <v>15</v>
      </c>
    </row>
    <row r="3" spans="1:11" s="157" customFormat="1" ht="27" customHeight="1">
      <c r="A3" s="161">
        <v>1</v>
      </c>
      <c r="B3" s="163" t="s">
        <v>505</v>
      </c>
      <c r="C3" s="164" t="s">
        <v>506</v>
      </c>
      <c r="D3" s="162">
        <v>1700</v>
      </c>
      <c r="E3" s="162">
        <v>1800</v>
      </c>
      <c r="F3" s="162">
        <f t="shared" ref="F3:F9" si="0">1</f>
        <v>1</v>
      </c>
      <c r="G3" s="161">
        <v>33.6</v>
      </c>
      <c r="H3" s="165">
        <f t="shared" ref="H3:H51" si="1">D3*E3*F3*G3/10^6</f>
        <v>102.816</v>
      </c>
      <c r="I3" s="172">
        <f ca="1">+'C1'!H29</f>
        <v>0</v>
      </c>
      <c r="J3" s="170">
        <f ca="1">H3*I3</f>
        <v>0</v>
      </c>
      <c r="K3" s="173"/>
    </row>
    <row r="4" spans="1:11" s="157" customFormat="1" ht="27" customHeight="1">
      <c r="A4" s="161">
        <v>2</v>
      </c>
      <c r="B4" s="163" t="s">
        <v>505</v>
      </c>
      <c r="C4" s="164" t="s">
        <v>507</v>
      </c>
      <c r="D4" s="162">
        <v>2300</v>
      </c>
      <c r="E4" s="162">
        <v>1800</v>
      </c>
      <c r="F4" s="162">
        <f t="shared" si="0"/>
        <v>1</v>
      </c>
      <c r="G4" s="161">
        <v>33.6</v>
      </c>
      <c r="H4" s="165">
        <f t="shared" si="1"/>
        <v>139.10400000000001</v>
      </c>
      <c r="I4" s="172">
        <f ca="1">+'C2'!H29</f>
        <v>0</v>
      </c>
      <c r="J4" s="170">
        <f t="shared" ref="J4:J9" ca="1" si="2">H4*I4</f>
        <v>0</v>
      </c>
      <c r="K4" s="173"/>
    </row>
    <row r="5" spans="1:11" s="157" customFormat="1" ht="27" customHeight="1">
      <c r="A5" s="161">
        <v>3</v>
      </c>
      <c r="B5" s="163" t="s">
        <v>505</v>
      </c>
      <c r="C5" s="164" t="s">
        <v>508</v>
      </c>
      <c r="D5" s="162">
        <v>600</v>
      </c>
      <c r="E5" s="162">
        <v>900</v>
      </c>
      <c r="F5" s="162">
        <f t="shared" si="0"/>
        <v>1</v>
      </c>
      <c r="G5" s="161">
        <v>33.6</v>
      </c>
      <c r="H5" s="165">
        <f t="shared" si="1"/>
        <v>18.143999999999998</v>
      </c>
      <c r="I5" s="172">
        <f ca="1">+'C3'!H29</f>
        <v>0</v>
      </c>
      <c r="J5" s="170">
        <f t="shared" ca="1" si="2"/>
        <v>0</v>
      </c>
      <c r="K5" s="173"/>
    </row>
    <row r="6" spans="1:11" s="157" customFormat="1" ht="27" customHeight="1">
      <c r="A6" s="161">
        <v>4</v>
      </c>
      <c r="B6" s="163" t="s">
        <v>505</v>
      </c>
      <c r="C6" s="164" t="s">
        <v>509</v>
      </c>
      <c r="D6" s="162">
        <v>1800</v>
      </c>
      <c r="E6" s="162">
        <v>1800</v>
      </c>
      <c r="F6" s="162">
        <f t="shared" si="0"/>
        <v>1</v>
      </c>
      <c r="G6" s="161">
        <v>33.6</v>
      </c>
      <c r="H6" s="165">
        <f t="shared" si="1"/>
        <v>108.864</v>
      </c>
      <c r="I6" s="172">
        <f ca="1">+'C4'!H29</f>
        <v>0</v>
      </c>
      <c r="J6" s="170">
        <f t="shared" ca="1" si="2"/>
        <v>0</v>
      </c>
      <c r="K6" s="173"/>
    </row>
    <row r="7" spans="1:11" s="157" customFormat="1" ht="27" customHeight="1">
      <c r="A7" s="161">
        <v>5</v>
      </c>
      <c r="B7" s="163" t="s">
        <v>505</v>
      </c>
      <c r="C7" s="164" t="s">
        <v>510</v>
      </c>
      <c r="D7" s="162">
        <v>900</v>
      </c>
      <c r="E7" s="162">
        <v>1800</v>
      </c>
      <c r="F7" s="162">
        <f t="shared" si="0"/>
        <v>1</v>
      </c>
      <c r="G7" s="161">
        <v>33.6</v>
      </c>
      <c r="H7" s="165">
        <f t="shared" si="1"/>
        <v>54.432000000000002</v>
      </c>
      <c r="I7" s="172">
        <f ca="1">+'C5'!H29</f>
        <v>0</v>
      </c>
      <c r="J7" s="170">
        <f t="shared" ca="1" si="2"/>
        <v>0</v>
      </c>
      <c r="K7" s="173"/>
    </row>
    <row r="8" spans="1:11" s="157" customFormat="1" ht="27" customHeight="1">
      <c r="A8" s="161">
        <v>6</v>
      </c>
      <c r="B8" s="163" t="s">
        <v>505</v>
      </c>
      <c r="C8" s="164" t="s">
        <v>511</v>
      </c>
      <c r="D8" s="162">
        <v>1800</v>
      </c>
      <c r="E8" s="162">
        <v>1500</v>
      </c>
      <c r="F8" s="162">
        <f t="shared" si="0"/>
        <v>1</v>
      </c>
      <c r="G8" s="161">
        <v>33.6</v>
      </c>
      <c r="H8" s="165">
        <f t="shared" si="1"/>
        <v>90.72</v>
      </c>
      <c r="I8" s="172">
        <f ca="1">+'C6'!H29</f>
        <v>0</v>
      </c>
      <c r="J8" s="170">
        <f t="shared" ca="1" si="2"/>
        <v>0</v>
      </c>
      <c r="K8" s="173"/>
    </row>
    <row r="9" spans="1:11" s="157" customFormat="1" ht="27" customHeight="1">
      <c r="A9" s="161">
        <v>7</v>
      </c>
      <c r="B9" s="163" t="s">
        <v>505</v>
      </c>
      <c r="C9" s="164" t="s">
        <v>512</v>
      </c>
      <c r="D9" s="162">
        <v>2200</v>
      </c>
      <c r="E9" s="162">
        <v>1500</v>
      </c>
      <c r="F9" s="162">
        <f t="shared" si="0"/>
        <v>1</v>
      </c>
      <c r="G9" s="161">
        <v>128.4</v>
      </c>
      <c r="H9" s="165">
        <f t="shared" si="1"/>
        <v>423.72</v>
      </c>
      <c r="I9" s="172">
        <f ca="1">+'C7'!H29</f>
        <v>0</v>
      </c>
      <c r="J9" s="170">
        <f t="shared" ca="1" si="2"/>
        <v>0</v>
      </c>
      <c r="K9" s="173"/>
    </row>
    <row r="10" spans="1:11" s="157" customFormat="1" ht="27" customHeight="1">
      <c r="A10" s="161">
        <v>8</v>
      </c>
      <c r="B10" s="163" t="s">
        <v>505</v>
      </c>
      <c r="C10" s="164" t="s">
        <v>513</v>
      </c>
      <c r="D10" s="162">
        <v>2300</v>
      </c>
      <c r="E10" s="162">
        <v>1800</v>
      </c>
      <c r="F10" s="162">
        <f t="shared" ref="F10:F48" si="3">1</f>
        <v>1</v>
      </c>
      <c r="G10" s="161">
        <v>128.4</v>
      </c>
      <c r="H10" s="165">
        <f t="shared" si="1"/>
        <v>531.57600000000002</v>
      </c>
      <c r="I10" s="172">
        <f ca="1">+'C8'!H29</f>
        <v>0</v>
      </c>
      <c r="J10" s="170">
        <f t="shared" ref="J10:J51" ca="1" si="4">H10*I10</f>
        <v>0</v>
      </c>
      <c r="K10" s="173"/>
    </row>
    <row r="11" spans="1:11" s="157" customFormat="1" ht="27" customHeight="1">
      <c r="A11" s="161">
        <v>9</v>
      </c>
      <c r="B11" s="163" t="s">
        <v>505</v>
      </c>
      <c r="C11" s="164" t="s">
        <v>514</v>
      </c>
      <c r="D11" s="162">
        <v>1200</v>
      </c>
      <c r="E11" s="162">
        <v>1800</v>
      </c>
      <c r="F11" s="162">
        <f t="shared" si="3"/>
        <v>1</v>
      </c>
      <c r="G11" s="161">
        <v>128.4</v>
      </c>
      <c r="H11" s="165">
        <f t="shared" si="1"/>
        <v>277.34399999999999</v>
      </c>
      <c r="I11" s="172">
        <f ca="1">+'C9'!H29</f>
        <v>0</v>
      </c>
      <c r="J11" s="170">
        <f t="shared" ca="1" si="4"/>
        <v>0</v>
      </c>
      <c r="K11" s="173"/>
    </row>
    <row r="12" spans="1:11" s="157" customFormat="1" ht="27" customHeight="1">
      <c r="A12" s="161">
        <v>10</v>
      </c>
      <c r="B12" s="163" t="s">
        <v>505</v>
      </c>
      <c r="C12" s="164" t="s">
        <v>515</v>
      </c>
      <c r="D12" s="162">
        <v>1800</v>
      </c>
      <c r="E12" s="162">
        <v>1800</v>
      </c>
      <c r="F12" s="162">
        <f t="shared" si="3"/>
        <v>1</v>
      </c>
      <c r="G12" s="161">
        <v>128.4</v>
      </c>
      <c r="H12" s="165">
        <f t="shared" si="1"/>
        <v>416.01600000000002</v>
      </c>
      <c r="I12" s="172">
        <f ca="1">+'C10'!H29</f>
        <v>0</v>
      </c>
      <c r="J12" s="170">
        <f t="shared" ca="1" si="4"/>
        <v>0</v>
      </c>
      <c r="K12" s="173"/>
    </row>
    <row r="13" spans="1:11" s="157" customFormat="1" ht="27" customHeight="1">
      <c r="A13" s="161">
        <v>11</v>
      </c>
      <c r="B13" s="163" t="s">
        <v>505</v>
      </c>
      <c r="C13" s="164" t="s">
        <v>516</v>
      </c>
      <c r="D13" s="162">
        <v>900</v>
      </c>
      <c r="E13" s="162">
        <v>1500</v>
      </c>
      <c r="F13" s="162">
        <f t="shared" si="3"/>
        <v>1</v>
      </c>
      <c r="G13" s="161">
        <v>128.4</v>
      </c>
      <c r="H13" s="165">
        <f t="shared" si="1"/>
        <v>173.34</v>
      </c>
      <c r="I13" s="172">
        <f ca="1">+'C11'!H29</f>
        <v>0</v>
      </c>
      <c r="J13" s="170">
        <f t="shared" ca="1" si="4"/>
        <v>0</v>
      </c>
      <c r="K13" s="173"/>
    </row>
    <row r="14" spans="1:11" s="157" customFormat="1" ht="27" customHeight="1">
      <c r="A14" s="161">
        <v>12</v>
      </c>
      <c r="B14" s="163" t="s">
        <v>505</v>
      </c>
      <c r="C14" s="164" t="s">
        <v>517</v>
      </c>
      <c r="D14" s="162">
        <v>2400</v>
      </c>
      <c r="E14" s="162">
        <v>1500</v>
      </c>
      <c r="F14" s="162">
        <f t="shared" si="3"/>
        <v>1</v>
      </c>
      <c r="G14" s="161">
        <v>128.4</v>
      </c>
      <c r="H14" s="165">
        <f t="shared" si="1"/>
        <v>462.24</v>
      </c>
      <c r="I14" s="172">
        <f ca="1">+'C12'!H29</f>
        <v>0</v>
      </c>
      <c r="J14" s="170">
        <f t="shared" ca="1" si="4"/>
        <v>0</v>
      </c>
      <c r="K14" s="173"/>
    </row>
    <row r="15" spans="1:11" s="157" customFormat="1" ht="27" customHeight="1">
      <c r="A15" s="161">
        <v>13</v>
      </c>
      <c r="B15" s="163" t="s">
        <v>505</v>
      </c>
      <c r="C15" s="164" t="s">
        <v>518</v>
      </c>
      <c r="D15" s="162">
        <v>1800</v>
      </c>
      <c r="E15" s="162">
        <v>1800</v>
      </c>
      <c r="F15" s="162">
        <f t="shared" ref="F15:F51" si="5">1</f>
        <v>1</v>
      </c>
      <c r="G15" s="161">
        <v>337.2</v>
      </c>
      <c r="H15" s="165">
        <f t="shared" si="1"/>
        <v>1092.528</v>
      </c>
      <c r="I15" s="172">
        <f ca="1">+'C13'!H29</f>
        <v>0</v>
      </c>
      <c r="J15" s="170">
        <f t="shared" ca="1" si="4"/>
        <v>0</v>
      </c>
      <c r="K15" s="173"/>
    </row>
    <row r="16" spans="1:11" s="157" customFormat="1" ht="27" customHeight="1">
      <c r="A16" s="161">
        <v>14</v>
      </c>
      <c r="B16" s="163" t="s">
        <v>505</v>
      </c>
      <c r="C16" s="164" t="s">
        <v>519</v>
      </c>
      <c r="D16" s="162">
        <v>900</v>
      </c>
      <c r="E16" s="162">
        <v>1800</v>
      </c>
      <c r="F16" s="162">
        <f t="shared" si="5"/>
        <v>1</v>
      </c>
      <c r="G16" s="161">
        <v>337.2</v>
      </c>
      <c r="H16" s="165">
        <f t="shared" si="1"/>
        <v>546.26400000000001</v>
      </c>
      <c r="I16" s="172">
        <f ca="1">+'C14'!H29</f>
        <v>0</v>
      </c>
      <c r="J16" s="170">
        <f t="shared" ref="J16:J23" ca="1" si="6">H16*I16</f>
        <v>0</v>
      </c>
      <c r="K16" s="173"/>
    </row>
    <row r="17" spans="1:11" s="157" customFormat="1" ht="27" customHeight="1">
      <c r="A17" s="161">
        <v>15</v>
      </c>
      <c r="B17" s="163" t="s">
        <v>505</v>
      </c>
      <c r="C17" s="164" t="s">
        <v>520</v>
      </c>
      <c r="D17" s="162">
        <v>2500</v>
      </c>
      <c r="E17" s="162">
        <v>1800</v>
      </c>
      <c r="F17" s="162">
        <f t="shared" si="5"/>
        <v>1</v>
      </c>
      <c r="G17" s="161">
        <v>337.2</v>
      </c>
      <c r="H17" s="165">
        <f t="shared" si="1"/>
        <v>1517.4</v>
      </c>
      <c r="I17" s="172">
        <f ca="1">+'C15'!H29</f>
        <v>0</v>
      </c>
      <c r="J17" s="170">
        <f t="shared" ca="1" si="6"/>
        <v>0</v>
      </c>
      <c r="K17" s="173"/>
    </row>
    <row r="18" spans="1:11" s="157" customFormat="1" ht="27" customHeight="1">
      <c r="A18" s="161">
        <v>16</v>
      </c>
      <c r="B18" s="163" t="s">
        <v>505</v>
      </c>
      <c r="C18" s="164" t="s">
        <v>521</v>
      </c>
      <c r="D18" s="162">
        <v>1200</v>
      </c>
      <c r="E18" s="162">
        <v>1800</v>
      </c>
      <c r="F18" s="162">
        <f t="shared" si="5"/>
        <v>1</v>
      </c>
      <c r="G18" s="161">
        <v>337.2</v>
      </c>
      <c r="H18" s="165">
        <f t="shared" si="1"/>
        <v>728.35199999999998</v>
      </c>
      <c r="I18" s="172">
        <f ca="1">+'C16'!H29</f>
        <v>0</v>
      </c>
      <c r="J18" s="170">
        <f t="shared" ca="1" si="6"/>
        <v>0</v>
      </c>
      <c r="K18" s="173"/>
    </row>
    <row r="19" spans="1:11" s="157" customFormat="1" ht="27" customHeight="1">
      <c r="A19" s="161">
        <v>17</v>
      </c>
      <c r="B19" s="163" t="s">
        <v>505</v>
      </c>
      <c r="C19" s="164" t="s">
        <v>522</v>
      </c>
      <c r="D19" s="162">
        <v>1800</v>
      </c>
      <c r="E19" s="162">
        <v>1800</v>
      </c>
      <c r="F19" s="162">
        <f t="shared" si="5"/>
        <v>1</v>
      </c>
      <c r="G19" s="161">
        <v>337.2</v>
      </c>
      <c r="H19" s="165">
        <f t="shared" si="1"/>
        <v>1092.528</v>
      </c>
      <c r="I19" s="172">
        <f ca="1">+'C17'!H29</f>
        <v>0</v>
      </c>
      <c r="J19" s="170">
        <f t="shared" ca="1" si="6"/>
        <v>0</v>
      </c>
      <c r="K19" s="173"/>
    </row>
    <row r="20" spans="1:11" s="157" customFormat="1" ht="27" customHeight="1">
      <c r="A20" s="161">
        <v>18</v>
      </c>
      <c r="B20" s="163" t="s">
        <v>505</v>
      </c>
      <c r="C20" s="164" t="s">
        <v>523</v>
      </c>
      <c r="D20" s="162">
        <v>900</v>
      </c>
      <c r="E20" s="162">
        <v>1500</v>
      </c>
      <c r="F20" s="162">
        <f t="shared" si="5"/>
        <v>1</v>
      </c>
      <c r="G20" s="161">
        <v>337.2</v>
      </c>
      <c r="H20" s="165">
        <f t="shared" si="1"/>
        <v>455.22</v>
      </c>
      <c r="I20" s="172">
        <f ca="1">+'C18'!H29</f>
        <v>0</v>
      </c>
      <c r="J20" s="170">
        <f t="shared" ca="1" si="6"/>
        <v>0</v>
      </c>
      <c r="K20" s="173"/>
    </row>
    <row r="21" spans="1:11" s="157" customFormat="1" ht="27" customHeight="1">
      <c r="A21" s="161">
        <v>19</v>
      </c>
      <c r="B21" s="163" t="s">
        <v>505</v>
      </c>
      <c r="C21" s="164" t="s">
        <v>524</v>
      </c>
      <c r="D21" s="162">
        <v>3000</v>
      </c>
      <c r="E21" s="162">
        <v>1500</v>
      </c>
      <c r="F21" s="162">
        <f t="shared" si="5"/>
        <v>1</v>
      </c>
      <c r="G21" s="161">
        <v>337.2</v>
      </c>
      <c r="H21" s="165">
        <f t="shared" si="1"/>
        <v>1517.4</v>
      </c>
      <c r="I21" s="172">
        <f ca="1">+'C19'!H29</f>
        <v>0</v>
      </c>
      <c r="J21" s="170">
        <f t="shared" ca="1" si="6"/>
        <v>0</v>
      </c>
      <c r="K21" s="173"/>
    </row>
    <row r="22" spans="1:11" s="157" customFormat="1" ht="27" customHeight="1">
      <c r="A22" s="161">
        <v>20</v>
      </c>
      <c r="B22" s="163" t="s">
        <v>505</v>
      </c>
      <c r="C22" s="164" t="s">
        <v>525</v>
      </c>
      <c r="D22" s="162">
        <v>1200</v>
      </c>
      <c r="E22" s="162">
        <v>1500</v>
      </c>
      <c r="F22" s="162">
        <f t="shared" si="5"/>
        <v>1</v>
      </c>
      <c r="G22" s="161">
        <v>337.2</v>
      </c>
      <c r="H22" s="165">
        <f t="shared" si="1"/>
        <v>606.96</v>
      </c>
      <c r="I22" s="172">
        <f ca="1">+'C20'!H29</f>
        <v>0</v>
      </c>
      <c r="J22" s="170">
        <f t="shared" ca="1" si="6"/>
        <v>0</v>
      </c>
      <c r="K22" s="173"/>
    </row>
    <row r="23" spans="1:11" s="157" customFormat="1" ht="27" customHeight="1">
      <c r="A23" s="161">
        <v>21</v>
      </c>
      <c r="B23" s="163" t="s">
        <v>505</v>
      </c>
      <c r="C23" s="164" t="s">
        <v>526</v>
      </c>
      <c r="D23" s="162">
        <v>2400</v>
      </c>
      <c r="E23" s="162">
        <v>1800</v>
      </c>
      <c r="F23" s="162">
        <f t="shared" si="5"/>
        <v>1</v>
      </c>
      <c r="G23" s="161">
        <v>186</v>
      </c>
      <c r="H23" s="165">
        <f t="shared" si="1"/>
        <v>803.52</v>
      </c>
      <c r="I23" s="172">
        <f ca="1">+'C21'!H29</f>
        <v>0</v>
      </c>
      <c r="J23" s="170">
        <f t="shared" ca="1" si="6"/>
        <v>0</v>
      </c>
      <c r="K23" s="173"/>
    </row>
    <row r="24" spans="1:11" s="157" customFormat="1" ht="27" customHeight="1">
      <c r="A24" s="161">
        <v>22</v>
      </c>
      <c r="B24" s="163" t="s">
        <v>505</v>
      </c>
      <c r="C24" s="164" t="s">
        <v>527</v>
      </c>
      <c r="D24" s="162">
        <v>900</v>
      </c>
      <c r="E24" s="162">
        <v>1800</v>
      </c>
      <c r="F24" s="162">
        <f t="shared" si="5"/>
        <v>1</v>
      </c>
      <c r="G24" s="161">
        <v>186</v>
      </c>
      <c r="H24" s="165">
        <f t="shared" si="1"/>
        <v>301.32</v>
      </c>
      <c r="I24" s="172">
        <f ca="1">+'C22'!H29</f>
        <v>0</v>
      </c>
      <c r="J24" s="170">
        <f t="shared" ref="J24:J31" ca="1" si="7">H24*I24</f>
        <v>0</v>
      </c>
      <c r="K24" s="173"/>
    </row>
    <row r="25" spans="1:11" s="157" customFormat="1" ht="27" customHeight="1">
      <c r="A25" s="161">
        <v>23</v>
      </c>
      <c r="B25" s="163" t="s">
        <v>505</v>
      </c>
      <c r="C25" s="164" t="s">
        <v>528</v>
      </c>
      <c r="D25" s="162">
        <v>2400</v>
      </c>
      <c r="E25" s="162">
        <v>1800</v>
      </c>
      <c r="F25" s="162">
        <f t="shared" si="5"/>
        <v>1</v>
      </c>
      <c r="G25" s="161">
        <v>186</v>
      </c>
      <c r="H25" s="165">
        <f t="shared" si="1"/>
        <v>803.52</v>
      </c>
      <c r="I25" s="172">
        <f ca="1">+'C23'!H29</f>
        <v>0</v>
      </c>
      <c r="J25" s="170">
        <f t="shared" ca="1" si="7"/>
        <v>0</v>
      </c>
      <c r="K25" s="173"/>
    </row>
    <row r="26" spans="1:11" s="157" customFormat="1" ht="27" customHeight="1">
      <c r="A26" s="161">
        <v>24</v>
      </c>
      <c r="B26" s="163" t="s">
        <v>505</v>
      </c>
      <c r="C26" s="164" t="s">
        <v>529</v>
      </c>
      <c r="D26" s="162">
        <v>1200</v>
      </c>
      <c r="E26" s="162">
        <v>1800</v>
      </c>
      <c r="F26" s="162">
        <f t="shared" si="5"/>
        <v>1</v>
      </c>
      <c r="G26" s="161">
        <v>186</v>
      </c>
      <c r="H26" s="165">
        <f t="shared" si="1"/>
        <v>401.76</v>
      </c>
      <c r="I26" s="172">
        <f ca="1">+'C24'!H29</f>
        <v>0</v>
      </c>
      <c r="J26" s="170">
        <f t="shared" ca="1" si="7"/>
        <v>0</v>
      </c>
      <c r="K26" s="173"/>
    </row>
    <row r="27" spans="1:11" s="157" customFormat="1" ht="27" customHeight="1">
      <c r="A27" s="161">
        <v>25</v>
      </c>
      <c r="B27" s="163" t="s">
        <v>505</v>
      </c>
      <c r="C27" s="164" t="s">
        <v>530</v>
      </c>
      <c r="D27" s="162">
        <v>1900</v>
      </c>
      <c r="E27" s="162">
        <v>1800</v>
      </c>
      <c r="F27" s="162">
        <f t="shared" si="5"/>
        <v>1</v>
      </c>
      <c r="G27" s="161">
        <v>186</v>
      </c>
      <c r="H27" s="165">
        <f t="shared" si="1"/>
        <v>636.12</v>
      </c>
      <c r="I27" s="172">
        <f ca="1">+'C25'!H29</f>
        <v>0</v>
      </c>
      <c r="J27" s="170">
        <f t="shared" ca="1" si="7"/>
        <v>0</v>
      </c>
      <c r="K27" s="173"/>
    </row>
    <row r="28" spans="1:11" s="157" customFormat="1" ht="27" customHeight="1">
      <c r="A28" s="161">
        <v>26</v>
      </c>
      <c r="B28" s="163" t="s">
        <v>505</v>
      </c>
      <c r="C28" s="164" t="s">
        <v>531</v>
      </c>
      <c r="D28" s="162">
        <v>800</v>
      </c>
      <c r="E28" s="162">
        <v>1800</v>
      </c>
      <c r="F28" s="162">
        <f t="shared" si="5"/>
        <v>1</v>
      </c>
      <c r="G28" s="161">
        <v>186</v>
      </c>
      <c r="H28" s="165">
        <f t="shared" si="1"/>
        <v>267.83999999999997</v>
      </c>
      <c r="I28" s="172">
        <f ca="1">+'C26'!H29</f>
        <v>0</v>
      </c>
      <c r="J28" s="170">
        <f t="shared" ca="1" si="7"/>
        <v>0</v>
      </c>
      <c r="K28" s="173"/>
    </row>
    <row r="29" spans="1:11" s="157" customFormat="1" ht="27" customHeight="1">
      <c r="A29" s="161">
        <v>27</v>
      </c>
      <c r="B29" s="163" t="s">
        <v>505</v>
      </c>
      <c r="C29" s="164" t="s">
        <v>532</v>
      </c>
      <c r="D29" s="162">
        <v>2100</v>
      </c>
      <c r="E29" s="162">
        <v>1500</v>
      </c>
      <c r="F29" s="162">
        <f t="shared" si="5"/>
        <v>1</v>
      </c>
      <c r="G29" s="161">
        <v>186</v>
      </c>
      <c r="H29" s="165">
        <f t="shared" si="1"/>
        <v>585.9</v>
      </c>
      <c r="I29" s="172">
        <f ca="1">+'C27'!H29</f>
        <v>0</v>
      </c>
      <c r="J29" s="170">
        <f t="shared" ca="1" si="7"/>
        <v>0</v>
      </c>
      <c r="K29" s="173"/>
    </row>
    <row r="30" spans="1:11" s="157" customFormat="1" ht="27" customHeight="1">
      <c r="A30" s="161">
        <v>28</v>
      </c>
      <c r="B30" s="163" t="s">
        <v>505</v>
      </c>
      <c r="C30" s="164" t="s">
        <v>533</v>
      </c>
      <c r="D30" s="162">
        <v>800</v>
      </c>
      <c r="E30" s="162">
        <v>1500</v>
      </c>
      <c r="F30" s="162">
        <f t="shared" si="5"/>
        <v>1</v>
      </c>
      <c r="G30" s="161">
        <v>186</v>
      </c>
      <c r="H30" s="165">
        <f t="shared" si="1"/>
        <v>223.2</v>
      </c>
      <c r="I30" s="172">
        <f ca="1">+'C28'!H29</f>
        <v>0</v>
      </c>
      <c r="J30" s="170">
        <f t="shared" ca="1" si="7"/>
        <v>0</v>
      </c>
      <c r="K30" s="173"/>
    </row>
    <row r="31" spans="1:11" s="157" customFormat="1" ht="27" customHeight="1">
      <c r="A31" s="161">
        <v>29</v>
      </c>
      <c r="B31" s="163" t="s">
        <v>505</v>
      </c>
      <c r="C31" s="164" t="s">
        <v>534</v>
      </c>
      <c r="D31" s="162">
        <v>2100</v>
      </c>
      <c r="E31" s="162">
        <v>1800</v>
      </c>
      <c r="F31" s="162">
        <f t="shared" si="5"/>
        <v>1</v>
      </c>
      <c r="G31" s="161">
        <v>18</v>
      </c>
      <c r="H31" s="165">
        <f t="shared" si="1"/>
        <v>68.040000000000006</v>
      </c>
      <c r="I31" s="172">
        <f ca="1">+'C29'!H29</f>
        <v>0</v>
      </c>
      <c r="J31" s="170">
        <f t="shared" ca="1" si="7"/>
        <v>0</v>
      </c>
      <c r="K31" s="173"/>
    </row>
    <row r="32" spans="1:11" s="157" customFormat="1" ht="27" customHeight="1">
      <c r="A32" s="161">
        <v>30</v>
      </c>
      <c r="B32" s="163" t="s">
        <v>505</v>
      </c>
      <c r="C32" s="164" t="s">
        <v>535</v>
      </c>
      <c r="D32" s="162">
        <v>900</v>
      </c>
      <c r="E32" s="162">
        <v>1800</v>
      </c>
      <c r="F32" s="162">
        <f t="shared" ref="F32:F46" si="8">1</f>
        <v>1</v>
      </c>
      <c r="G32" s="161">
        <v>18</v>
      </c>
      <c r="H32" s="165">
        <f t="shared" si="1"/>
        <v>29.16</v>
      </c>
      <c r="I32" s="172">
        <f ca="1">+'C30'!H29</f>
        <v>0</v>
      </c>
      <c r="J32" s="170">
        <f t="shared" ref="J32:J41" ca="1" si="9">H32*I32</f>
        <v>0</v>
      </c>
      <c r="K32" s="173"/>
    </row>
    <row r="33" spans="1:11" s="157" customFormat="1" ht="27" customHeight="1">
      <c r="A33" s="161">
        <v>31</v>
      </c>
      <c r="B33" s="163" t="s">
        <v>505</v>
      </c>
      <c r="C33" s="164" t="s">
        <v>536</v>
      </c>
      <c r="D33" s="162">
        <v>900</v>
      </c>
      <c r="E33" s="162">
        <v>1800</v>
      </c>
      <c r="F33" s="162">
        <f t="shared" si="8"/>
        <v>1</v>
      </c>
      <c r="G33" s="161">
        <v>18</v>
      </c>
      <c r="H33" s="165">
        <f t="shared" si="1"/>
        <v>29.16</v>
      </c>
      <c r="I33" s="172">
        <f ca="1">+'C31'!H29</f>
        <v>0</v>
      </c>
      <c r="J33" s="170">
        <f t="shared" ca="1" si="9"/>
        <v>0</v>
      </c>
      <c r="K33" s="173"/>
    </row>
    <row r="34" spans="1:11" s="157" customFormat="1" ht="27" customHeight="1">
      <c r="A34" s="161">
        <v>32</v>
      </c>
      <c r="B34" s="163" t="s">
        <v>505</v>
      </c>
      <c r="C34" s="164" t="s">
        <v>537</v>
      </c>
      <c r="D34" s="162">
        <v>2100</v>
      </c>
      <c r="E34" s="162">
        <v>1800</v>
      </c>
      <c r="F34" s="162">
        <f t="shared" si="8"/>
        <v>1</v>
      </c>
      <c r="G34" s="161">
        <v>18</v>
      </c>
      <c r="H34" s="165">
        <f t="shared" si="1"/>
        <v>68.040000000000006</v>
      </c>
      <c r="I34" s="172">
        <f ca="1">+'C32'!H29</f>
        <v>0</v>
      </c>
      <c r="J34" s="170">
        <f t="shared" ca="1" si="9"/>
        <v>0</v>
      </c>
      <c r="K34" s="173"/>
    </row>
    <row r="35" spans="1:11" s="157" customFormat="1" ht="27" customHeight="1">
      <c r="A35" s="161">
        <v>33</v>
      </c>
      <c r="B35" s="163" t="s">
        <v>505</v>
      </c>
      <c r="C35" s="164" t="s">
        <v>538</v>
      </c>
      <c r="D35" s="162">
        <v>3000</v>
      </c>
      <c r="E35" s="162">
        <v>1800</v>
      </c>
      <c r="F35" s="162">
        <f t="shared" si="8"/>
        <v>1</v>
      </c>
      <c r="G35" s="161">
        <v>18</v>
      </c>
      <c r="H35" s="165">
        <f t="shared" si="1"/>
        <v>97.2</v>
      </c>
      <c r="I35" s="172">
        <f ca="1">+'C33'!H29</f>
        <v>0</v>
      </c>
      <c r="J35" s="170">
        <f t="shared" ca="1" si="9"/>
        <v>0</v>
      </c>
      <c r="K35" s="173"/>
    </row>
    <row r="36" spans="1:11" s="157" customFormat="1" ht="27" customHeight="1">
      <c r="A36" s="161">
        <v>34</v>
      </c>
      <c r="B36" s="163" t="s">
        <v>505</v>
      </c>
      <c r="C36" s="164" t="s">
        <v>539</v>
      </c>
      <c r="D36" s="162">
        <v>1500</v>
      </c>
      <c r="E36" s="162">
        <v>1800</v>
      </c>
      <c r="F36" s="162">
        <f t="shared" si="8"/>
        <v>1</v>
      </c>
      <c r="G36" s="161">
        <v>18</v>
      </c>
      <c r="H36" s="165">
        <f t="shared" si="1"/>
        <v>48.6</v>
      </c>
      <c r="I36" s="172">
        <f ca="1">+'C34'!H29</f>
        <v>0</v>
      </c>
      <c r="J36" s="170">
        <f t="shared" ca="1" si="9"/>
        <v>0</v>
      </c>
      <c r="K36" s="173"/>
    </row>
    <row r="37" spans="1:11" s="157" customFormat="1" ht="27" customHeight="1">
      <c r="A37" s="161">
        <v>35</v>
      </c>
      <c r="B37" s="163" t="s">
        <v>505</v>
      </c>
      <c r="C37" s="164" t="s">
        <v>540</v>
      </c>
      <c r="D37" s="162">
        <v>1800</v>
      </c>
      <c r="E37" s="162">
        <v>1800</v>
      </c>
      <c r="F37" s="162">
        <f t="shared" si="8"/>
        <v>1</v>
      </c>
      <c r="G37" s="161">
        <v>18</v>
      </c>
      <c r="H37" s="165">
        <f t="shared" si="1"/>
        <v>58.32</v>
      </c>
      <c r="I37" s="172">
        <f ca="1">+'C35'!H29</f>
        <v>0</v>
      </c>
      <c r="J37" s="170">
        <f t="shared" ca="1" si="9"/>
        <v>0</v>
      </c>
      <c r="K37" s="173"/>
    </row>
    <row r="38" spans="1:11" s="157" customFormat="1" ht="27" customHeight="1">
      <c r="A38" s="161">
        <v>36</v>
      </c>
      <c r="B38" s="163" t="s">
        <v>505</v>
      </c>
      <c r="C38" s="164" t="s">
        <v>541</v>
      </c>
      <c r="D38" s="162">
        <v>900</v>
      </c>
      <c r="E38" s="162">
        <v>1800</v>
      </c>
      <c r="F38" s="162">
        <f t="shared" si="8"/>
        <v>1</v>
      </c>
      <c r="G38" s="161">
        <v>18</v>
      </c>
      <c r="H38" s="165">
        <f t="shared" si="1"/>
        <v>29.16</v>
      </c>
      <c r="I38" s="172">
        <f ca="1">+'C36'!H29</f>
        <v>0</v>
      </c>
      <c r="J38" s="170">
        <f t="shared" ca="1" si="9"/>
        <v>0</v>
      </c>
      <c r="K38" s="173"/>
    </row>
    <row r="39" spans="1:11" s="157" customFormat="1" ht="27" customHeight="1">
      <c r="A39" s="161">
        <v>37</v>
      </c>
      <c r="B39" s="163" t="s">
        <v>505</v>
      </c>
      <c r="C39" s="164" t="s">
        <v>542</v>
      </c>
      <c r="D39" s="162">
        <v>600</v>
      </c>
      <c r="E39" s="162">
        <v>1500</v>
      </c>
      <c r="F39" s="162">
        <f t="shared" si="8"/>
        <v>1</v>
      </c>
      <c r="G39" s="161">
        <v>18</v>
      </c>
      <c r="H39" s="165">
        <f t="shared" si="1"/>
        <v>16.2</v>
      </c>
      <c r="I39" s="172">
        <f ca="1">+'C37'!H29</f>
        <v>0</v>
      </c>
      <c r="J39" s="170">
        <f t="shared" ca="1" si="9"/>
        <v>0</v>
      </c>
      <c r="K39" s="173"/>
    </row>
    <row r="40" spans="1:11" s="157" customFormat="1" ht="27" customHeight="1">
      <c r="A40" s="161">
        <v>38</v>
      </c>
      <c r="B40" s="163" t="s">
        <v>505</v>
      </c>
      <c r="C40" s="164" t="s">
        <v>543</v>
      </c>
      <c r="D40" s="162">
        <v>1500</v>
      </c>
      <c r="E40" s="162">
        <v>1500</v>
      </c>
      <c r="F40" s="162">
        <f t="shared" si="8"/>
        <v>1</v>
      </c>
      <c r="G40" s="161">
        <v>18</v>
      </c>
      <c r="H40" s="165">
        <f t="shared" si="1"/>
        <v>40.5</v>
      </c>
      <c r="I40" s="172">
        <f ca="1">+'C38'!H29</f>
        <v>0</v>
      </c>
      <c r="J40" s="170">
        <f t="shared" ca="1" si="9"/>
        <v>0</v>
      </c>
      <c r="K40" s="173"/>
    </row>
    <row r="41" spans="1:11" s="157" customFormat="1" ht="27" customHeight="1">
      <c r="A41" s="161">
        <v>39</v>
      </c>
      <c r="B41" s="163" t="s">
        <v>505</v>
      </c>
      <c r="C41" s="164" t="s">
        <v>544</v>
      </c>
      <c r="D41" s="162">
        <v>4200</v>
      </c>
      <c r="E41" s="162">
        <v>1500</v>
      </c>
      <c r="F41" s="162">
        <f t="shared" si="8"/>
        <v>1</v>
      </c>
      <c r="G41" s="161">
        <v>18</v>
      </c>
      <c r="H41" s="165">
        <f t="shared" si="1"/>
        <v>113.4</v>
      </c>
      <c r="I41" s="172">
        <f ca="1">+'C39'!H29</f>
        <v>0</v>
      </c>
      <c r="J41" s="170">
        <f t="shared" ca="1" si="9"/>
        <v>0</v>
      </c>
      <c r="K41" s="173"/>
    </row>
    <row r="42" spans="1:11" s="157" customFormat="1" ht="27" customHeight="1">
      <c r="A42" s="161">
        <v>40</v>
      </c>
      <c r="B42" s="163" t="s">
        <v>505</v>
      </c>
      <c r="C42" s="164" t="s">
        <v>545</v>
      </c>
      <c r="D42" s="162">
        <v>9600</v>
      </c>
      <c r="E42" s="162">
        <v>2300</v>
      </c>
      <c r="F42" s="162">
        <f t="shared" si="3"/>
        <v>1</v>
      </c>
      <c r="G42" s="161">
        <v>128.4</v>
      </c>
      <c r="H42" s="165">
        <f t="shared" si="1"/>
        <v>2835.0720000000001</v>
      </c>
      <c r="I42" s="172">
        <f ca="1">+ZJC1!H30</f>
        <v>0</v>
      </c>
      <c r="J42" s="170">
        <f t="shared" ca="1" si="4"/>
        <v>0</v>
      </c>
      <c r="K42" s="173"/>
    </row>
    <row r="43" spans="1:11" s="157" customFormat="1" ht="27" customHeight="1">
      <c r="A43" s="161">
        <v>41</v>
      </c>
      <c r="B43" s="163" t="s">
        <v>505</v>
      </c>
      <c r="C43" s="164" t="s">
        <v>546</v>
      </c>
      <c r="D43" s="162">
        <v>11600</v>
      </c>
      <c r="E43" s="162">
        <v>2300</v>
      </c>
      <c r="F43" s="162">
        <f t="shared" si="5"/>
        <v>1</v>
      </c>
      <c r="G43" s="161">
        <v>337.2</v>
      </c>
      <c r="H43" s="165">
        <f t="shared" si="1"/>
        <v>8996.4959999999992</v>
      </c>
      <c r="I43" s="172">
        <f ca="1">+ZJC2!H30</f>
        <v>0</v>
      </c>
      <c r="J43" s="170">
        <f t="shared" ca="1" si="4"/>
        <v>0</v>
      </c>
      <c r="K43" s="173"/>
    </row>
    <row r="44" spans="1:11" s="157" customFormat="1" ht="27" customHeight="1">
      <c r="A44" s="161">
        <v>42</v>
      </c>
      <c r="B44" s="163" t="s">
        <v>505</v>
      </c>
      <c r="C44" s="164" t="s">
        <v>547</v>
      </c>
      <c r="D44" s="162">
        <v>12700</v>
      </c>
      <c r="E44" s="162">
        <v>2300</v>
      </c>
      <c r="F44" s="162">
        <f t="shared" si="5"/>
        <v>1</v>
      </c>
      <c r="G44" s="161">
        <v>186</v>
      </c>
      <c r="H44" s="165">
        <f t="shared" si="1"/>
        <v>5433.06</v>
      </c>
      <c r="I44" s="172">
        <f ca="1">+ZJC3!H30</f>
        <v>0</v>
      </c>
      <c r="J44" s="170">
        <f t="shared" ca="1" si="4"/>
        <v>0</v>
      </c>
      <c r="K44" s="173"/>
    </row>
    <row r="45" spans="1:11" s="157" customFormat="1" ht="27" customHeight="1">
      <c r="A45" s="161">
        <v>43</v>
      </c>
      <c r="B45" s="163" t="s">
        <v>505</v>
      </c>
      <c r="C45" s="164" t="s">
        <v>548</v>
      </c>
      <c r="D45" s="162">
        <v>22700</v>
      </c>
      <c r="E45" s="162">
        <v>2300</v>
      </c>
      <c r="F45" s="162">
        <f t="shared" si="8"/>
        <v>1</v>
      </c>
      <c r="G45" s="161">
        <v>18</v>
      </c>
      <c r="H45" s="165">
        <f t="shared" si="1"/>
        <v>939.78</v>
      </c>
      <c r="I45" s="172">
        <f ca="1">+ZJC4!H30</f>
        <v>0</v>
      </c>
      <c r="J45" s="170">
        <f t="shared" ca="1" si="4"/>
        <v>0</v>
      </c>
      <c r="K45" s="173"/>
    </row>
    <row r="46" spans="1:11" s="157" customFormat="1" ht="27" customHeight="1">
      <c r="A46" s="161">
        <v>44</v>
      </c>
      <c r="B46" s="162" t="s">
        <v>549</v>
      </c>
      <c r="C46" s="164" t="s">
        <v>550</v>
      </c>
      <c r="D46" s="162">
        <v>4800</v>
      </c>
      <c r="E46" s="166">
        <v>2475</v>
      </c>
      <c r="F46" s="162">
        <f t="shared" si="8"/>
        <v>1</v>
      </c>
      <c r="G46" s="161">
        <v>33.6</v>
      </c>
      <c r="H46" s="165">
        <f t="shared" si="1"/>
        <v>399.16800000000001</v>
      </c>
      <c r="I46" s="172">
        <f ca="1">+'TLM4824'!H29</f>
        <v>0</v>
      </c>
      <c r="J46" s="170">
        <f t="shared" ca="1" si="4"/>
        <v>0</v>
      </c>
      <c r="K46" s="173"/>
    </row>
    <row r="47" spans="1:11" s="157" customFormat="1" ht="27" customHeight="1">
      <c r="A47" s="161">
        <v>45</v>
      </c>
      <c r="B47" s="162" t="s">
        <v>549</v>
      </c>
      <c r="C47" s="164" t="s">
        <v>551</v>
      </c>
      <c r="D47" s="162">
        <v>1800</v>
      </c>
      <c r="E47" s="166">
        <v>2475</v>
      </c>
      <c r="F47" s="162">
        <f t="shared" si="3"/>
        <v>1</v>
      </c>
      <c r="G47" s="161">
        <v>128.4</v>
      </c>
      <c r="H47" s="165">
        <f t="shared" si="1"/>
        <v>572.02200000000005</v>
      </c>
      <c r="I47" s="172">
        <f ca="1">+'TLM1824'!H29</f>
        <v>0</v>
      </c>
      <c r="J47" s="170">
        <f t="shared" ca="1" si="4"/>
        <v>0</v>
      </c>
      <c r="K47" s="173"/>
    </row>
    <row r="48" spans="1:11" s="157" customFormat="1" ht="27" customHeight="1">
      <c r="A48" s="161">
        <v>46</v>
      </c>
      <c r="B48" s="162" t="s">
        <v>549</v>
      </c>
      <c r="C48" s="164" t="s">
        <v>552</v>
      </c>
      <c r="D48" s="162">
        <v>4200</v>
      </c>
      <c r="E48" s="166">
        <v>2475</v>
      </c>
      <c r="F48" s="162">
        <f t="shared" si="3"/>
        <v>1</v>
      </c>
      <c r="G48" s="161">
        <v>128.4</v>
      </c>
      <c r="H48" s="165">
        <f t="shared" si="1"/>
        <v>1334.7180000000001</v>
      </c>
      <c r="I48" s="172">
        <f ca="1">+'TLM4224'!H29</f>
        <v>0</v>
      </c>
      <c r="J48" s="170">
        <f t="shared" ca="1" si="4"/>
        <v>0</v>
      </c>
      <c r="K48" s="173"/>
    </row>
    <row r="49" spans="1:30" s="157" customFormat="1" ht="27" customHeight="1">
      <c r="A49" s="161">
        <v>47</v>
      </c>
      <c r="B49" s="162" t="s">
        <v>549</v>
      </c>
      <c r="C49" s="164" t="s">
        <v>553</v>
      </c>
      <c r="D49" s="162">
        <v>1800</v>
      </c>
      <c r="E49" s="166">
        <v>2475</v>
      </c>
      <c r="F49" s="162">
        <f t="shared" si="5"/>
        <v>1</v>
      </c>
      <c r="G49" s="161">
        <v>337.2</v>
      </c>
      <c r="H49" s="165">
        <f t="shared" si="1"/>
        <v>1502.2260000000001</v>
      </c>
      <c r="I49" s="172">
        <f ca="1">+TLM1824a!H29</f>
        <v>0</v>
      </c>
      <c r="J49" s="170">
        <f t="shared" ca="1" si="4"/>
        <v>0</v>
      </c>
      <c r="K49" s="173"/>
    </row>
    <row r="50" spans="1:30" s="157" customFormat="1" ht="27" customHeight="1">
      <c r="A50" s="161">
        <v>48</v>
      </c>
      <c r="B50" s="162" t="s">
        <v>549</v>
      </c>
      <c r="C50" s="164" t="s">
        <v>554</v>
      </c>
      <c r="D50" s="162">
        <v>4200</v>
      </c>
      <c r="E50" s="166">
        <v>2475</v>
      </c>
      <c r="F50" s="162">
        <f t="shared" si="5"/>
        <v>1</v>
      </c>
      <c r="G50" s="161">
        <v>337.2</v>
      </c>
      <c r="H50" s="165">
        <f t="shared" si="1"/>
        <v>3505.194</v>
      </c>
      <c r="I50" s="172">
        <f ca="1">+TLM4224a!H29</f>
        <v>0</v>
      </c>
      <c r="J50" s="170">
        <f t="shared" ca="1" si="4"/>
        <v>0</v>
      </c>
      <c r="K50" s="173"/>
    </row>
    <row r="51" spans="1:30" s="157" customFormat="1" ht="27" customHeight="1">
      <c r="A51" s="161">
        <v>49</v>
      </c>
      <c r="B51" s="162" t="s">
        <v>549</v>
      </c>
      <c r="C51" s="164" t="s">
        <v>555</v>
      </c>
      <c r="D51" s="162">
        <v>2100</v>
      </c>
      <c r="E51" s="166">
        <v>2475</v>
      </c>
      <c r="F51" s="162">
        <f t="shared" si="5"/>
        <v>1</v>
      </c>
      <c r="G51" s="161">
        <v>186</v>
      </c>
      <c r="H51" s="165">
        <f t="shared" si="1"/>
        <v>966.73500000000001</v>
      </c>
      <c r="I51" s="172">
        <f ca="1">+'TLM2124'!H29</f>
        <v>0</v>
      </c>
      <c r="J51" s="170">
        <f t="shared" ca="1" si="4"/>
        <v>0</v>
      </c>
      <c r="K51" s="173"/>
    </row>
    <row r="52" spans="1:30" s="157" customFormat="1" ht="39" customHeight="1">
      <c r="A52" s="167">
        <v>50</v>
      </c>
      <c r="B52" s="478" t="s">
        <v>556</v>
      </c>
      <c r="C52" s="479"/>
      <c r="D52" s="479"/>
      <c r="E52" s="479"/>
      <c r="F52" s="479"/>
      <c r="G52" s="168"/>
      <c r="H52" s="169">
        <f>SUM(H3:H51)</f>
        <v>41460.398999999998</v>
      </c>
      <c r="I52" s="174"/>
      <c r="J52" s="169">
        <f ca="1">SUM(J3:J51)</f>
        <v>0</v>
      </c>
      <c r="K52" s="175"/>
    </row>
    <row r="53" spans="1:30" ht="17.25" customHeight="1">
      <c r="A53" s="480" t="s">
        <v>557</v>
      </c>
      <c r="B53" s="481"/>
    </row>
    <row r="54" spans="1:30" ht="21.75" customHeight="1">
      <c r="A54" s="158" t="s">
        <v>558</v>
      </c>
      <c r="B54" s="466" t="s">
        <v>559</v>
      </c>
      <c r="C54" s="466"/>
      <c r="D54" s="466"/>
      <c r="E54" s="466"/>
      <c r="F54" s="466"/>
      <c r="G54" s="466"/>
      <c r="H54" s="466"/>
      <c r="I54" s="467"/>
      <c r="J54" s="468"/>
      <c r="K54" s="466"/>
      <c r="L54" s="176"/>
      <c r="M54" s="176"/>
      <c r="N54" s="176"/>
      <c r="O54" s="176"/>
      <c r="P54" s="176"/>
      <c r="Q54" s="176"/>
      <c r="R54" s="176"/>
      <c r="S54" s="176"/>
      <c r="T54" s="176"/>
      <c r="U54" s="176"/>
      <c r="V54" s="176"/>
      <c r="W54" s="176"/>
      <c r="X54" s="176"/>
      <c r="Y54" s="176"/>
      <c r="Z54" s="176"/>
      <c r="AA54" s="176"/>
      <c r="AB54" s="176"/>
      <c r="AC54" s="176"/>
      <c r="AD54" s="176"/>
    </row>
    <row r="55" spans="1:30" ht="20.25" customHeight="1">
      <c r="A55" s="158" t="s">
        <v>560</v>
      </c>
      <c r="B55" s="466" t="s">
        <v>561</v>
      </c>
      <c r="C55" s="466"/>
      <c r="D55" s="466"/>
      <c r="E55" s="466"/>
      <c r="F55" s="466"/>
      <c r="G55" s="466"/>
      <c r="H55" s="466"/>
      <c r="I55" s="467"/>
      <c r="J55" s="468"/>
      <c r="K55" s="466"/>
      <c r="L55" s="176"/>
      <c r="M55" s="176"/>
      <c r="N55" s="176"/>
      <c r="O55" s="176"/>
      <c r="P55" s="176"/>
      <c r="Q55" s="176"/>
      <c r="R55" s="176"/>
      <c r="S55" s="176"/>
      <c r="T55" s="176"/>
      <c r="U55" s="176"/>
      <c r="V55" s="176"/>
      <c r="W55" s="176"/>
      <c r="X55" s="176"/>
      <c r="Y55" s="176"/>
      <c r="Z55" s="176"/>
      <c r="AA55" s="176"/>
      <c r="AB55" s="176"/>
      <c r="AC55" s="176"/>
      <c r="AD55" s="176"/>
    </row>
    <row r="56" spans="1:30" ht="20.25" customHeight="1">
      <c r="A56" s="158" t="s">
        <v>562</v>
      </c>
      <c r="B56" s="466" t="s">
        <v>563</v>
      </c>
      <c r="C56" s="466"/>
      <c r="D56" s="466"/>
      <c r="E56" s="466"/>
      <c r="F56" s="466"/>
      <c r="G56" s="466"/>
      <c r="H56" s="466"/>
      <c r="I56" s="467"/>
      <c r="J56" s="468"/>
      <c r="K56" s="466"/>
      <c r="L56" s="176"/>
      <c r="M56" s="176"/>
      <c r="N56" s="176"/>
      <c r="O56" s="176"/>
      <c r="P56" s="176"/>
      <c r="Q56" s="176"/>
      <c r="R56" s="176"/>
      <c r="S56" s="176"/>
      <c r="T56" s="176"/>
      <c r="U56" s="176"/>
      <c r="V56" s="176"/>
      <c r="W56" s="176"/>
      <c r="X56" s="176"/>
      <c r="Y56" s="176"/>
      <c r="Z56" s="176"/>
      <c r="AA56" s="176"/>
      <c r="AB56" s="176"/>
      <c r="AC56" s="176"/>
      <c r="AD56" s="176"/>
    </row>
    <row r="58" spans="1:30" ht="15.6">
      <c r="G58" s="469"/>
      <c r="H58" s="470"/>
      <c r="I58" s="471"/>
    </row>
    <row r="59" spans="1:30" ht="15.6">
      <c r="G59" s="466"/>
      <c r="H59" s="472"/>
      <c r="I59" s="473"/>
    </row>
  </sheetData>
  <mergeCells count="8">
    <mergeCell ref="B56:K56"/>
    <mergeCell ref="G58:I58"/>
    <mergeCell ref="G59:I59"/>
    <mergeCell ref="A1:K1"/>
    <mergeCell ref="B52:F52"/>
    <mergeCell ref="A53:B53"/>
    <mergeCell ref="B54:K54"/>
    <mergeCell ref="B55:K55"/>
  </mergeCells>
  <phoneticPr fontId="31" type="noConversion"/>
  <printOptions horizontalCentered="1"/>
  <pageMargins left="0.31" right="0.26" top="0.40902777777777799" bottom="0.40902777777777799" header="0.5" footer="0.5"/>
  <pageSetup paperSize="9" scale="86"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indexed="15"/>
    <pageSetUpPr fitToPage="1"/>
  </sheetPr>
  <dimension ref="A1:R48"/>
  <sheetViews>
    <sheetView view="pageBreakPreview" zoomScale="85" zoomScaleNormal="85" workbookViewId="0">
      <selection activeCell="P13" sqref="P13"/>
    </sheetView>
  </sheetViews>
  <sheetFormatPr defaultColWidth="8" defaultRowHeight="14.4"/>
  <cols>
    <col min="1" max="1" width="7.5" style="68" customWidth="1"/>
    <col min="2" max="2" width="29.3984375" style="68" customWidth="1"/>
    <col min="3" max="3" width="15.3984375" style="68" customWidth="1"/>
    <col min="4" max="4" width="7.59765625" style="68" customWidth="1"/>
    <col min="5" max="5" width="9.8984375" style="68" customWidth="1"/>
    <col min="6" max="6" width="9.09765625" style="68" customWidth="1"/>
    <col min="7" max="7" width="12.09765625" style="68" customWidth="1"/>
    <col min="8" max="8" width="12.09765625" style="130" customWidth="1"/>
    <col min="9" max="9" width="28.59765625" style="68" customWidth="1"/>
    <col min="10" max="10" width="11.19921875" style="68" customWidth="1"/>
    <col min="11" max="11" width="8.8984375" style="69" customWidth="1"/>
    <col min="12" max="12" width="8.3984375" style="125"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125"/>
      <c r="M1" s="70"/>
      <c r="N1" s="70"/>
      <c r="O1" s="70"/>
    </row>
    <row r="2" spans="1:15" s="65" customFormat="1" ht="31.5" customHeight="1">
      <c r="A2" s="483" t="s">
        <v>565</v>
      </c>
      <c r="B2" s="483"/>
      <c r="C2" s="483"/>
      <c r="D2" s="483"/>
      <c r="E2" s="483"/>
      <c r="F2" s="483"/>
      <c r="G2" s="483"/>
      <c r="H2" s="484"/>
      <c r="I2" s="102" t="s">
        <v>566</v>
      </c>
      <c r="K2" s="103" t="s">
        <v>567</v>
      </c>
      <c r="L2" s="125"/>
      <c r="M2" s="70"/>
      <c r="N2" s="70"/>
      <c r="O2" s="70"/>
    </row>
    <row r="3" spans="1:15" s="65" customFormat="1" ht="31.5" customHeight="1">
      <c r="A3" s="483" t="s">
        <v>568</v>
      </c>
      <c r="B3" s="483"/>
      <c r="C3" s="483"/>
      <c r="D3" s="483"/>
      <c r="E3" s="483"/>
      <c r="F3" s="483"/>
      <c r="G3" s="483"/>
      <c r="H3" s="485" t="s">
        <v>569</v>
      </c>
      <c r="I3" s="485"/>
      <c r="J3" s="148" t="s">
        <v>570</v>
      </c>
      <c r="K3" s="103" t="s">
        <v>498</v>
      </c>
      <c r="L3" s="126">
        <v>1700</v>
      </c>
      <c r="M3" s="105"/>
      <c r="N3" s="105"/>
      <c r="O3" s="101"/>
    </row>
    <row r="4" spans="1:15" s="65" customFormat="1" ht="46.5" customHeight="1">
      <c r="A4" s="131" t="s">
        <v>8</v>
      </c>
      <c r="B4" s="132" t="s">
        <v>9</v>
      </c>
      <c r="C4" s="132" t="s">
        <v>571</v>
      </c>
      <c r="D4" s="132" t="s">
        <v>572</v>
      </c>
      <c r="E4" s="132" t="s">
        <v>573</v>
      </c>
      <c r="F4" s="132" t="s">
        <v>11</v>
      </c>
      <c r="G4" s="133" t="s">
        <v>574</v>
      </c>
      <c r="H4" s="133" t="s">
        <v>575</v>
      </c>
      <c r="I4" s="149" t="s">
        <v>576</v>
      </c>
      <c r="J4" s="65" t="str">
        <f ca="1">RIGHT(CELL("filename",$A$1),LEN(CELL("filename",$A$1))-FIND("]",CELL("filename",$A$1)))</f>
        <v>C1</v>
      </c>
      <c r="K4" s="103" t="s">
        <v>499</v>
      </c>
      <c r="L4" s="126">
        <v>1800</v>
      </c>
      <c r="M4" s="104"/>
      <c r="N4" s="104"/>
      <c r="O4" s="70"/>
    </row>
    <row r="5" spans="1:15" s="65" customFormat="1" ht="22.5" customHeight="1">
      <c r="A5" s="134" t="s">
        <v>577</v>
      </c>
      <c r="B5" s="74" t="s">
        <v>578</v>
      </c>
      <c r="C5" s="75"/>
      <c r="D5" s="75"/>
      <c r="E5" s="75"/>
      <c r="F5" s="75"/>
      <c r="G5" s="76"/>
      <c r="H5" s="135"/>
      <c r="I5" s="150"/>
      <c r="K5" s="103" t="s">
        <v>579</v>
      </c>
      <c r="L5" s="126">
        <f>L3*L4/1000000</f>
        <v>3.06</v>
      </c>
      <c r="M5" s="104"/>
      <c r="N5" s="104"/>
      <c r="O5" s="70"/>
    </row>
    <row r="6" spans="1:15" s="65" customFormat="1" ht="39.6" customHeight="1">
      <c r="A6" s="136">
        <v>1</v>
      </c>
      <c r="B6" s="79" t="s">
        <v>580</v>
      </c>
      <c r="C6" s="137"/>
      <c r="D6" s="138">
        <f ca="1">VLOOKUP(J6,型材明细表!B:H,7,0)</f>
        <v>0</v>
      </c>
      <c r="E6" s="138">
        <f ca="1">D6*(1+表一报价!$H$5)</f>
        <v>0</v>
      </c>
      <c r="F6" s="137" t="s">
        <v>581</v>
      </c>
      <c r="G6" s="139">
        <f>+'表2.材料配置清单'!$F$5</f>
        <v>0</v>
      </c>
      <c r="H6" s="140">
        <f t="shared" ref="H6:H13" ca="1" si="0">E6*G6</f>
        <v>0</v>
      </c>
      <c r="I6" s="108" t="s">
        <v>582</v>
      </c>
      <c r="J6" s="65" t="str">
        <f ca="1">J4&amp;"合计"</f>
        <v>C1合计</v>
      </c>
      <c r="K6" s="103" t="s">
        <v>498</v>
      </c>
      <c r="L6" s="126">
        <f>L3-'表5. XS'!$E$4*2</f>
        <v>1610</v>
      </c>
      <c r="M6" s="104"/>
      <c r="N6" s="104"/>
      <c r="O6" s="70"/>
    </row>
    <row r="7" spans="1:15" s="65" customFormat="1" ht="53.1" customHeight="1">
      <c r="A7" s="136">
        <v>2</v>
      </c>
      <c r="B7" s="84" t="s">
        <v>583</v>
      </c>
      <c r="C7" s="137"/>
      <c r="D7" s="138">
        <f>L8</f>
        <v>2.7530999999999999</v>
      </c>
      <c r="E7" s="138">
        <f>D7</f>
        <v>2.7530999999999999</v>
      </c>
      <c r="F7" s="137" t="s">
        <v>18</v>
      </c>
      <c r="G7" s="139">
        <f ca="1">+VLOOKUP(J7,配件明细表!B:H,7,0)/'C1'!E7</f>
        <v>0</v>
      </c>
      <c r="H7" s="140">
        <f t="shared" ca="1" si="0"/>
        <v>0</v>
      </c>
      <c r="I7" s="108" t="s">
        <v>584</v>
      </c>
      <c r="J7" s="65" t="str">
        <f ca="1">J4&amp;"合计"</f>
        <v>C1合计</v>
      </c>
      <c r="K7" s="103" t="s">
        <v>499</v>
      </c>
      <c r="L7" s="126">
        <f>L4-'表5. XS'!$E$4*2</f>
        <v>1710</v>
      </c>
      <c r="M7" s="104"/>
      <c r="N7" s="104"/>
      <c r="O7" s="70"/>
    </row>
    <row r="8" spans="1:15" s="65" customFormat="1" ht="30" customHeight="1">
      <c r="A8" s="136">
        <v>3</v>
      </c>
      <c r="B8" s="85" t="s">
        <v>459</v>
      </c>
      <c r="C8" s="78"/>
      <c r="D8" s="81">
        <f>L8</f>
        <v>2.7530999999999999</v>
      </c>
      <c r="E8" s="81">
        <f>D8</f>
        <v>2.7530999999999999</v>
      </c>
      <c r="F8" s="78" t="s">
        <v>18</v>
      </c>
      <c r="G8" s="139">
        <f>+'表2.材料配置清单'!$F$6</f>
        <v>0</v>
      </c>
      <c r="H8" s="83">
        <f t="shared" si="0"/>
        <v>0</v>
      </c>
      <c r="I8" s="108" t="s">
        <v>585</v>
      </c>
      <c r="K8" s="103" t="s">
        <v>579</v>
      </c>
      <c r="L8" s="126">
        <f>L6*L7/1000000</f>
        <v>2.7530999999999999</v>
      </c>
      <c r="M8" s="104"/>
      <c r="N8" s="104"/>
      <c r="O8" s="70"/>
    </row>
    <row r="9" spans="1:15" s="65" customFormat="1" ht="66.599999999999994" customHeight="1">
      <c r="A9" s="136">
        <v>4</v>
      </c>
      <c r="B9" s="79" t="s">
        <v>460</v>
      </c>
      <c r="C9" s="78"/>
      <c r="D9" s="81">
        <f>L8</f>
        <v>2.7530999999999999</v>
      </c>
      <c r="E9" s="81">
        <f>D9</f>
        <v>2.7530999999999999</v>
      </c>
      <c r="F9" s="78" t="s">
        <v>18</v>
      </c>
      <c r="G9" s="139">
        <f>+'表2.材料配置清单'!$F$7</f>
        <v>0</v>
      </c>
      <c r="H9" s="83">
        <f t="shared" si="0"/>
        <v>0</v>
      </c>
      <c r="I9" s="108" t="s">
        <v>586</v>
      </c>
      <c r="K9" s="103"/>
      <c r="L9" s="126"/>
      <c r="M9" s="104"/>
      <c r="N9" s="104"/>
      <c r="O9" s="70"/>
    </row>
    <row r="10" spans="1:15" s="65" customFormat="1" ht="66.599999999999994" customHeight="1">
      <c r="A10" s="136">
        <v>5</v>
      </c>
      <c r="B10" s="79" t="s">
        <v>587</v>
      </c>
      <c r="C10" s="78"/>
      <c r="D10" s="81">
        <f>L8</f>
        <v>2.7530999999999999</v>
      </c>
      <c r="E10" s="81">
        <f>D10</f>
        <v>2.7530999999999999</v>
      </c>
      <c r="F10" s="78" t="s">
        <v>18</v>
      </c>
      <c r="G10" s="139">
        <f>+表五普通断桥铝合金窗材料运输费!$E$5</f>
        <v>0</v>
      </c>
      <c r="H10" s="83">
        <f t="shared" si="0"/>
        <v>0</v>
      </c>
      <c r="I10" s="108" t="s">
        <v>588</v>
      </c>
      <c r="K10" s="103"/>
      <c r="L10" s="126"/>
      <c r="M10" s="104"/>
      <c r="N10" s="104"/>
      <c r="O10" s="70"/>
    </row>
    <row r="11" spans="1:15" s="65" customFormat="1" ht="44.1" customHeight="1">
      <c r="A11" s="136">
        <v>6</v>
      </c>
      <c r="B11" s="87" t="s">
        <v>589</v>
      </c>
      <c r="C11" s="88" t="s">
        <v>590</v>
      </c>
      <c r="D11" s="81">
        <f>L8</f>
        <v>2.7530999999999999</v>
      </c>
      <c r="E11" s="81">
        <f>D11*0.9*(1+表一报价!$H$6)</f>
        <v>2.4777900000000002</v>
      </c>
      <c r="F11" s="78" t="s">
        <v>18</v>
      </c>
      <c r="G11" s="139">
        <f>+表二玻璃!$E$63</f>
        <v>0</v>
      </c>
      <c r="H11" s="83">
        <f t="shared" si="0"/>
        <v>0</v>
      </c>
      <c r="I11" s="108" t="s">
        <v>591</v>
      </c>
      <c r="K11" s="103"/>
      <c r="L11" s="126"/>
      <c r="M11" s="104"/>
      <c r="N11" s="104"/>
      <c r="O11" s="70"/>
    </row>
    <row r="12" spans="1:15" s="65" customFormat="1" ht="30.6" customHeight="1">
      <c r="A12" s="136">
        <v>7</v>
      </c>
      <c r="B12" s="87" t="s">
        <v>106</v>
      </c>
      <c r="C12" s="78" t="s">
        <v>107</v>
      </c>
      <c r="D12" s="81">
        <f>(L3+L4)*2/1000</f>
        <v>7</v>
      </c>
      <c r="E12" s="81">
        <f>D12*(1+表一报价!$H$9)</f>
        <v>7</v>
      </c>
      <c r="F12" s="78" t="s">
        <v>66</v>
      </c>
      <c r="G12" s="86">
        <f>表一报价!$J$9</f>
        <v>0</v>
      </c>
      <c r="H12" s="83">
        <f t="shared" si="0"/>
        <v>0</v>
      </c>
      <c r="I12" s="108" t="s">
        <v>592</v>
      </c>
      <c r="K12" s="103"/>
      <c r="L12" s="126"/>
      <c r="M12" s="104"/>
      <c r="N12" s="104"/>
      <c r="O12" s="70"/>
    </row>
    <row r="13" spans="1:15" s="65" customFormat="1" ht="56.1" customHeight="1">
      <c r="A13" s="136">
        <v>8</v>
      </c>
      <c r="B13" s="75" t="s">
        <v>593</v>
      </c>
      <c r="C13" s="89"/>
      <c r="D13" s="81">
        <f>L8</f>
        <v>2.7530999999999999</v>
      </c>
      <c r="E13" s="81">
        <f>D13</f>
        <v>2.7530999999999999</v>
      </c>
      <c r="F13" s="78" t="s">
        <v>18</v>
      </c>
      <c r="G13" s="86">
        <f>表一报价!K22</f>
        <v>0</v>
      </c>
      <c r="H13" s="83">
        <f t="shared" si="0"/>
        <v>0</v>
      </c>
      <c r="I13" s="108" t="s">
        <v>594</v>
      </c>
      <c r="K13" s="103"/>
      <c r="L13" s="126"/>
      <c r="M13" s="104"/>
      <c r="N13" s="104"/>
      <c r="O13" s="70"/>
    </row>
    <row r="14" spans="1:15" s="65" customFormat="1" ht="22.5" customHeight="1">
      <c r="A14" s="136"/>
      <c r="B14" s="72" t="s">
        <v>595</v>
      </c>
      <c r="C14" s="78"/>
      <c r="D14" s="81"/>
      <c r="E14" s="81"/>
      <c r="F14" s="78"/>
      <c r="G14" s="86"/>
      <c r="H14" s="90">
        <f ca="1">SUM(H6:H13)</f>
        <v>0</v>
      </c>
      <c r="I14" s="151"/>
      <c r="K14" s="69"/>
      <c r="L14" s="125"/>
      <c r="M14" s="70"/>
      <c r="N14" s="70"/>
      <c r="O14" s="70"/>
    </row>
    <row r="15" spans="1:15" s="65" customFormat="1" ht="18" customHeight="1">
      <c r="A15" s="134" t="s">
        <v>596</v>
      </c>
      <c r="B15" s="74" t="s">
        <v>368</v>
      </c>
      <c r="C15" s="78"/>
      <c r="D15" s="81"/>
      <c r="E15" s="81"/>
      <c r="F15" s="78"/>
      <c r="G15" s="86"/>
      <c r="H15" s="83"/>
      <c r="I15" s="152"/>
      <c r="K15" s="69"/>
      <c r="L15" s="125"/>
      <c r="M15" s="70"/>
      <c r="N15" s="70"/>
      <c r="O15" s="70"/>
    </row>
    <row r="16" spans="1:15" s="65" customFormat="1" ht="42.75" customHeight="1">
      <c r="A16" s="136">
        <v>1</v>
      </c>
      <c r="B16" s="75" t="s">
        <v>597</v>
      </c>
      <c r="C16" s="78"/>
      <c r="D16" s="81">
        <f>L8</f>
        <v>2.7530999999999999</v>
      </c>
      <c r="E16" s="81">
        <f>D16</f>
        <v>2.7530999999999999</v>
      </c>
      <c r="F16" s="78" t="s">
        <v>18</v>
      </c>
      <c r="G16" s="86">
        <f>表三人工!$D$14</f>
        <v>0</v>
      </c>
      <c r="H16" s="83">
        <f>G16*E16</f>
        <v>0</v>
      </c>
      <c r="I16" s="108" t="s">
        <v>598</v>
      </c>
      <c r="K16" s="69"/>
      <c r="L16" s="125"/>
      <c r="M16" s="70"/>
      <c r="N16" s="111"/>
      <c r="O16" s="111"/>
    </row>
    <row r="17" spans="1:18" s="65" customFormat="1" ht="24">
      <c r="A17" s="136">
        <v>2</v>
      </c>
      <c r="B17" s="75" t="s">
        <v>599</v>
      </c>
      <c r="C17" s="78"/>
      <c r="D17" s="81">
        <f>L8</f>
        <v>2.7530999999999999</v>
      </c>
      <c r="E17" s="81">
        <f>D17</f>
        <v>2.7530999999999999</v>
      </c>
      <c r="F17" s="78" t="s">
        <v>18</v>
      </c>
      <c r="G17" s="86">
        <f>表三人工!$D$7</f>
        <v>0</v>
      </c>
      <c r="H17" s="83">
        <f>G17*E17</f>
        <v>0</v>
      </c>
      <c r="I17" s="108" t="s">
        <v>600</v>
      </c>
      <c r="K17" s="69"/>
      <c r="L17" s="125"/>
      <c r="M17" s="70"/>
      <c r="N17" s="111"/>
      <c r="O17" s="111"/>
    </row>
    <row r="18" spans="1:18" s="65" customFormat="1" ht="26.25" customHeight="1">
      <c r="A18" s="136">
        <v>3</v>
      </c>
      <c r="B18" s="79" t="s">
        <v>601</v>
      </c>
      <c r="C18" s="78"/>
      <c r="D18" s="81">
        <f>L8</f>
        <v>2.7530999999999999</v>
      </c>
      <c r="E18" s="81">
        <f>D18</f>
        <v>2.7530999999999999</v>
      </c>
      <c r="F18" s="78" t="s">
        <v>18</v>
      </c>
      <c r="G18" s="86">
        <f>表一报价!$J$30</f>
        <v>0</v>
      </c>
      <c r="H18" s="83">
        <f>G18*E18</f>
        <v>0</v>
      </c>
      <c r="I18" s="108" t="s">
        <v>602</v>
      </c>
      <c r="K18" s="69"/>
      <c r="L18" s="125"/>
      <c r="M18" s="70"/>
      <c r="N18" s="111"/>
      <c r="O18" s="111"/>
    </row>
    <row r="19" spans="1:18" s="65" customFormat="1" ht="26.25" customHeight="1">
      <c r="A19" s="136"/>
      <c r="B19" s="72" t="s">
        <v>595</v>
      </c>
      <c r="C19" s="78"/>
      <c r="D19" s="81"/>
      <c r="E19" s="78"/>
      <c r="F19" s="78"/>
      <c r="G19" s="86"/>
      <c r="H19" s="83">
        <f>SUM(H16:H18)</f>
        <v>0</v>
      </c>
      <c r="I19" s="151"/>
      <c r="K19" s="69"/>
      <c r="L19" s="125"/>
      <c r="M19" s="70"/>
      <c r="N19" s="111"/>
      <c r="O19" s="111"/>
    </row>
    <row r="20" spans="1:18" s="65" customFormat="1" ht="18" customHeight="1">
      <c r="A20" s="134" t="s">
        <v>603</v>
      </c>
      <c r="B20" s="74" t="s">
        <v>369</v>
      </c>
      <c r="C20" s="78"/>
      <c r="D20" s="81"/>
      <c r="E20" s="78"/>
      <c r="F20" s="78"/>
      <c r="G20" s="86"/>
      <c r="H20" s="83"/>
      <c r="I20" s="151"/>
      <c r="K20" s="69"/>
      <c r="L20" s="125"/>
      <c r="M20" s="70"/>
      <c r="N20" s="111"/>
      <c r="O20" s="111"/>
    </row>
    <row r="21" spans="1:18" s="65" customFormat="1" ht="32.25" customHeight="1">
      <c r="A21" s="136">
        <v>1</v>
      </c>
      <c r="B21" s="75" t="s">
        <v>604</v>
      </c>
      <c r="C21" s="78"/>
      <c r="D21" s="81">
        <f>L8</f>
        <v>2.7530999999999999</v>
      </c>
      <c r="E21" s="81">
        <f>D21</f>
        <v>2.7530999999999999</v>
      </c>
      <c r="F21" s="78" t="s">
        <v>18</v>
      </c>
      <c r="G21" s="86">
        <f>表三人工!$E$14</f>
        <v>0</v>
      </c>
      <c r="H21" s="83">
        <f>E21*G21</f>
        <v>0</v>
      </c>
      <c r="I21" s="108" t="s">
        <v>605</v>
      </c>
      <c r="K21" s="69"/>
      <c r="L21" s="125"/>
      <c r="M21" s="70"/>
      <c r="N21" s="111"/>
      <c r="O21" s="111"/>
    </row>
    <row r="22" spans="1:18" s="65" customFormat="1" ht="42.75" customHeight="1">
      <c r="A22" s="136">
        <v>2</v>
      </c>
      <c r="B22" s="75" t="s">
        <v>606</v>
      </c>
      <c r="C22" s="78"/>
      <c r="D22" s="81">
        <f>L8</f>
        <v>2.7530999999999999</v>
      </c>
      <c r="E22" s="81">
        <f>D22</f>
        <v>2.7530999999999999</v>
      </c>
      <c r="F22" s="78" t="s">
        <v>18</v>
      </c>
      <c r="G22" s="86">
        <f>表三人工!$E$7</f>
        <v>0</v>
      </c>
      <c r="H22" s="83">
        <f>E22*G22</f>
        <v>0</v>
      </c>
      <c r="I22" s="108" t="s">
        <v>607</v>
      </c>
      <c r="K22" s="69"/>
      <c r="L22" s="125"/>
      <c r="M22" s="70"/>
      <c r="N22" s="111"/>
      <c r="O22" s="111"/>
    </row>
    <row r="23" spans="1:18" s="65" customFormat="1" ht="28.5" customHeight="1">
      <c r="A23" s="136"/>
      <c r="B23" s="72" t="s">
        <v>595</v>
      </c>
      <c r="C23" s="78"/>
      <c r="D23" s="78"/>
      <c r="E23" s="78"/>
      <c r="F23" s="78"/>
      <c r="G23" s="86"/>
      <c r="H23" s="83">
        <f>SUM(H21:H22)</f>
        <v>0</v>
      </c>
      <c r="I23" s="153"/>
      <c r="J23" s="113"/>
      <c r="K23" s="69"/>
      <c r="L23" s="125"/>
      <c r="M23" s="70"/>
      <c r="N23" s="111"/>
      <c r="O23" s="111"/>
    </row>
    <row r="24" spans="1:18" s="65" customFormat="1" ht="28.5" customHeight="1">
      <c r="A24" s="136"/>
      <c r="B24" s="72" t="s">
        <v>608</v>
      </c>
      <c r="C24" s="78"/>
      <c r="D24" s="78"/>
      <c r="E24" s="78"/>
      <c r="F24" s="78"/>
      <c r="G24" s="86"/>
      <c r="H24" s="83">
        <f ca="1">H14+H19+H23</f>
        <v>0</v>
      </c>
      <c r="I24" s="153"/>
      <c r="J24" s="113"/>
      <c r="K24" s="69"/>
      <c r="L24" s="125"/>
      <c r="M24" s="70"/>
      <c r="N24" s="111"/>
      <c r="O24" s="111"/>
    </row>
    <row r="25" spans="1:18" s="65" customFormat="1" ht="18.75" customHeight="1">
      <c r="A25" s="134" t="s">
        <v>609</v>
      </c>
      <c r="B25" s="91" t="s">
        <v>610</v>
      </c>
      <c r="C25" s="78"/>
      <c r="D25" s="78"/>
      <c r="E25" s="78"/>
      <c r="F25" s="78"/>
      <c r="G25" s="86"/>
      <c r="H25" s="83"/>
      <c r="I25" s="150"/>
      <c r="J25" s="113"/>
      <c r="K25" s="69"/>
      <c r="L25" s="125"/>
      <c r="M25" s="70"/>
      <c r="N25" s="111"/>
      <c r="O25" s="111"/>
    </row>
    <row r="26" spans="1:18" s="65" customFormat="1" ht="18" customHeight="1">
      <c r="A26" s="136">
        <v>1</v>
      </c>
      <c r="B26" s="75" t="s">
        <v>173</v>
      </c>
      <c r="C26" s="78"/>
      <c r="D26" s="78">
        <v>1</v>
      </c>
      <c r="E26" s="78"/>
      <c r="F26" s="92">
        <f>表一报价!$J$37</f>
        <v>0</v>
      </c>
      <c r="G26" s="83">
        <f ca="1">H24*F26</f>
        <v>0</v>
      </c>
      <c r="H26" s="83">
        <f ca="1">D26*G26</f>
        <v>0</v>
      </c>
      <c r="I26" s="150" t="s">
        <v>611</v>
      </c>
      <c r="J26" s="114"/>
      <c r="K26" s="69"/>
      <c r="L26" s="125"/>
      <c r="M26" s="70"/>
      <c r="N26" s="111"/>
      <c r="O26" s="111"/>
    </row>
    <row r="27" spans="1:18" s="65" customFormat="1" ht="18" customHeight="1">
      <c r="A27" s="136">
        <v>2</v>
      </c>
      <c r="B27" s="75" t="s">
        <v>176</v>
      </c>
      <c r="C27" s="78"/>
      <c r="D27" s="78">
        <v>1</v>
      </c>
      <c r="E27" s="78"/>
      <c r="F27" s="92">
        <f>表一报价!$J$38</f>
        <v>0</v>
      </c>
      <c r="G27" s="83">
        <f ca="1">H24*F27</f>
        <v>0</v>
      </c>
      <c r="H27" s="83">
        <f ca="1">D27*G27</f>
        <v>0</v>
      </c>
      <c r="I27" s="150" t="s">
        <v>611</v>
      </c>
      <c r="J27" s="113"/>
      <c r="K27" s="69"/>
      <c r="L27" s="125"/>
      <c r="M27" s="70"/>
      <c r="N27" s="111"/>
      <c r="O27" s="111"/>
    </row>
    <row r="28" spans="1:18" s="65" customFormat="1" ht="18" customHeight="1">
      <c r="A28" s="141" t="s">
        <v>612</v>
      </c>
      <c r="B28" s="124" t="s">
        <v>613</v>
      </c>
      <c r="C28" s="75"/>
      <c r="D28" s="75"/>
      <c r="E28" s="75"/>
      <c r="F28" s="75"/>
      <c r="G28" s="83"/>
      <c r="H28" s="90">
        <f ca="1">H24+H26+H27</f>
        <v>0</v>
      </c>
      <c r="I28" s="154"/>
      <c r="J28" s="117"/>
      <c r="K28" s="69"/>
      <c r="L28" s="125"/>
      <c r="M28" s="70"/>
      <c r="N28" s="111"/>
      <c r="O28" s="111"/>
    </row>
    <row r="29" spans="1:18" s="66" customFormat="1" ht="18.75" customHeight="1">
      <c r="A29" s="142" t="s">
        <v>614</v>
      </c>
      <c r="B29" s="143" t="s">
        <v>615</v>
      </c>
      <c r="C29" s="144"/>
      <c r="D29" s="144"/>
      <c r="E29" s="144"/>
      <c r="F29" s="144"/>
      <c r="G29" s="145"/>
      <c r="H29" s="146">
        <f ca="1">H28/L8</f>
        <v>0</v>
      </c>
      <c r="I29" s="155"/>
      <c r="J29" s="68"/>
      <c r="K29" s="69"/>
      <c r="L29" s="125"/>
      <c r="M29" s="70"/>
      <c r="N29" s="111"/>
      <c r="O29" s="111"/>
      <c r="P29" s="68"/>
      <c r="Q29" s="68"/>
      <c r="R29" s="68"/>
    </row>
    <row r="30" spans="1:18" s="67" customFormat="1" ht="18.75" customHeight="1">
      <c r="A30" s="98"/>
      <c r="B30" s="98"/>
      <c r="C30" s="486"/>
      <c r="D30" s="486"/>
      <c r="E30" s="486"/>
      <c r="F30" s="486"/>
      <c r="G30" s="486"/>
      <c r="H30" s="486"/>
      <c r="I30" s="98"/>
      <c r="J30" s="98"/>
      <c r="K30" s="121"/>
      <c r="L30" s="125"/>
      <c r="M30" s="70"/>
      <c r="N30" s="111"/>
      <c r="O30" s="111"/>
    </row>
    <row r="31" spans="1:18" customFormat="1" ht="15.6">
      <c r="A31" s="99"/>
      <c r="B31" s="99"/>
      <c r="C31" s="99"/>
      <c r="D31" s="99"/>
      <c r="E31" s="99"/>
      <c r="F31" s="99"/>
      <c r="G31" s="99"/>
      <c r="H31" s="147"/>
      <c r="I31" s="99"/>
      <c r="J31" s="99"/>
      <c r="K31" s="156"/>
      <c r="L31" s="147"/>
      <c r="M31" s="99"/>
      <c r="N31" s="99"/>
      <c r="O31" s="99"/>
      <c r="P31" s="99"/>
      <c r="Q31" s="99"/>
      <c r="R31" s="99"/>
    </row>
    <row r="32" spans="1:18" customFormat="1" ht="15.6">
      <c r="A32" s="99"/>
      <c r="B32" s="99"/>
      <c r="C32" s="99"/>
      <c r="D32" s="99"/>
      <c r="E32" s="99"/>
      <c r="F32" s="99"/>
      <c r="G32" s="99"/>
      <c r="H32" s="147"/>
      <c r="I32" s="99"/>
      <c r="J32" s="99"/>
      <c r="K32" s="156"/>
      <c r="L32" s="147"/>
      <c r="M32" s="99"/>
      <c r="N32" s="99"/>
      <c r="O32" s="99"/>
      <c r="P32" s="99"/>
      <c r="Q32" s="99"/>
      <c r="R32" s="99"/>
    </row>
    <row r="33" spans="1:18" customFormat="1" ht="15.6">
      <c r="A33" s="99"/>
      <c r="B33" s="99"/>
      <c r="C33" s="99"/>
      <c r="D33" s="99"/>
      <c r="E33" s="99"/>
      <c r="F33" s="99"/>
      <c r="G33" s="99"/>
      <c r="H33" s="147"/>
      <c r="I33" s="99"/>
      <c r="J33" s="99"/>
      <c r="K33" s="156"/>
      <c r="L33" s="147"/>
      <c r="M33" s="99"/>
      <c r="N33" s="99"/>
      <c r="O33" s="99"/>
      <c r="P33" s="99"/>
      <c r="Q33" s="99"/>
      <c r="R33" s="99"/>
    </row>
    <row r="34" spans="1:18" customFormat="1" ht="15.6">
      <c r="A34" s="99"/>
      <c r="B34" s="99"/>
      <c r="C34" s="100"/>
      <c r="D34" s="99"/>
      <c r="E34" s="99"/>
      <c r="F34" s="99"/>
      <c r="G34" s="99"/>
      <c r="H34" s="147"/>
      <c r="I34" s="99"/>
      <c r="J34" s="99"/>
      <c r="K34" s="156"/>
      <c r="L34" s="147"/>
      <c r="M34" s="99"/>
      <c r="N34" s="99"/>
      <c r="O34" s="99"/>
      <c r="P34" s="99"/>
      <c r="Q34" s="99"/>
      <c r="R34" s="99"/>
    </row>
    <row r="35" spans="1:18" customFormat="1" ht="15.6">
      <c r="A35" s="99"/>
      <c r="B35" s="99"/>
      <c r="C35" s="99"/>
      <c r="D35" s="99"/>
      <c r="E35" s="99"/>
      <c r="F35" s="99"/>
      <c r="G35" s="99"/>
      <c r="H35" s="147"/>
      <c r="I35" s="99"/>
      <c r="J35" s="99"/>
      <c r="K35" s="99"/>
      <c r="L35" s="147"/>
      <c r="M35" s="99"/>
      <c r="N35" s="99"/>
      <c r="O35" s="99"/>
      <c r="P35" s="99"/>
      <c r="Q35" s="99"/>
      <c r="R35" s="99"/>
    </row>
    <row r="36" spans="1:18">
      <c r="A36" s="69"/>
      <c r="B36" s="70"/>
      <c r="C36" s="101"/>
      <c r="D36" s="70"/>
      <c r="E36" s="70"/>
      <c r="F36" s="70"/>
      <c r="G36" s="70"/>
      <c r="H36" s="125"/>
      <c r="I36" s="70"/>
      <c r="J36" s="70"/>
    </row>
    <row r="37" spans="1:18">
      <c r="A37" s="69"/>
      <c r="B37" s="70"/>
      <c r="C37" s="101"/>
      <c r="D37" s="70"/>
      <c r="E37" s="70"/>
      <c r="F37" s="70"/>
      <c r="G37" s="70"/>
      <c r="H37" s="125"/>
      <c r="I37" s="70"/>
      <c r="J37" s="70"/>
    </row>
    <row r="38" spans="1:18">
      <c r="A38" s="69"/>
      <c r="B38" s="70"/>
      <c r="C38" s="101"/>
      <c r="D38" s="70"/>
      <c r="E38" s="70"/>
      <c r="F38" s="70"/>
      <c r="G38" s="70"/>
      <c r="H38" s="125"/>
      <c r="I38" s="70"/>
      <c r="J38" s="70"/>
    </row>
    <row r="39" spans="1:18">
      <c r="A39" s="69"/>
      <c r="B39" s="70"/>
      <c r="C39" s="101"/>
      <c r="D39" s="70"/>
      <c r="E39" s="70"/>
      <c r="F39" s="70"/>
      <c r="G39" s="70"/>
      <c r="H39" s="125"/>
      <c r="I39" s="70"/>
      <c r="J39" s="70"/>
    </row>
    <row r="40" spans="1:18">
      <c r="A40" s="69"/>
      <c r="B40" s="70"/>
      <c r="C40" s="101"/>
      <c r="D40" s="70"/>
      <c r="E40" s="70"/>
      <c r="F40" s="70"/>
      <c r="G40" s="70"/>
      <c r="H40" s="125"/>
      <c r="I40" s="70"/>
      <c r="J40" s="70"/>
    </row>
    <row r="41" spans="1:18">
      <c r="A41" s="69"/>
      <c r="B41" s="70"/>
      <c r="C41" s="101"/>
      <c r="D41" s="70"/>
      <c r="E41" s="70"/>
      <c r="F41" s="70"/>
      <c r="G41" s="70"/>
      <c r="H41" s="125"/>
      <c r="I41" s="70"/>
      <c r="J41" s="70"/>
    </row>
    <row r="42" spans="1:18">
      <c r="A42" s="69"/>
      <c r="B42" s="70"/>
      <c r="C42" s="101"/>
      <c r="D42" s="70"/>
      <c r="E42" s="70"/>
      <c r="F42" s="70"/>
      <c r="G42" s="70"/>
      <c r="H42" s="125"/>
      <c r="I42" s="70"/>
      <c r="J42" s="70"/>
    </row>
    <row r="43" spans="1:18">
      <c r="A43" s="69"/>
      <c r="B43" s="70"/>
      <c r="C43" s="101"/>
      <c r="D43" s="70"/>
      <c r="E43" s="70"/>
      <c r="F43" s="70"/>
      <c r="G43" s="70"/>
      <c r="H43" s="125"/>
      <c r="I43" s="70"/>
      <c r="J43" s="70"/>
    </row>
    <row r="44" spans="1:18">
      <c r="A44" s="69"/>
      <c r="B44" s="70"/>
      <c r="C44" s="101"/>
      <c r="D44" s="70"/>
      <c r="E44" s="70"/>
      <c r="F44" s="70"/>
      <c r="G44" s="70"/>
      <c r="H44" s="125"/>
      <c r="I44" s="70"/>
      <c r="J44" s="70"/>
    </row>
    <row r="45" spans="1:18">
      <c r="A45" s="69"/>
      <c r="B45" s="70"/>
      <c r="C45" s="101"/>
      <c r="D45" s="70"/>
      <c r="E45" s="70"/>
      <c r="F45" s="70"/>
      <c r="G45" s="70"/>
      <c r="H45" s="125"/>
      <c r="I45" s="70"/>
      <c r="J45" s="70"/>
    </row>
    <row r="46" spans="1:18">
      <c r="A46" s="69"/>
      <c r="B46" s="70"/>
      <c r="C46" s="101"/>
      <c r="D46" s="70"/>
      <c r="E46" s="70"/>
      <c r="F46" s="70"/>
      <c r="G46" s="70"/>
      <c r="H46" s="125"/>
      <c r="I46" s="70"/>
      <c r="J46" s="70"/>
    </row>
    <row r="47" spans="1:18">
      <c r="A47" s="69"/>
      <c r="B47" s="70"/>
      <c r="C47" s="101"/>
      <c r="D47" s="70"/>
      <c r="E47" s="70"/>
      <c r="F47" s="70"/>
      <c r="G47" s="70"/>
      <c r="H47" s="125"/>
      <c r="I47" s="70"/>
      <c r="J47" s="70"/>
    </row>
    <row r="48" spans="1:18">
      <c r="A48" s="69"/>
      <c r="B48" s="70"/>
      <c r="C48" s="101"/>
      <c r="D48" s="70"/>
      <c r="E48" s="70"/>
      <c r="F48" s="70"/>
      <c r="G48" s="70"/>
      <c r="H48" s="125"/>
      <c r="I48" s="70"/>
      <c r="J48" s="70"/>
    </row>
  </sheetData>
  <mergeCells count="5">
    <mergeCell ref="A1:I1"/>
    <mergeCell ref="A2:H2"/>
    <mergeCell ref="A3:G3"/>
    <mergeCell ref="H3:I3"/>
    <mergeCell ref="C30:H30"/>
  </mergeCells>
  <phoneticPr fontId="31" type="noConversion"/>
  <printOptions horizontalCentered="1"/>
  <pageMargins left="0.62" right="0.43" top="0.98425196850393704" bottom="0.98425196850393704" header="0.511811023622047" footer="0.511811023622047"/>
  <pageSetup paperSize="9" scale="64"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indexed="15"/>
    <pageSetUpPr fitToPage="1"/>
  </sheetPr>
  <dimension ref="A1:O48"/>
  <sheetViews>
    <sheetView view="pageBreakPreview" zoomScale="85" zoomScaleNormal="85" workbookViewId="0">
      <selection activeCell="O10" sqref="O10"/>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09765625" style="68" customWidth="1"/>
    <col min="10" max="10" width="8" style="68"/>
    <col min="11" max="11" width="8.8984375" style="69" customWidth="1"/>
    <col min="12" max="12" width="7.59765625" style="125"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125"/>
      <c r="M1" s="70"/>
      <c r="N1" s="70"/>
      <c r="O1" s="70"/>
    </row>
    <row r="2" spans="1:15" s="65" customFormat="1" ht="31.5" customHeight="1">
      <c r="A2" s="483" t="s">
        <v>565</v>
      </c>
      <c r="B2" s="483"/>
      <c r="C2" s="483"/>
      <c r="D2" s="483"/>
      <c r="E2" s="483"/>
      <c r="F2" s="483"/>
      <c r="G2" s="483"/>
      <c r="H2" s="483"/>
      <c r="I2" s="102" t="s">
        <v>616</v>
      </c>
      <c r="K2" s="103" t="s">
        <v>567</v>
      </c>
      <c r="L2" s="125"/>
      <c r="M2" s="70"/>
      <c r="N2" s="70"/>
      <c r="O2" s="70"/>
    </row>
    <row r="3" spans="1:15" s="65" customFormat="1" ht="31.5" customHeight="1">
      <c r="A3" s="483" t="s">
        <v>617</v>
      </c>
      <c r="B3" s="483"/>
      <c r="C3" s="483"/>
      <c r="D3" s="483"/>
      <c r="E3" s="483"/>
      <c r="F3" s="483"/>
      <c r="G3" s="483"/>
      <c r="H3" s="485" t="s">
        <v>569</v>
      </c>
      <c r="I3" s="485"/>
      <c r="K3" s="103" t="s">
        <v>498</v>
      </c>
      <c r="L3" s="126">
        <v>2300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C2</v>
      </c>
      <c r="K4" s="103" t="s">
        <v>499</v>
      </c>
      <c r="L4" s="126">
        <v>1800</v>
      </c>
      <c r="M4" s="104"/>
      <c r="N4" s="104"/>
      <c r="O4" s="70"/>
    </row>
    <row r="5" spans="1:15" s="65" customFormat="1" ht="22.5" customHeight="1">
      <c r="A5" s="73" t="s">
        <v>577</v>
      </c>
      <c r="B5" s="74" t="s">
        <v>578</v>
      </c>
      <c r="C5" s="75"/>
      <c r="D5" s="75"/>
      <c r="E5" s="75"/>
      <c r="F5" s="75"/>
      <c r="G5" s="76"/>
      <c r="H5" s="77"/>
      <c r="I5" s="75"/>
      <c r="K5" s="103" t="s">
        <v>579</v>
      </c>
      <c r="L5" s="126">
        <f>L3*L4/1000000</f>
        <v>4.1399999999999997</v>
      </c>
      <c r="M5" s="104"/>
      <c r="N5" s="104"/>
      <c r="O5" s="70"/>
    </row>
    <row r="6" spans="1:15" s="65" customFormat="1" ht="53.1"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C2合计</v>
      </c>
      <c r="K6" s="103" t="s">
        <v>498</v>
      </c>
      <c r="L6" s="126">
        <f>L3-'表5. XS'!$E$4*2</f>
        <v>2210</v>
      </c>
      <c r="M6" s="104"/>
      <c r="N6" s="104"/>
      <c r="O6" s="70"/>
    </row>
    <row r="7" spans="1:15" s="65" customFormat="1" ht="45.6" customHeight="1">
      <c r="A7" s="78">
        <v>2</v>
      </c>
      <c r="B7" s="84" t="s">
        <v>583</v>
      </c>
      <c r="C7" s="78"/>
      <c r="D7" s="81">
        <f>L8</f>
        <v>3.7791000000000001</v>
      </c>
      <c r="E7" s="81">
        <f>D7</f>
        <v>3.7791000000000001</v>
      </c>
      <c r="F7" s="78" t="s">
        <v>18</v>
      </c>
      <c r="G7" s="82">
        <f ca="1">+VLOOKUP(J7,配件明细表!B:H,7,0)/E7</f>
        <v>0</v>
      </c>
      <c r="H7" s="83">
        <f t="shared" ca="1" si="0"/>
        <v>0</v>
      </c>
      <c r="I7" s="88" t="s">
        <v>584</v>
      </c>
      <c r="J7" s="65" t="str">
        <f ca="1">J4&amp;"合计"</f>
        <v>C2合计</v>
      </c>
      <c r="K7" s="103" t="s">
        <v>499</v>
      </c>
      <c r="L7" s="126">
        <f>L4-'表5. XS'!$E$4*2</f>
        <v>1710</v>
      </c>
      <c r="M7" s="104"/>
      <c r="N7" s="104"/>
      <c r="O7" s="70"/>
    </row>
    <row r="8" spans="1:15" s="65" customFormat="1" ht="30" customHeight="1">
      <c r="A8" s="78">
        <v>3</v>
      </c>
      <c r="B8" s="85" t="s">
        <v>459</v>
      </c>
      <c r="C8" s="78"/>
      <c r="D8" s="81">
        <f>L8</f>
        <v>3.7791000000000001</v>
      </c>
      <c r="E8" s="81">
        <f>D8</f>
        <v>3.7791000000000001</v>
      </c>
      <c r="F8" s="78" t="s">
        <v>18</v>
      </c>
      <c r="G8" s="86">
        <f>+'表2.材料配置清单'!$F$6</f>
        <v>0</v>
      </c>
      <c r="H8" s="83">
        <f t="shared" si="0"/>
        <v>0</v>
      </c>
      <c r="I8" s="88" t="s">
        <v>585</v>
      </c>
      <c r="K8" s="103" t="s">
        <v>579</v>
      </c>
      <c r="L8" s="126">
        <f>L6*L7/1000000</f>
        <v>3.7791000000000001</v>
      </c>
      <c r="M8" s="104"/>
      <c r="N8" s="104"/>
      <c r="O8" s="70"/>
    </row>
    <row r="9" spans="1:15" s="65" customFormat="1" ht="80.400000000000006" customHeight="1">
      <c r="A9" s="78">
        <v>4</v>
      </c>
      <c r="B9" s="79" t="s">
        <v>460</v>
      </c>
      <c r="C9" s="78"/>
      <c r="D9" s="81">
        <f>L8</f>
        <v>3.7791000000000001</v>
      </c>
      <c r="E9" s="81">
        <f>D9</f>
        <v>3.7791000000000001</v>
      </c>
      <c r="F9" s="78" t="s">
        <v>18</v>
      </c>
      <c r="G9" s="86">
        <f>+'表2.材料配置清单'!$F$7</f>
        <v>0</v>
      </c>
      <c r="H9" s="83">
        <f t="shared" si="0"/>
        <v>0</v>
      </c>
      <c r="I9" s="88" t="s">
        <v>586</v>
      </c>
      <c r="K9" s="103"/>
      <c r="L9" s="126"/>
      <c r="M9" s="104"/>
      <c r="N9" s="104"/>
      <c r="O9" s="70"/>
    </row>
    <row r="10" spans="1:15" s="65" customFormat="1" ht="80.400000000000006" customHeight="1">
      <c r="A10" s="78">
        <v>5</v>
      </c>
      <c r="B10" s="79" t="s">
        <v>587</v>
      </c>
      <c r="C10" s="78"/>
      <c r="D10" s="81">
        <f>L8</f>
        <v>3.7791000000000001</v>
      </c>
      <c r="E10" s="81">
        <f>D10</f>
        <v>3.7791000000000001</v>
      </c>
      <c r="F10" s="78" t="s">
        <v>18</v>
      </c>
      <c r="G10" s="82">
        <f>+表五普通断桥铝合金窗材料运输费!$E$5</f>
        <v>0</v>
      </c>
      <c r="H10" s="83">
        <f t="shared" si="0"/>
        <v>0</v>
      </c>
      <c r="I10" s="108" t="s">
        <v>588</v>
      </c>
      <c r="K10" s="103"/>
      <c r="L10" s="126"/>
      <c r="M10" s="104"/>
      <c r="N10" s="104"/>
      <c r="O10" s="70"/>
    </row>
    <row r="11" spans="1:15" s="65" customFormat="1" ht="44.1" customHeight="1">
      <c r="A11" s="78">
        <v>6</v>
      </c>
      <c r="B11" s="87" t="s">
        <v>589</v>
      </c>
      <c r="C11" s="88" t="s">
        <v>590</v>
      </c>
      <c r="D11" s="81">
        <f>L8</f>
        <v>3.7791000000000001</v>
      </c>
      <c r="E11" s="81">
        <f>D11*0.9*(1+表一报价!$H$6)</f>
        <v>3.4011900000000002</v>
      </c>
      <c r="F11" s="78" t="s">
        <v>18</v>
      </c>
      <c r="G11" s="86">
        <f>+表二玻璃!$E$63</f>
        <v>0</v>
      </c>
      <c r="H11" s="83">
        <f t="shared" si="0"/>
        <v>0</v>
      </c>
      <c r="I11" s="88" t="s">
        <v>591</v>
      </c>
      <c r="K11" s="103"/>
      <c r="L11" s="126"/>
      <c r="M11" s="104"/>
      <c r="N11" s="104"/>
      <c r="O11" s="70"/>
    </row>
    <row r="12" spans="1:15" s="65" customFormat="1" ht="30.6" customHeight="1">
      <c r="A12" s="78">
        <v>7</v>
      </c>
      <c r="B12" s="87" t="s">
        <v>106</v>
      </c>
      <c r="C12" s="78" t="s">
        <v>107</v>
      </c>
      <c r="D12" s="81">
        <f>(L3+L4)*2/1000</f>
        <v>8.1999999999999993</v>
      </c>
      <c r="E12" s="81">
        <f>D12*(1+表一报价!$H$9)</f>
        <v>8.1999999999999993</v>
      </c>
      <c r="F12" s="78" t="s">
        <v>66</v>
      </c>
      <c r="G12" s="86">
        <f>表一报价!$J$9</f>
        <v>0</v>
      </c>
      <c r="H12" s="83">
        <f t="shared" si="0"/>
        <v>0</v>
      </c>
      <c r="I12" s="88" t="s">
        <v>592</v>
      </c>
      <c r="K12" s="103"/>
      <c r="L12" s="126"/>
      <c r="M12" s="104"/>
      <c r="N12" s="104"/>
      <c r="O12" s="70"/>
    </row>
    <row r="13" spans="1:15" s="65" customFormat="1" ht="53.4" customHeight="1">
      <c r="A13" s="78">
        <v>8</v>
      </c>
      <c r="B13" s="75" t="s">
        <v>593</v>
      </c>
      <c r="C13" s="89"/>
      <c r="D13" s="81">
        <f>L8</f>
        <v>3.7791000000000001</v>
      </c>
      <c r="E13" s="81">
        <f t="shared" ref="E13:E18" si="1">D13</f>
        <v>3.7791000000000001</v>
      </c>
      <c r="F13" s="78" t="s">
        <v>18</v>
      </c>
      <c r="G13" s="86">
        <f>表一报价!K22</f>
        <v>0</v>
      </c>
      <c r="H13" s="83">
        <f t="shared" si="0"/>
        <v>0</v>
      </c>
      <c r="I13" s="88" t="s">
        <v>594</v>
      </c>
      <c r="K13" s="103"/>
      <c r="L13" s="126"/>
      <c r="M13" s="104"/>
      <c r="N13" s="104"/>
      <c r="O13" s="70"/>
    </row>
    <row r="14" spans="1:15" s="65" customFormat="1" ht="22.5" customHeight="1">
      <c r="A14" s="78"/>
      <c r="B14" s="72" t="s">
        <v>595</v>
      </c>
      <c r="C14" s="78"/>
      <c r="D14" s="81"/>
      <c r="E14" s="81"/>
      <c r="F14" s="78"/>
      <c r="G14" s="86"/>
      <c r="H14" s="90">
        <f ca="1">SUM(H6:H13)</f>
        <v>0</v>
      </c>
      <c r="I14" s="109"/>
      <c r="K14" s="69"/>
      <c r="L14" s="125"/>
      <c r="M14" s="70"/>
      <c r="N14" s="70"/>
      <c r="O14" s="70"/>
    </row>
    <row r="15" spans="1:15" s="65" customFormat="1" ht="18" customHeight="1">
      <c r="A15" s="73" t="s">
        <v>596</v>
      </c>
      <c r="B15" s="74" t="s">
        <v>368</v>
      </c>
      <c r="C15" s="78"/>
      <c r="D15" s="81"/>
      <c r="E15" s="81"/>
      <c r="F15" s="78"/>
      <c r="G15" s="86"/>
      <c r="H15" s="83"/>
      <c r="I15" s="110"/>
      <c r="K15" s="69"/>
      <c r="L15" s="125"/>
      <c r="M15" s="70"/>
      <c r="N15" s="70"/>
      <c r="O15" s="70"/>
    </row>
    <row r="16" spans="1:15" s="65" customFormat="1" ht="42.75" customHeight="1">
      <c r="A16" s="78">
        <v>1</v>
      </c>
      <c r="B16" s="75" t="s">
        <v>597</v>
      </c>
      <c r="C16" s="78"/>
      <c r="D16" s="81">
        <f>L8</f>
        <v>3.7791000000000001</v>
      </c>
      <c r="E16" s="81">
        <f t="shared" si="1"/>
        <v>3.7791000000000001</v>
      </c>
      <c r="F16" s="78" t="s">
        <v>18</v>
      </c>
      <c r="G16" s="86">
        <f>表三人工!$D$14</f>
        <v>0</v>
      </c>
      <c r="H16" s="83">
        <f>G16*E16</f>
        <v>0</v>
      </c>
      <c r="I16" s="88" t="s">
        <v>598</v>
      </c>
      <c r="K16" s="69"/>
      <c r="L16" s="125"/>
      <c r="M16" s="70"/>
      <c r="N16" s="111"/>
      <c r="O16" s="111"/>
    </row>
    <row r="17" spans="1:15" s="65" customFormat="1" ht="24">
      <c r="A17" s="78">
        <v>2</v>
      </c>
      <c r="B17" s="75" t="s">
        <v>599</v>
      </c>
      <c r="C17" s="78"/>
      <c r="D17" s="81">
        <f>L8</f>
        <v>3.7791000000000001</v>
      </c>
      <c r="E17" s="81">
        <f t="shared" si="1"/>
        <v>3.7791000000000001</v>
      </c>
      <c r="F17" s="78" t="s">
        <v>18</v>
      </c>
      <c r="G17" s="86">
        <f>表三人工!$D$7</f>
        <v>0</v>
      </c>
      <c r="H17" s="83">
        <f>G17*E17</f>
        <v>0</v>
      </c>
      <c r="I17" s="88" t="s">
        <v>600</v>
      </c>
      <c r="K17" s="69"/>
      <c r="L17" s="125"/>
      <c r="M17" s="70"/>
      <c r="N17" s="111"/>
      <c r="O17" s="111"/>
    </row>
    <row r="18" spans="1:15" s="65" customFormat="1" ht="26.25" customHeight="1">
      <c r="A18" s="78">
        <v>3</v>
      </c>
      <c r="B18" s="79" t="s">
        <v>601</v>
      </c>
      <c r="C18" s="78"/>
      <c r="D18" s="81">
        <f>L8</f>
        <v>3.7791000000000001</v>
      </c>
      <c r="E18" s="81">
        <f t="shared" si="1"/>
        <v>3.7791000000000001</v>
      </c>
      <c r="F18" s="78" t="s">
        <v>18</v>
      </c>
      <c r="G18" s="86">
        <f>表一报价!$J$30</f>
        <v>0</v>
      </c>
      <c r="H18" s="83">
        <f>G18*E18</f>
        <v>0</v>
      </c>
      <c r="I18" s="88" t="s">
        <v>602</v>
      </c>
      <c r="K18" s="69"/>
      <c r="L18" s="125"/>
      <c r="M18" s="70"/>
      <c r="N18" s="111"/>
      <c r="O18" s="111"/>
    </row>
    <row r="19" spans="1:15" s="65" customFormat="1" ht="26.25" customHeight="1">
      <c r="A19" s="78"/>
      <c r="B19" s="72" t="s">
        <v>595</v>
      </c>
      <c r="C19" s="78"/>
      <c r="D19" s="81"/>
      <c r="E19" s="81"/>
      <c r="F19" s="78"/>
      <c r="G19" s="86"/>
      <c r="H19" s="83">
        <f>SUM(H16:H18)</f>
        <v>0</v>
      </c>
      <c r="I19" s="109"/>
      <c r="K19" s="69"/>
      <c r="L19" s="125"/>
      <c r="M19" s="70"/>
      <c r="N19" s="111"/>
      <c r="O19" s="111"/>
    </row>
    <row r="20" spans="1:15" s="65" customFormat="1" ht="18" customHeight="1">
      <c r="A20" s="73" t="s">
        <v>603</v>
      </c>
      <c r="B20" s="74" t="s">
        <v>369</v>
      </c>
      <c r="C20" s="78"/>
      <c r="D20" s="81"/>
      <c r="E20" s="81"/>
      <c r="F20" s="78"/>
      <c r="G20" s="86"/>
      <c r="H20" s="83"/>
      <c r="I20" s="109"/>
      <c r="K20" s="69"/>
      <c r="L20" s="125"/>
      <c r="M20" s="70"/>
      <c r="N20" s="111"/>
      <c r="O20" s="111"/>
    </row>
    <row r="21" spans="1:15" s="65" customFormat="1" ht="32.25" customHeight="1">
      <c r="A21" s="78">
        <v>1</v>
      </c>
      <c r="B21" s="75" t="s">
        <v>604</v>
      </c>
      <c r="C21" s="78"/>
      <c r="D21" s="81">
        <f>L8</f>
        <v>3.7791000000000001</v>
      </c>
      <c r="E21" s="81">
        <f>D21</f>
        <v>3.7791000000000001</v>
      </c>
      <c r="F21" s="78" t="s">
        <v>18</v>
      </c>
      <c r="G21" s="86">
        <f>表三人工!$E$14</f>
        <v>0</v>
      </c>
      <c r="H21" s="83">
        <f>E21*G21</f>
        <v>0</v>
      </c>
      <c r="I21" s="88" t="s">
        <v>605</v>
      </c>
      <c r="K21" s="69"/>
      <c r="L21" s="125"/>
      <c r="M21" s="70"/>
      <c r="N21" s="111"/>
      <c r="O21" s="111"/>
    </row>
    <row r="22" spans="1:15" s="65" customFormat="1" ht="42.75" customHeight="1">
      <c r="A22" s="78">
        <v>2</v>
      </c>
      <c r="B22" s="75" t="s">
        <v>606</v>
      </c>
      <c r="C22" s="78"/>
      <c r="D22" s="81">
        <f>L8</f>
        <v>3.7791000000000001</v>
      </c>
      <c r="E22" s="81">
        <f>D22</f>
        <v>3.7791000000000001</v>
      </c>
      <c r="F22" s="78" t="s">
        <v>18</v>
      </c>
      <c r="G22" s="86">
        <f>表三人工!$E$7</f>
        <v>0</v>
      </c>
      <c r="H22" s="83">
        <f>E22*G22</f>
        <v>0</v>
      </c>
      <c r="I22" s="88" t="s">
        <v>607</v>
      </c>
      <c r="K22" s="69"/>
      <c r="L22" s="125"/>
      <c r="M22" s="70"/>
      <c r="N22" s="111"/>
      <c r="O22" s="111"/>
    </row>
    <row r="23" spans="1:15" s="65" customFormat="1" ht="28.5" customHeight="1">
      <c r="A23" s="78"/>
      <c r="B23" s="72" t="s">
        <v>595</v>
      </c>
      <c r="C23" s="78"/>
      <c r="D23" s="81"/>
      <c r="E23" s="81"/>
      <c r="F23" s="78"/>
      <c r="G23" s="86"/>
      <c r="H23" s="83">
        <f>SUM(H21:H22)</f>
        <v>0</v>
      </c>
      <c r="I23" s="112"/>
      <c r="J23" s="113"/>
      <c r="K23" s="69"/>
      <c r="L23" s="125"/>
      <c r="M23" s="70"/>
      <c r="N23" s="111"/>
      <c r="O23" s="111"/>
    </row>
    <row r="24" spans="1:15" s="65" customFormat="1" ht="28.5" customHeight="1">
      <c r="A24" s="78"/>
      <c r="B24" s="72" t="s">
        <v>608</v>
      </c>
      <c r="C24" s="78"/>
      <c r="D24" s="81"/>
      <c r="E24" s="81"/>
      <c r="F24" s="78"/>
      <c r="G24" s="86"/>
      <c r="H24" s="83">
        <f ca="1">H14+H19+H23</f>
        <v>0</v>
      </c>
      <c r="I24" s="112"/>
      <c r="J24" s="113"/>
      <c r="K24" s="69"/>
      <c r="L24" s="125"/>
      <c r="M24" s="70"/>
      <c r="N24" s="111"/>
      <c r="O24" s="111"/>
    </row>
    <row r="25" spans="1:15" s="65" customFormat="1" ht="18.75" customHeight="1">
      <c r="A25" s="73" t="s">
        <v>609</v>
      </c>
      <c r="B25" s="91" t="s">
        <v>610</v>
      </c>
      <c r="C25" s="78"/>
      <c r="D25" s="78"/>
      <c r="E25" s="78"/>
      <c r="F25" s="78"/>
      <c r="G25" s="86"/>
      <c r="H25" s="83"/>
      <c r="I25" s="75"/>
      <c r="J25" s="113"/>
      <c r="K25" s="69"/>
      <c r="L25" s="125"/>
      <c r="M25" s="70"/>
      <c r="N25" s="111"/>
      <c r="O25" s="111"/>
    </row>
    <row r="26" spans="1:15" s="65" customFormat="1" ht="18" customHeight="1">
      <c r="A26" s="78">
        <v>1</v>
      </c>
      <c r="B26" s="75" t="s">
        <v>173</v>
      </c>
      <c r="C26" s="78"/>
      <c r="D26" s="78">
        <v>1</v>
      </c>
      <c r="E26" s="78"/>
      <c r="F26" s="92">
        <f>表一报价!$J$37</f>
        <v>0</v>
      </c>
      <c r="G26" s="83">
        <f ca="1">H24*F26</f>
        <v>0</v>
      </c>
      <c r="H26" s="83">
        <f ca="1">D26*G26</f>
        <v>0</v>
      </c>
      <c r="I26" s="75" t="s">
        <v>611</v>
      </c>
      <c r="J26" s="114"/>
      <c r="K26" s="69"/>
      <c r="L26" s="125"/>
      <c r="M26" s="70"/>
      <c r="N26" s="111"/>
      <c r="O26" s="111"/>
    </row>
    <row r="27" spans="1:15" s="65" customFormat="1" ht="18" customHeight="1">
      <c r="A27" s="78">
        <v>2</v>
      </c>
      <c r="B27" s="75" t="s">
        <v>176</v>
      </c>
      <c r="C27" s="78"/>
      <c r="D27" s="78">
        <v>1</v>
      </c>
      <c r="E27" s="78"/>
      <c r="F27" s="92">
        <f>表一报价!$J$38</f>
        <v>0</v>
      </c>
      <c r="G27" s="83">
        <f ca="1">H24*F27</f>
        <v>0</v>
      </c>
      <c r="H27" s="83">
        <f ca="1">D27*G27</f>
        <v>0</v>
      </c>
      <c r="I27" s="75" t="s">
        <v>611</v>
      </c>
      <c r="J27" s="113"/>
      <c r="K27" s="69"/>
      <c r="L27" s="125"/>
      <c r="M27" s="70"/>
      <c r="N27" s="111"/>
      <c r="O27" s="111"/>
    </row>
    <row r="28" spans="1:15" s="65" customFormat="1" ht="18" customHeight="1">
      <c r="A28" s="73" t="s">
        <v>612</v>
      </c>
      <c r="B28" s="74" t="s">
        <v>613</v>
      </c>
      <c r="C28" s="75"/>
      <c r="D28" s="75"/>
      <c r="E28" s="75"/>
      <c r="F28" s="75"/>
      <c r="G28" s="83"/>
      <c r="H28" s="90">
        <f ca="1">H24+H26+H27</f>
        <v>0</v>
      </c>
      <c r="I28" s="116"/>
      <c r="J28" s="117"/>
      <c r="K28" s="69"/>
      <c r="L28" s="125"/>
      <c r="M28" s="70"/>
      <c r="N28" s="111"/>
      <c r="O28" s="111"/>
    </row>
    <row r="29" spans="1:15" s="66" customFormat="1" ht="18.75" customHeight="1">
      <c r="A29" s="93" t="s">
        <v>614</v>
      </c>
      <c r="B29" s="94" t="s">
        <v>615</v>
      </c>
      <c r="C29" s="95"/>
      <c r="D29" s="128"/>
      <c r="E29" s="128"/>
      <c r="F29" s="128"/>
      <c r="G29" s="129"/>
      <c r="H29" s="83">
        <f ca="1">H28/L8</f>
        <v>0</v>
      </c>
      <c r="I29" s="95"/>
      <c r="J29" s="68"/>
      <c r="K29" s="69"/>
      <c r="L29" s="125"/>
      <c r="M29" s="70"/>
      <c r="N29" s="120"/>
      <c r="O29" s="120"/>
    </row>
    <row r="30" spans="1:15" s="67" customFormat="1" ht="18.75" customHeight="1">
      <c r="A30" s="98"/>
      <c r="B30" s="98"/>
      <c r="C30" s="486"/>
      <c r="D30" s="486"/>
      <c r="E30" s="486"/>
      <c r="F30" s="486"/>
      <c r="G30" s="486"/>
      <c r="H30" s="486"/>
      <c r="I30" s="98"/>
      <c r="J30" s="98"/>
      <c r="K30" s="121"/>
      <c r="L30" s="125"/>
      <c r="M30" s="70"/>
      <c r="N30" s="111"/>
      <c r="O30" s="111"/>
    </row>
    <row r="31" spans="1:15" customFormat="1" ht="15.6">
      <c r="K31" s="122"/>
      <c r="L31" s="127"/>
    </row>
    <row r="32" spans="1:15" customFormat="1" ht="15.6">
      <c r="K32" s="122"/>
      <c r="L32" s="127"/>
    </row>
    <row r="33" spans="1:12" customFormat="1" ht="15.6">
      <c r="K33" s="122"/>
      <c r="L33" s="127"/>
    </row>
    <row r="34" spans="1:12" customFormat="1" ht="15.6">
      <c r="C34" s="123"/>
      <c r="K34" s="122"/>
      <c r="L34" s="127"/>
    </row>
    <row r="35" spans="1:12" customFormat="1" ht="15.6">
      <c r="L35" s="127"/>
    </row>
    <row r="36" spans="1:12">
      <c r="A36" s="69"/>
      <c r="B36" s="70"/>
      <c r="C36" s="101"/>
      <c r="D36" s="70"/>
      <c r="E36" s="70"/>
      <c r="F36" s="70"/>
      <c r="G36" s="70"/>
      <c r="H36" s="70"/>
      <c r="I36" s="70"/>
      <c r="J36" s="70"/>
    </row>
    <row r="37" spans="1:12">
      <c r="A37" s="69"/>
      <c r="B37" s="70"/>
      <c r="C37" s="101"/>
      <c r="D37" s="70"/>
      <c r="E37" s="70"/>
      <c r="F37" s="70"/>
      <c r="G37" s="70"/>
      <c r="H37" s="70"/>
      <c r="I37" s="70"/>
      <c r="J37" s="70"/>
    </row>
    <row r="38" spans="1:12">
      <c r="A38" s="69"/>
      <c r="B38" s="70"/>
      <c r="C38" s="101"/>
      <c r="D38" s="70"/>
      <c r="E38" s="70"/>
      <c r="F38" s="70"/>
      <c r="G38" s="70"/>
      <c r="H38" s="70"/>
      <c r="I38" s="70"/>
      <c r="J38" s="70"/>
    </row>
    <row r="39" spans="1:12">
      <c r="A39" s="69"/>
      <c r="B39" s="70"/>
      <c r="C39" s="101"/>
      <c r="D39" s="70"/>
      <c r="E39" s="70"/>
      <c r="F39" s="70"/>
      <c r="G39" s="70"/>
      <c r="H39" s="70"/>
      <c r="I39" s="70"/>
      <c r="J39" s="70"/>
    </row>
    <row r="40" spans="1:12">
      <c r="A40" s="69"/>
      <c r="B40" s="70"/>
      <c r="C40" s="101"/>
      <c r="D40" s="70"/>
      <c r="E40" s="70"/>
      <c r="F40" s="70"/>
      <c r="G40" s="70"/>
      <c r="H40" s="70"/>
      <c r="I40" s="70"/>
      <c r="J40" s="70"/>
    </row>
    <row r="41" spans="1:12">
      <c r="A41" s="69"/>
      <c r="B41" s="70"/>
      <c r="C41" s="101"/>
      <c r="D41" s="70"/>
      <c r="E41" s="70"/>
      <c r="F41" s="70"/>
      <c r="G41" s="70"/>
      <c r="H41" s="70"/>
      <c r="I41" s="70"/>
      <c r="J41" s="70"/>
    </row>
    <row r="42" spans="1:12">
      <c r="A42" s="69"/>
      <c r="B42" s="70"/>
      <c r="C42" s="101"/>
      <c r="D42" s="70"/>
      <c r="E42" s="70"/>
      <c r="F42" s="70"/>
      <c r="G42" s="70"/>
      <c r="H42" s="70"/>
      <c r="I42" s="70"/>
      <c r="J42" s="70"/>
    </row>
    <row r="43" spans="1:12">
      <c r="A43" s="69"/>
      <c r="B43" s="70"/>
      <c r="C43" s="101"/>
      <c r="D43" s="70"/>
      <c r="E43" s="70"/>
      <c r="F43" s="70"/>
      <c r="G43" s="70"/>
      <c r="H43" s="70"/>
      <c r="I43" s="70"/>
      <c r="J43" s="70"/>
    </row>
    <row r="44" spans="1:12">
      <c r="A44" s="69"/>
      <c r="B44" s="70"/>
      <c r="C44" s="101"/>
      <c r="D44" s="70"/>
      <c r="E44" s="70"/>
      <c r="F44" s="70"/>
      <c r="G44" s="70"/>
      <c r="H44" s="70"/>
      <c r="I44" s="70"/>
      <c r="J44" s="70"/>
    </row>
    <row r="45" spans="1:12">
      <c r="A45" s="69"/>
      <c r="B45" s="70"/>
      <c r="C45" s="101"/>
      <c r="D45" s="70"/>
      <c r="E45" s="70"/>
      <c r="F45" s="70"/>
      <c r="G45" s="70"/>
      <c r="H45" s="70"/>
      <c r="I45" s="70"/>
      <c r="J45" s="70"/>
    </row>
    <row r="46" spans="1:12">
      <c r="A46" s="69"/>
      <c r="B46" s="70"/>
      <c r="C46" s="101"/>
      <c r="D46" s="70"/>
      <c r="E46" s="70"/>
      <c r="F46" s="70"/>
      <c r="G46" s="70"/>
      <c r="H46" s="70"/>
      <c r="I46" s="70"/>
      <c r="J46" s="70"/>
    </row>
    <row r="47" spans="1:12">
      <c r="A47" s="69"/>
      <c r="B47" s="70"/>
      <c r="C47" s="101"/>
      <c r="D47" s="70"/>
      <c r="E47" s="70"/>
      <c r="F47" s="70"/>
      <c r="G47" s="70"/>
      <c r="H47" s="70"/>
      <c r="I47" s="70"/>
      <c r="J47" s="70"/>
    </row>
    <row r="48" spans="1:12">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63" right="0.45" top="0.98425196850393704" bottom="0.98425196850393704" header="0.511811023622047" footer="0.511811023622047"/>
  <pageSetup paperSize="9" scale="66"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indexed="15"/>
    <pageSetUpPr fitToPage="1"/>
  </sheetPr>
  <dimension ref="A1:Q48"/>
  <sheetViews>
    <sheetView view="pageBreakPreview" zoomScale="85" zoomScaleNormal="80" workbookViewId="0">
      <selection activeCell="L1" sqref="L1:L1048576"/>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6.59765625" style="68" customWidth="1"/>
    <col min="11" max="11" width="8.8984375" style="69" customWidth="1"/>
    <col min="12" max="12" width="6.69921875" style="125"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125"/>
      <c r="M1" s="70"/>
      <c r="N1" s="70"/>
      <c r="O1" s="70"/>
    </row>
    <row r="2" spans="1:15" s="65" customFormat="1" ht="31.5" customHeight="1">
      <c r="A2" s="483" t="s">
        <v>565</v>
      </c>
      <c r="B2" s="483"/>
      <c r="C2" s="483"/>
      <c r="D2" s="483"/>
      <c r="E2" s="483"/>
      <c r="F2" s="483"/>
      <c r="G2" s="483"/>
      <c r="H2" s="483"/>
      <c r="I2" s="102" t="s">
        <v>616</v>
      </c>
      <c r="K2" s="103" t="s">
        <v>567</v>
      </c>
      <c r="L2" s="125"/>
      <c r="M2" s="70"/>
      <c r="N2" s="70"/>
      <c r="O2" s="70"/>
    </row>
    <row r="3" spans="1:15" s="65" customFormat="1" ht="31.5" customHeight="1">
      <c r="A3" s="483" t="s">
        <v>619</v>
      </c>
      <c r="B3" s="483"/>
      <c r="C3" s="483"/>
      <c r="D3" s="483"/>
      <c r="E3" s="483"/>
      <c r="F3" s="483"/>
      <c r="G3" s="483"/>
      <c r="H3" s="485" t="s">
        <v>569</v>
      </c>
      <c r="I3" s="485"/>
      <c r="K3" s="103" t="s">
        <v>498</v>
      </c>
      <c r="L3" s="126">
        <v>600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C3</v>
      </c>
      <c r="K4" s="103" t="s">
        <v>499</v>
      </c>
      <c r="L4" s="126">
        <v>900</v>
      </c>
      <c r="M4" s="104"/>
      <c r="N4" s="104"/>
      <c r="O4" s="70"/>
    </row>
    <row r="5" spans="1:15" s="65" customFormat="1" ht="22.5" customHeight="1">
      <c r="A5" s="73" t="s">
        <v>577</v>
      </c>
      <c r="B5" s="74" t="s">
        <v>578</v>
      </c>
      <c r="C5" s="75"/>
      <c r="D5" s="75"/>
      <c r="E5" s="75"/>
      <c r="F5" s="75"/>
      <c r="G5" s="76"/>
      <c r="H5" s="77"/>
      <c r="I5" s="75"/>
      <c r="K5" s="103" t="s">
        <v>579</v>
      </c>
      <c r="L5" s="126">
        <f>L3*L4/1000000</f>
        <v>0.54</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C3合计</v>
      </c>
      <c r="K6" s="103" t="s">
        <v>498</v>
      </c>
      <c r="L6" s="126">
        <f>L3-'表5. XS'!$E$4*2</f>
        <v>510</v>
      </c>
      <c r="M6" s="104"/>
      <c r="N6" s="104"/>
      <c r="O6" s="70"/>
    </row>
    <row r="7" spans="1:15" s="65" customFormat="1" ht="54.9" customHeight="1">
      <c r="A7" s="78">
        <v>2</v>
      </c>
      <c r="B7" s="84" t="s">
        <v>583</v>
      </c>
      <c r="C7" s="78"/>
      <c r="D7" s="81">
        <f>L8</f>
        <v>0.41310000000000002</v>
      </c>
      <c r="E7" s="81">
        <f>D7</f>
        <v>0.41310000000000002</v>
      </c>
      <c r="F7" s="78" t="s">
        <v>18</v>
      </c>
      <c r="G7" s="82">
        <f ca="1">+VLOOKUP(J7,配件明细表!B:H,7,0)/E7</f>
        <v>0</v>
      </c>
      <c r="H7" s="83">
        <f t="shared" ca="1" si="0"/>
        <v>0</v>
      </c>
      <c r="I7" s="88" t="s">
        <v>584</v>
      </c>
      <c r="J7" s="65" t="str">
        <f ca="1">J4&amp;"合计"</f>
        <v>C3合计</v>
      </c>
      <c r="K7" s="103" t="s">
        <v>499</v>
      </c>
      <c r="L7" s="126">
        <f>L4-'表5. XS'!$E$4*2</f>
        <v>810</v>
      </c>
      <c r="M7" s="104"/>
      <c r="N7" s="104"/>
      <c r="O7" s="70"/>
    </row>
    <row r="8" spans="1:15" s="65" customFormat="1" ht="30" customHeight="1">
      <c r="A8" s="78">
        <v>3</v>
      </c>
      <c r="B8" s="85" t="s">
        <v>459</v>
      </c>
      <c r="C8" s="78"/>
      <c r="D8" s="81">
        <f>L8</f>
        <v>0.41310000000000002</v>
      </c>
      <c r="E8" s="81">
        <f>D8</f>
        <v>0.41310000000000002</v>
      </c>
      <c r="F8" s="78" t="s">
        <v>18</v>
      </c>
      <c r="G8" s="86">
        <f>+'表2.材料配置清单'!$F$6</f>
        <v>0</v>
      </c>
      <c r="H8" s="83">
        <f t="shared" si="0"/>
        <v>0</v>
      </c>
      <c r="I8" s="88" t="s">
        <v>585</v>
      </c>
      <c r="K8" s="103" t="s">
        <v>579</v>
      </c>
      <c r="L8" s="126">
        <f>L6*L7/1000000</f>
        <v>0.41310000000000002</v>
      </c>
      <c r="M8" s="104"/>
      <c r="N8" s="104"/>
      <c r="O8" s="70"/>
    </row>
    <row r="9" spans="1:15" s="65" customFormat="1" ht="66.599999999999994" customHeight="1">
      <c r="A9" s="78">
        <v>4</v>
      </c>
      <c r="B9" s="79" t="s">
        <v>460</v>
      </c>
      <c r="C9" s="78"/>
      <c r="D9" s="81">
        <f>L8</f>
        <v>0.41310000000000002</v>
      </c>
      <c r="E9" s="81">
        <f>D9</f>
        <v>0.41310000000000002</v>
      </c>
      <c r="F9" s="78" t="s">
        <v>18</v>
      </c>
      <c r="G9" s="86">
        <f>+'表2.材料配置清单'!$F$7</f>
        <v>0</v>
      </c>
      <c r="H9" s="83">
        <f t="shared" si="0"/>
        <v>0</v>
      </c>
      <c r="I9" s="88" t="s">
        <v>586</v>
      </c>
      <c r="K9" s="103"/>
      <c r="L9" s="126"/>
      <c r="M9" s="104"/>
      <c r="N9" s="104"/>
      <c r="O9" s="70"/>
    </row>
    <row r="10" spans="1:15" s="65" customFormat="1" ht="66.599999999999994" customHeight="1">
      <c r="A10" s="78">
        <v>5</v>
      </c>
      <c r="B10" s="79" t="s">
        <v>587</v>
      </c>
      <c r="C10" s="78"/>
      <c r="D10" s="81">
        <f>L8</f>
        <v>0.41310000000000002</v>
      </c>
      <c r="E10" s="81">
        <f>D10</f>
        <v>0.41310000000000002</v>
      </c>
      <c r="F10" s="78" t="s">
        <v>18</v>
      </c>
      <c r="G10" s="82">
        <f>+表五普通断桥铝合金窗材料运输费!$E$5</f>
        <v>0</v>
      </c>
      <c r="H10" s="83">
        <f t="shared" si="0"/>
        <v>0</v>
      </c>
      <c r="I10" s="108" t="s">
        <v>588</v>
      </c>
      <c r="K10" s="103"/>
      <c r="L10" s="126"/>
      <c r="M10" s="104"/>
      <c r="N10" s="104"/>
      <c r="O10" s="70"/>
    </row>
    <row r="11" spans="1:15" s="65" customFormat="1" ht="44.1" customHeight="1">
      <c r="A11" s="78">
        <v>6</v>
      </c>
      <c r="B11" s="87" t="s">
        <v>589</v>
      </c>
      <c r="C11" s="88" t="s">
        <v>590</v>
      </c>
      <c r="D11" s="81">
        <f>L8</f>
        <v>0.41310000000000002</v>
      </c>
      <c r="E11" s="81">
        <f>D11*0.9*(1+表一报价!$H$6)</f>
        <v>0.37179000000000001</v>
      </c>
      <c r="F11" s="78" t="s">
        <v>18</v>
      </c>
      <c r="G11" s="86">
        <f>+表二玻璃!$E$63</f>
        <v>0</v>
      </c>
      <c r="H11" s="83">
        <f t="shared" si="0"/>
        <v>0</v>
      </c>
      <c r="I11" s="88" t="s">
        <v>591</v>
      </c>
      <c r="K11" s="103"/>
      <c r="L11" s="126"/>
      <c r="M11" s="104"/>
      <c r="N11" s="104"/>
      <c r="O11" s="70"/>
    </row>
    <row r="12" spans="1:15" s="65" customFormat="1" ht="30.6" customHeight="1">
      <c r="A12" s="78">
        <v>7</v>
      </c>
      <c r="B12" s="87" t="s">
        <v>106</v>
      </c>
      <c r="C12" s="78" t="s">
        <v>107</v>
      </c>
      <c r="D12" s="81">
        <f>(L3+L4)*2/1000</f>
        <v>3</v>
      </c>
      <c r="E12" s="81">
        <f>D12*(1+表一报价!$H$9)</f>
        <v>3</v>
      </c>
      <c r="F12" s="78" t="s">
        <v>66</v>
      </c>
      <c r="G12" s="86">
        <f>表一报价!$J$9</f>
        <v>0</v>
      </c>
      <c r="H12" s="83">
        <f t="shared" si="0"/>
        <v>0</v>
      </c>
      <c r="I12" s="88" t="s">
        <v>592</v>
      </c>
      <c r="K12" s="103"/>
      <c r="L12" s="126"/>
      <c r="M12" s="104"/>
      <c r="N12" s="104"/>
      <c r="O12" s="70"/>
    </row>
    <row r="13" spans="1:15" s="65" customFormat="1" ht="54" customHeight="1">
      <c r="A13" s="78">
        <v>8</v>
      </c>
      <c r="B13" s="75" t="s">
        <v>593</v>
      </c>
      <c r="C13" s="89"/>
      <c r="D13" s="81">
        <f>L8</f>
        <v>0.41310000000000002</v>
      </c>
      <c r="E13" s="81">
        <f t="shared" ref="E13:E18" si="1">D13</f>
        <v>0.41310000000000002</v>
      </c>
      <c r="F13" s="78" t="s">
        <v>18</v>
      </c>
      <c r="G13" s="86">
        <f>表一报价!K22</f>
        <v>0</v>
      </c>
      <c r="H13" s="83">
        <f t="shared" si="0"/>
        <v>0</v>
      </c>
      <c r="I13" s="88" t="s">
        <v>594</v>
      </c>
      <c r="K13" s="103"/>
      <c r="L13" s="126"/>
      <c r="M13" s="104"/>
      <c r="N13" s="104"/>
      <c r="O13" s="70"/>
    </row>
    <row r="14" spans="1:15" s="65" customFormat="1" ht="22.5" customHeight="1">
      <c r="A14" s="78"/>
      <c r="B14" s="72" t="s">
        <v>595</v>
      </c>
      <c r="C14" s="78"/>
      <c r="D14" s="81"/>
      <c r="E14" s="81"/>
      <c r="F14" s="78"/>
      <c r="G14" s="86"/>
      <c r="H14" s="90">
        <f ca="1">SUM(H6:H13)</f>
        <v>0</v>
      </c>
      <c r="I14" s="109"/>
      <c r="K14" s="69"/>
      <c r="L14" s="125"/>
      <c r="M14" s="70"/>
      <c r="N14" s="70"/>
      <c r="O14" s="70"/>
    </row>
    <row r="15" spans="1:15" s="65" customFormat="1" ht="18" customHeight="1">
      <c r="A15" s="73" t="s">
        <v>596</v>
      </c>
      <c r="B15" s="74" t="s">
        <v>368</v>
      </c>
      <c r="C15" s="78"/>
      <c r="D15" s="81"/>
      <c r="E15" s="81"/>
      <c r="F15" s="78"/>
      <c r="G15" s="86"/>
      <c r="H15" s="83"/>
      <c r="I15" s="110"/>
      <c r="K15" s="69"/>
      <c r="L15" s="125"/>
      <c r="M15" s="70"/>
      <c r="N15" s="70"/>
      <c r="O15" s="70"/>
    </row>
    <row r="16" spans="1:15" s="65" customFormat="1" ht="42.75" customHeight="1">
      <c r="A16" s="78">
        <v>1</v>
      </c>
      <c r="B16" s="75" t="s">
        <v>597</v>
      </c>
      <c r="C16" s="78"/>
      <c r="D16" s="81">
        <f>L8</f>
        <v>0.41310000000000002</v>
      </c>
      <c r="E16" s="81">
        <f t="shared" si="1"/>
        <v>0.41310000000000002</v>
      </c>
      <c r="F16" s="78" t="s">
        <v>18</v>
      </c>
      <c r="G16" s="86">
        <f>表三人工!$D$14</f>
        <v>0</v>
      </c>
      <c r="H16" s="83">
        <f>G16*E16</f>
        <v>0</v>
      </c>
      <c r="I16" s="88" t="s">
        <v>598</v>
      </c>
      <c r="K16" s="69"/>
      <c r="L16" s="125"/>
      <c r="M16" s="70"/>
      <c r="N16" s="111"/>
      <c r="O16" s="111"/>
    </row>
    <row r="17" spans="1:17" s="65" customFormat="1" ht="18" customHeight="1">
      <c r="A17" s="78">
        <v>2</v>
      </c>
      <c r="B17" s="75" t="s">
        <v>599</v>
      </c>
      <c r="C17" s="78"/>
      <c r="D17" s="81">
        <f>L8</f>
        <v>0.41310000000000002</v>
      </c>
      <c r="E17" s="81">
        <f t="shared" si="1"/>
        <v>0.41310000000000002</v>
      </c>
      <c r="F17" s="78" t="s">
        <v>18</v>
      </c>
      <c r="G17" s="86">
        <f>表三人工!$D$7</f>
        <v>0</v>
      </c>
      <c r="H17" s="83">
        <f>G17*E17</f>
        <v>0</v>
      </c>
      <c r="I17" s="88" t="s">
        <v>600</v>
      </c>
      <c r="K17" s="69"/>
      <c r="L17" s="125"/>
      <c r="M17" s="70"/>
      <c r="N17" s="111"/>
      <c r="O17" s="111"/>
    </row>
    <row r="18" spans="1:17" s="65" customFormat="1" ht="26.25" customHeight="1">
      <c r="A18" s="78">
        <v>3</v>
      </c>
      <c r="B18" s="79" t="s">
        <v>601</v>
      </c>
      <c r="C18" s="78"/>
      <c r="D18" s="81">
        <f>L8</f>
        <v>0.41310000000000002</v>
      </c>
      <c r="E18" s="81">
        <f t="shared" si="1"/>
        <v>0.41310000000000002</v>
      </c>
      <c r="F18" s="78" t="s">
        <v>18</v>
      </c>
      <c r="G18" s="86">
        <f>表一报价!$J$30</f>
        <v>0</v>
      </c>
      <c r="H18" s="83">
        <f>G18*E18</f>
        <v>0</v>
      </c>
      <c r="I18" s="88" t="s">
        <v>602</v>
      </c>
      <c r="K18" s="69"/>
      <c r="L18" s="125"/>
      <c r="M18" s="70"/>
      <c r="N18" s="111"/>
      <c r="O18" s="111"/>
    </row>
    <row r="19" spans="1:17" s="65" customFormat="1" ht="26.25" customHeight="1">
      <c r="A19" s="78"/>
      <c r="B19" s="72" t="s">
        <v>595</v>
      </c>
      <c r="C19" s="78"/>
      <c r="D19" s="81"/>
      <c r="E19" s="81"/>
      <c r="F19" s="78"/>
      <c r="G19" s="86"/>
      <c r="H19" s="83">
        <f>SUM(H16:H18)</f>
        <v>0</v>
      </c>
      <c r="I19" s="109"/>
      <c r="K19" s="69"/>
      <c r="L19" s="125"/>
      <c r="M19" s="70"/>
      <c r="N19" s="111"/>
      <c r="O19" s="111"/>
    </row>
    <row r="20" spans="1:17" s="65" customFormat="1" ht="18" customHeight="1">
      <c r="A20" s="73" t="s">
        <v>603</v>
      </c>
      <c r="B20" s="74" t="s">
        <v>369</v>
      </c>
      <c r="C20" s="78"/>
      <c r="D20" s="81"/>
      <c r="E20" s="81"/>
      <c r="F20" s="78"/>
      <c r="G20" s="86"/>
      <c r="H20" s="83"/>
      <c r="I20" s="109"/>
      <c r="K20" s="69"/>
      <c r="L20" s="125"/>
      <c r="M20" s="70"/>
      <c r="N20" s="111"/>
      <c r="O20" s="111"/>
    </row>
    <row r="21" spans="1:17" s="65" customFormat="1" ht="32.25" customHeight="1">
      <c r="A21" s="78">
        <v>1</v>
      </c>
      <c r="B21" s="75" t="s">
        <v>604</v>
      </c>
      <c r="C21" s="78"/>
      <c r="D21" s="81">
        <f>L8</f>
        <v>0.41310000000000002</v>
      </c>
      <c r="E21" s="81">
        <f>D21</f>
        <v>0.41310000000000002</v>
      </c>
      <c r="F21" s="78" t="s">
        <v>18</v>
      </c>
      <c r="G21" s="86">
        <f>表三人工!$E$14</f>
        <v>0</v>
      </c>
      <c r="H21" s="83">
        <f>E21*G21</f>
        <v>0</v>
      </c>
      <c r="I21" s="88" t="s">
        <v>605</v>
      </c>
      <c r="K21" s="69"/>
      <c r="L21" s="125"/>
      <c r="M21" s="70"/>
      <c r="N21" s="111"/>
      <c r="O21" s="111"/>
    </row>
    <row r="22" spans="1:17" s="65" customFormat="1" ht="42.75" customHeight="1">
      <c r="A22" s="78">
        <v>2</v>
      </c>
      <c r="B22" s="75" t="s">
        <v>606</v>
      </c>
      <c r="C22" s="78"/>
      <c r="D22" s="81">
        <f>L8</f>
        <v>0.41310000000000002</v>
      </c>
      <c r="E22" s="81">
        <f>D22</f>
        <v>0.41310000000000002</v>
      </c>
      <c r="F22" s="78" t="s">
        <v>18</v>
      </c>
      <c r="G22" s="86">
        <f>表三人工!$E$7</f>
        <v>0</v>
      </c>
      <c r="H22" s="83">
        <f>E22*G22</f>
        <v>0</v>
      </c>
      <c r="I22" s="88" t="s">
        <v>607</v>
      </c>
      <c r="K22" s="69"/>
      <c r="L22" s="125"/>
      <c r="M22" s="70"/>
      <c r="N22" s="111"/>
      <c r="O22" s="111"/>
    </row>
    <row r="23" spans="1:17" s="65" customFormat="1" ht="28.5" customHeight="1">
      <c r="A23" s="78"/>
      <c r="B23" s="72" t="s">
        <v>595</v>
      </c>
      <c r="C23" s="78"/>
      <c r="D23" s="78"/>
      <c r="E23" s="78"/>
      <c r="F23" s="78"/>
      <c r="G23" s="86"/>
      <c r="H23" s="83">
        <f>SUM(H21:H22)</f>
        <v>0</v>
      </c>
      <c r="I23" s="112"/>
      <c r="J23" s="113"/>
      <c r="K23" s="69"/>
      <c r="L23" s="125"/>
      <c r="M23" s="70"/>
      <c r="N23" s="111"/>
      <c r="O23" s="111"/>
    </row>
    <row r="24" spans="1:17" s="65" customFormat="1" ht="28.5" customHeight="1">
      <c r="A24" s="78"/>
      <c r="B24" s="72" t="s">
        <v>608</v>
      </c>
      <c r="C24" s="78"/>
      <c r="D24" s="78"/>
      <c r="E24" s="78"/>
      <c r="F24" s="78"/>
      <c r="G24" s="86"/>
      <c r="H24" s="83">
        <f ca="1">H14+H19+H23</f>
        <v>0</v>
      </c>
      <c r="I24" s="112"/>
      <c r="J24" s="113"/>
      <c r="K24" s="69"/>
      <c r="L24" s="125"/>
      <c r="M24" s="70"/>
      <c r="N24" s="111"/>
      <c r="O24" s="111"/>
    </row>
    <row r="25" spans="1:17" s="65" customFormat="1" ht="18.75" customHeight="1">
      <c r="A25" s="73" t="s">
        <v>609</v>
      </c>
      <c r="B25" s="91" t="s">
        <v>610</v>
      </c>
      <c r="C25" s="78"/>
      <c r="D25" s="78"/>
      <c r="E25" s="78"/>
      <c r="F25" s="78"/>
      <c r="G25" s="86"/>
      <c r="H25" s="83"/>
      <c r="I25" s="75"/>
      <c r="J25" s="113"/>
      <c r="K25" s="69"/>
      <c r="L25" s="125"/>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125"/>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125"/>
      <c r="M27" s="70"/>
      <c r="N27" s="111"/>
      <c r="O27" s="111"/>
    </row>
    <row r="28" spans="1:17" s="65" customFormat="1" ht="18" customHeight="1">
      <c r="A28" s="73" t="s">
        <v>612</v>
      </c>
      <c r="B28" s="124" t="s">
        <v>613</v>
      </c>
      <c r="C28" s="75"/>
      <c r="D28" s="75"/>
      <c r="E28" s="75"/>
      <c r="F28" s="75"/>
      <c r="G28" s="83"/>
      <c r="H28" s="90">
        <f ca="1">H24+H26+H27</f>
        <v>0</v>
      </c>
      <c r="I28" s="116"/>
      <c r="J28" s="117"/>
      <c r="K28" s="69"/>
      <c r="L28" s="125"/>
      <c r="M28" s="70"/>
      <c r="N28" s="111"/>
      <c r="O28" s="111"/>
    </row>
    <row r="29" spans="1:17" s="66" customFormat="1" ht="18.75" customHeight="1">
      <c r="A29" s="93" t="s">
        <v>614</v>
      </c>
      <c r="B29" s="94" t="s">
        <v>615</v>
      </c>
      <c r="C29" s="95"/>
      <c r="D29" s="95"/>
      <c r="E29" s="95"/>
      <c r="F29" s="95"/>
      <c r="G29" s="96"/>
      <c r="H29" s="97">
        <f ca="1">H28/L8</f>
        <v>0</v>
      </c>
      <c r="I29" s="95"/>
      <c r="J29" s="68"/>
      <c r="K29" s="69"/>
      <c r="L29" s="125"/>
      <c r="M29" s="70"/>
      <c r="N29" s="111"/>
      <c r="O29" s="111"/>
      <c r="P29" s="68"/>
      <c r="Q29" s="68"/>
    </row>
    <row r="30" spans="1:17" s="67" customFormat="1" ht="18.75" customHeight="1">
      <c r="A30" s="98"/>
      <c r="B30" s="98"/>
      <c r="C30" s="486"/>
      <c r="D30" s="486"/>
      <c r="E30" s="486"/>
      <c r="F30" s="486"/>
      <c r="G30" s="486"/>
      <c r="H30" s="486"/>
      <c r="I30" s="98"/>
      <c r="J30" s="98"/>
      <c r="K30" s="121"/>
      <c r="L30" s="125"/>
      <c r="M30" s="70"/>
      <c r="N30" s="111"/>
      <c r="O30" s="111"/>
    </row>
    <row r="31" spans="1:17" customFormat="1" ht="15.6">
      <c r="K31" s="122"/>
      <c r="L31" s="127"/>
    </row>
    <row r="32" spans="1:17" customFormat="1" ht="15.6">
      <c r="K32" s="122"/>
      <c r="L32" s="127"/>
    </row>
    <row r="33" spans="1:12" customFormat="1" ht="15.6">
      <c r="K33" s="122"/>
      <c r="L33" s="127"/>
    </row>
    <row r="34" spans="1:12" customFormat="1" ht="15.6">
      <c r="C34" s="123"/>
      <c r="K34" s="122"/>
      <c r="L34" s="127"/>
    </row>
    <row r="35" spans="1:12" customFormat="1" ht="15.6">
      <c r="L35" s="127"/>
    </row>
    <row r="36" spans="1:12">
      <c r="A36" s="69"/>
      <c r="B36" s="70"/>
      <c r="C36" s="101"/>
      <c r="D36" s="70"/>
      <c r="E36" s="70"/>
      <c r="F36" s="70"/>
      <c r="G36" s="70"/>
      <c r="H36" s="70"/>
      <c r="I36" s="70"/>
      <c r="J36" s="70"/>
    </row>
    <row r="37" spans="1:12">
      <c r="A37" s="69"/>
      <c r="B37" s="70"/>
      <c r="C37" s="101"/>
      <c r="D37" s="70"/>
      <c r="E37" s="70"/>
      <c r="F37" s="70"/>
      <c r="G37" s="70"/>
      <c r="H37" s="70"/>
      <c r="I37" s="70"/>
      <c r="J37" s="70"/>
    </row>
    <row r="38" spans="1:12">
      <c r="A38" s="69"/>
      <c r="B38" s="70"/>
      <c r="C38" s="101"/>
      <c r="D38" s="70"/>
      <c r="E38" s="70"/>
      <c r="F38" s="70"/>
      <c r="G38" s="70"/>
      <c r="H38" s="70"/>
      <c r="I38" s="70"/>
      <c r="J38" s="70"/>
    </row>
    <row r="39" spans="1:12">
      <c r="A39" s="69"/>
      <c r="B39" s="70"/>
      <c r="C39" s="101"/>
      <c r="D39" s="70"/>
      <c r="E39" s="70"/>
      <c r="F39" s="70"/>
      <c r="G39" s="70"/>
      <c r="H39" s="70"/>
      <c r="I39" s="70"/>
      <c r="J39" s="70"/>
    </row>
    <row r="40" spans="1:12">
      <c r="A40" s="69"/>
      <c r="B40" s="70"/>
      <c r="C40" s="101"/>
      <c r="D40" s="70"/>
      <c r="E40" s="70"/>
      <c r="F40" s="70"/>
      <c r="G40" s="70"/>
      <c r="H40" s="70"/>
      <c r="I40" s="70"/>
      <c r="J40" s="70"/>
    </row>
    <row r="41" spans="1:12">
      <c r="A41" s="69"/>
      <c r="B41" s="70"/>
      <c r="C41" s="101"/>
      <c r="D41" s="70"/>
      <c r="E41" s="70"/>
      <c r="F41" s="70"/>
      <c r="G41" s="70"/>
      <c r="H41" s="70"/>
      <c r="I41" s="70"/>
      <c r="J41" s="70"/>
    </row>
    <row r="42" spans="1:12">
      <c r="A42" s="69"/>
      <c r="B42" s="70"/>
      <c r="C42" s="101"/>
      <c r="D42" s="70"/>
      <c r="E42" s="70"/>
      <c r="F42" s="70"/>
      <c r="G42" s="70"/>
      <c r="H42" s="70"/>
      <c r="I42" s="70"/>
      <c r="J42" s="70"/>
    </row>
    <row r="43" spans="1:12">
      <c r="A43" s="69"/>
      <c r="B43" s="70"/>
      <c r="C43" s="101"/>
      <c r="D43" s="70"/>
      <c r="E43" s="70"/>
      <c r="F43" s="70"/>
      <c r="G43" s="70"/>
      <c r="H43" s="70"/>
      <c r="I43" s="70"/>
      <c r="J43" s="70"/>
    </row>
    <row r="44" spans="1:12">
      <c r="A44" s="69"/>
      <c r="B44" s="70"/>
      <c r="C44" s="101"/>
      <c r="D44" s="70"/>
      <c r="E44" s="70"/>
      <c r="F44" s="70"/>
      <c r="G44" s="70"/>
      <c r="H44" s="70"/>
      <c r="I44" s="70"/>
      <c r="J44" s="70"/>
    </row>
    <row r="45" spans="1:12">
      <c r="A45" s="69"/>
      <c r="B45" s="70"/>
      <c r="C45" s="101"/>
      <c r="D45" s="70"/>
      <c r="E45" s="70"/>
      <c r="F45" s="70"/>
      <c r="G45" s="70"/>
      <c r="H45" s="70"/>
      <c r="I45" s="70"/>
      <c r="J45" s="70"/>
    </row>
    <row r="46" spans="1:12">
      <c r="A46" s="69"/>
      <c r="B46" s="70"/>
      <c r="C46" s="101"/>
      <c r="D46" s="70"/>
      <c r="E46" s="70"/>
      <c r="F46" s="70"/>
      <c r="G46" s="70"/>
      <c r="H46" s="70"/>
      <c r="I46" s="70"/>
      <c r="J46" s="70"/>
    </row>
    <row r="47" spans="1:12">
      <c r="A47" s="69"/>
      <c r="B47" s="70"/>
      <c r="C47" s="101"/>
      <c r="D47" s="70"/>
      <c r="E47" s="70"/>
      <c r="F47" s="70"/>
      <c r="G47" s="70"/>
      <c r="H47" s="70"/>
      <c r="I47" s="70"/>
      <c r="J47" s="70"/>
    </row>
    <row r="48" spans="1:12">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indexed="15"/>
    <pageSetUpPr fitToPage="1"/>
  </sheetPr>
  <dimension ref="A1:Q48"/>
  <sheetViews>
    <sheetView view="pageBreakPreview" zoomScale="85" zoomScaleNormal="80" workbookViewId="0">
      <selection activeCell="B12" sqref="B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6.59765625" style="68" customWidth="1"/>
    <col min="11" max="11" width="8.8984375" style="69" customWidth="1"/>
    <col min="12" max="12" width="7.59765625" style="125"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125"/>
      <c r="M1" s="70"/>
      <c r="N1" s="70"/>
      <c r="O1" s="70"/>
    </row>
    <row r="2" spans="1:15" s="65" customFormat="1" ht="31.5" customHeight="1">
      <c r="A2" s="483" t="s">
        <v>565</v>
      </c>
      <c r="B2" s="483"/>
      <c r="C2" s="483"/>
      <c r="D2" s="483"/>
      <c r="E2" s="483"/>
      <c r="F2" s="483"/>
      <c r="G2" s="483"/>
      <c r="H2" s="483"/>
      <c r="I2" s="102" t="s">
        <v>616</v>
      </c>
      <c r="K2" s="103" t="s">
        <v>567</v>
      </c>
      <c r="L2" s="125"/>
      <c r="M2" s="70"/>
      <c r="N2" s="70"/>
      <c r="O2" s="70"/>
    </row>
    <row r="3" spans="1:15" s="65" customFormat="1" ht="31.5" customHeight="1">
      <c r="A3" s="483" t="s">
        <v>619</v>
      </c>
      <c r="B3" s="483"/>
      <c r="C3" s="483"/>
      <c r="D3" s="483"/>
      <c r="E3" s="483"/>
      <c r="F3" s="483"/>
      <c r="G3" s="483"/>
      <c r="H3" s="485" t="s">
        <v>569</v>
      </c>
      <c r="I3" s="485"/>
      <c r="K3" s="103" t="s">
        <v>498</v>
      </c>
      <c r="L3" s="126">
        <v>1800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C4</v>
      </c>
      <c r="K4" s="103" t="s">
        <v>499</v>
      </c>
      <c r="L4" s="126">
        <v>1800</v>
      </c>
      <c r="M4" s="104"/>
      <c r="N4" s="104"/>
      <c r="O4" s="70"/>
    </row>
    <row r="5" spans="1:15" s="65" customFormat="1" ht="22.5" customHeight="1">
      <c r="A5" s="73" t="s">
        <v>577</v>
      </c>
      <c r="B5" s="74" t="s">
        <v>578</v>
      </c>
      <c r="C5" s="75"/>
      <c r="D5" s="75"/>
      <c r="E5" s="75"/>
      <c r="F5" s="75"/>
      <c r="G5" s="76"/>
      <c r="H5" s="77"/>
      <c r="I5" s="75"/>
      <c r="K5" s="103" t="s">
        <v>579</v>
      </c>
      <c r="L5" s="126">
        <f>L3*L4/1000000</f>
        <v>3.24</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C4合计</v>
      </c>
      <c r="K6" s="103" t="s">
        <v>498</v>
      </c>
      <c r="L6" s="126">
        <f>L3-'表5. XS'!$E$4*2</f>
        <v>1710</v>
      </c>
      <c r="M6" s="104"/>
      <c r="N6" s="104"/>
      <c r="O6" s="70"/>
    </row>
    <row r="7" spans="1:15" s="65" customFormat="1" ht="54.9" customHeight="1">
      <c r="A7" s="78">
        <v>2</v>
      </c>
      <c r="B7" s="84" t="s">
        <v>583</v>
      </c>
      <c r="C7" s="78"/>
      <c r="D7" s="81">
        <f>L8</f>
        <v>2.9241000000000001</v>
      </c>
      <c r="E7" s="81">
        <f>D7</f>
        <v>2.9241000000000001</v>
      </c>
      <c r="F7" s="78" t="s">
        <v>18</v>
      </c>
      <c r="G7" s="82">
        <f ca="1">+VLOOKUP(J7,配件明细表!B:H,7,0)/E7</f>
        <v>0</v>
      </c>
      <c r="H7" s="83">
        <f t="shared" ca="1" si="0"/>
        <v>0</v>
      </c>
      <c r="I7" s="88" t="s">
        <v>584</v>
      </c>
      <c r="J7" s="65" t="str">
        <f ca="1">J4&amp;"合计"</f>
        <v>C4合计</v>
      </c>
      <c r="K7" s="103" t="s">
        <v>499</v>
      </c>
      <c r="L7" s="126">
        <f>L4-'表5. XS'!$E$4*2</f>
        <v>1710</v>
      </c>
      <c r="M7" s="104"/>
      <c r="N7" s="104"/>
      <c r="O7" s="70"/>
    </row>
    <row r="8" spans="1:15" s="65" customFormat="1" ht="30" customHeight="1">
      <c r="A8" s="78">
        <v>3</v>
      </c>
      <c r="B8" s="85" t="s">
        <v>459</v>
      </c>
      <c r="C8" s="78"/>
      <c r="D8" s="81">
        <f>L8</f>
        <v>2.9241000000000001</v>
      </c>
      <c r="E8" s="81">
        <f>D8</f>
        <v>2.9241000000000001</v>
      </c>
      <c r="F8" s="78" t="s">
        <v>18</v>
      </c>
      <c r="G8" s="86">
        <f>+'表2.材料配置清单'!$F$6</f>
        <v>0</v>
      </c>
      <c r="H8" s="83">
        <f t="shared" si="0"/>
        <v>0</v>
      </c>
      <c r="I8" s="88" t="s">
        <v>585</v>
      </c>
      <c r="K8" s="103" t="s">
        <v>579</v>
      </c>
      <c r="L8" s="126">
        <f>L6*L7/1000000</f>
        <v>2.9241000000000001</v>
      </c>
      <c r="M8" s="104"/>
      <c r="N8" s="104"/>
      <c r="O8" s="70"/>
    </row>
    <row r="9" spans="1:15" s="65" customFormat="1" ht="66.599999999999994" customHeight="1">
      <c r="A9" s="78">
        <v>4</v>
      </c>
      <c r="B9" s="79" t="s">
        <v>460</v>
      </c>
      <c r="C9" s="78"/>
      <c r="D9" s="81">
        <f>L8</f>
        <v>2.9241000000000001</v>
      </c>
      <c r="E9" s="81">
        <f>D9</f>
        <v>2.9241000000000001</v>
      </c>
      <c r="F9" s="78" t="s">
        <v>18</v>
      </c>
      <c r="G9" s="86">
        <f>+'表2.材料配置清单'!$F$7</f>
        <v>0</v>
      </c>
      <c r="H9" s="83">
        <f t="shared" si="0"/>
        <v>0</v>
      </c>
      <c r="I9" s="88" t="s">
        <v>586</v>
      </c>
      <c r="K9" s="103"/>
      <c r="L9" s="126"/>
      <c r="M9" s="104"/>
      <c r="N9" s="104"/>
      <c r="O9" s="70"/>
    </row>
    <row r="10" spans="1:15" s="65" customFormat="1" ht="66.599999999999994" customHeight="1">
      <c r="A10" s="78">
        <v>5</v>
      </c>
      <c r="B10" s="79" t="s">
        <v>587</v>
      </c>
      <c r="C10" s="78"/>
      <c r="D10" s="81">
        <f>L8</f>
        <v>2.9241000000000001</v>
      </c>
      <c r="E10" s="81">
        <f>D10</f>
        <v>2.9241000000000001</v>
      </c>
      <c r="F10" s="78" t="s">
        <v>18</v>
      </c>
      <c r="G10" s="82">
        <f>+表五普通断桥铝合金窗材料运输费!$E$5</f>
        <v>0</v>
      </c>
      <c r="H10" s="83">
        <f t="shared" si="0"/>
        <v>0</v>
      </c>
      <c r="I10" s="108" t="s">
        <v>588</v>
      </c>
      <c r="K10" s="103"/>
      <c r="L10" s="126"/>
      <c r="M10" s="104"/>
      <c r="N10" s="104"/>
      <c r="O10" s="70"/>
    </row>
    <row r="11" spans="1:15" s="65" customFormat="1" ht="44.1" customHeight="1">
      <c r="A11" s="78">
        <v>6</v>
      </c>
      <c r="B11" s="87" t="s">
        <v>589</v>
      </c>
      <c r="C11" s="88" t="s">
        <v>590</v>
      </c>
      <c r="D11" s="81">
        <f>L8</f>
        <v>2.9241000000000001</v>
      </c>
      <c r="E11" s="81">
        <f>D11*0.9*(1+表一报价!$H$6)</f>
        <v>2.6316899999999999</v>
      </c>
      <c r="F11" s="78" t="s">
        <v>18</v>
      </c>
      <c r="G11" s="86">
        <f>+表二玻璃!$E$63</f>
        <v>0</v>
      </c>
      <c r="H11" s="83">
        <f t="shared" si="0"/>
        <v>0</v>
      </c>
      <c r="I11" s="88" t="s">
        <v>591</v>
      </c>
      <c r="K11" s="103"/>
      <c r="L11" s="126"/>
      <c r="M11" s="104"/>
      <c r="N11" s="104"/>
      <c r="O11" s="70"/>
    </row>
    <row r="12" spans="1:15" s="65" customFormat="1" ht="30.6" customHeight="1">
      <c r="A12" s="78">
        <v>7</v>
      </c>
      <c r="B12" s="87" t="s">
        <v>106</v>
      </c>
      <c r="C12" s="78" t="s">
        <v>107</v>
      </c>
      <c r="D12" s="81">
        <f>(L3+L4)*2/1000</f>
        <v>7.2</v>
      </c>
      <c r="E12" s="81">
        <f>D12*(1+表一报价!$H$9)</f>
        <v>7.2</v>
      </c>
      <c r="F12" s="78" t="s">
        <v>66</v>
      </c>
      <c r="G12" s="86">
        <f>表一报价!$J$9</f>
        <v>0</v>
      </c>
      <c r="H12" s="83">
        <f t="shared" si="0"/>
        <v>0</v>
      </c>
      <c r="I12" s="88" t="s">
        <v>592</v>
      </c>
      <c r="K12" s="103"/>
      <c r="L12" s="126"/>
      <c r="M12" s="104"/>
      <c r="N12" s="104"/>
      <c r="O12" s="70"/>
    </row>
    <row r="13" spans="1:15" s="65" customFormat="1" ht="54" customHeight="1">
      <c r="A13" s="78">
        <v>8</v>
      </c>
      <c r="B13" s="75" t="s">
        <v>593</v>
      </c>
      <c r="C13" s="89"/>
      <c r="D13" s="81">
        <f>L8</f>
        <v>2.9241000000000001</v>
      </c>
      <c r="E13" s="81">
        <f t="shared" ref="E13:E18" si="1">D13</f>
        <v>2.9241000000000001</v>
      </c>
      <c r="F13" s="78" t="s">
        <v>18</v>
      </c>
      <c r="G13" s="86">
        <f>表一报价!K22</f>
        <v>0</v>
      </c>
      <c r="H13" s="83">
        <f t="shared" si="0"/>
        <v>0</v>
      </c>
      <c r="I13" s="88" t="s">
        <v>594</v>
      </c>
      <c r="K13" s="103"/>
      <c r="L13" s="126"/>
      <c r="M13" s="104"/>
      <c r="N13" s="104"/>
      <c r="O13" s="70"/>
    </row>
    <row r="14" spans="1:15" s="65" customFormat="1" ht="22.5" customHeight="1">
      <c r="A14" s="78"/>
      <c r="B14" s="72" t="s">
        <v>595</v>
      </c>
      <c r="C14" s="78"/>
      <c r="D14" s="81"/>
      <c r="E14" s="81"/>
      <c r="F14" s="78"/>
      <c r="G14" s="86"/>
      <c r="H14" s="90">
        <f ca="1">SUM(H6:H13)</f>
        <v>0</v>
      </c>
      <c r="I14" s="109"/>
      <c r="K14" s="69"/>
      <c r="L14" s="125"/>
      <c r="M14" s="70"/>
      <c r="N14" s="70"/>
      <c r="O14" s="70"/>
    </row>
    <row r="15" spans="1:15" s="65" customFormat="1" ht="18" customHeight="1">
      <c r="A15" s="73" t="s">
        <v>596</v>
      </c>
      <c r="B15" s="74" t="s">
        <v>368</v>
      </c>
      <c r="C15" s="78"/>
      <c r="D15" s="81"/>
      <c r="E15" s="81"/>
      <c r="F15" s="78"/>
      <c r="G15" s="86"/>
      <c r="H15" s="83"/>
      <c r="I15" s="110"/>
      <c r="K15" s="69"/>
      <c r="L15" s="125"/>
      <c r="M15" s="70"/>
      <c r="N15" s="70"/>
      <c r="O15" s="70"/>
    </row>
    <row r="16" spans="1:15" s="65" customFormat="1" ht="42.75" customHeight="1">
      <c r="A16" s="78">
        <v>1</v>
      </c>
      <c r="B16" s="75" t="s">
        <v>597</v>
      </c>
      <c r="C16" s="78"/>
      <c r="D16" s="81">
        <f>L8</f>
        <v>2.9241000000000001</v>
      </c>
      <c r="E16" s="81">
        <f t="shared" si="1"/>
        <v>2.9241000000000001</v>
      </c>
      <c r="F16" s="78" t="s">
        <v>18</v>
      </c>
      <c r="G16" s="86">
        <f>表三人工!$D$14</f>
        <v>0</v>
      </c>
      <c r="H16" s="83">
        <f>G16*E16</f>
        <v>0</v>
      </c>
      <c r="I16" s="88" t="s">
        <v>598</v>
      </c>
      <c r="K16" s="69"/>
      <c r="L16" s="125"/>
      <c r="M16" s="70"/>
      <c r="N16" s="111"/>
      <c r="O16" s="111"/>
    </row>
    <row r="17" spans="1:17" s="65" customFormat="1" ht="18" customHeight="1">
      <c r="A17" s="78">
        <v>2</v>
      </c>
      <c r="B17" s="75" t="s">
        <v>599</v>
      </c>
      <c r="C17" s="78"/>
      <c r="D17" s="81">
        <f>L8</f>
        <v>2.9241000000000001</v>
      </c>
      <c r="E17" s="81">
        <f t="shared" si="1"/>
        <v>2.9241000000000001</v>
      </c>
      <c r="F17" s="78" t="s">
        <v>18</v>
      </c>
      <c r="G17" s="86">
        <f>表三人工!$D$7</f>
        <v>0</v>
      </c>
      <c r="H17" s="83">
        <f>G17*E17</f>
        <v>0</v>
      </c>
      <c r="I17" s="88" t="s">
        <v>600</v>
      </c>
      <c r="K17" s="69"/>
      <c r="L17" s="125"/>
      <c r="M17" s="70"/>
      <c r="N17" s="111"/>
      <c r="O17" s="111"/>
    </row>
    <row r="18" spans="1:17" s="65" customFormat="1" ht="26.25" customHeight="1">
      <c r="A18" s="78">
        <v>3</v>
      </c>
      <c r="B18" s="79" t="s">
        <v>601</v>
      </c>
      <c r="C18" s="78"/>
      <c r="D18" s="81">
        <f>L8</f>
        <v>2.9241000000000001</v>
      </c>
      <c r="E18" s="81">
        <f t="shared" si="1"/>
        <v>2.9241000000000001</v>
      </c>
      <c r="F18" s="78" t="s">
        <v>18</v>
      </c>
      <c r="G18" s="86">
        <f>表一报价!$J$30</f>
        <v>0</v>
      </c>
      <c r="H18" s="83">
        <f>G18*E18</f>
        <v>0</v>
      </c>
      <c r="I18" s="88" t="s">
        <v>602</v>
      </c>
      <c r="K18" s="69"/>
      <c r="L18" s="125"/>
      <c r="M18" s="70"/>
      <c r="N18" s="111"/>
      <c r="O18" s="111"/>
    </row>
    <row r="19" spans="1:17" s="65" customFormat="1" ht="26.25" customHeight="1">
      <c r="A19" s="78"/>
      <c r="B19" s="72" t="s">
        <v>595</v>
      </c>
      <c r="C19" s="78"/>
      <c r="D19" s="81"/>
      <c r="E19" s="81"/>
      <c r="F19" s="78"/>
      <c r="G19" s="86"/>
      <c r="H19" s="83">
        <f>SUM(H16:H18)</f>
        <v>0</v>
      </c>
      <c r="I19" s="109"/>
      <c r="K19" s="69"/>
      <c r="L19" s="125"/>
      <c r="M19" s="70"/>
      <c r="N19" s="111"/>
      <c r="O19" s="111"/>
    </row>
    <row r="20" spans="1:17" s="65" customFormat="1" ht="18" customHeight="1">
      <c r="A20" s="73" t="s">
        <v>603</v>
      </c>
      <c r="B20" s="74" t="s">
        <v>369</v>
      </c>
      <c r="C20" s="78"/>
      <c r="D20" s="81"/>
      <c r="E20" s="81"/>
      <c r="F20" s="78"/>
      <c r="G20" s="86"/>
      <c r="H20" s="83"/>
      <c r="I20" s="109"/>
      <c r="K20" s="69"/>
      <c r="L20" s="125"/>
      <c r="M20" s="70"/>
      <c r="N20" s="111"/>
      <c r="O20" s="111"/>
    </row>
    <row r="21" spans="1:17" s="65" customFormat="1" ht="32.25" customHeight="1">
      <c r="A21" s="78">
        <v>1</v>
      </c>
      <c r="B21" s="75" t="s">
        <v>604</v>
      </c>
      <c r="C21" s="78"/>
      <c r="D21" s="81">
        <f>L8</f>
        <v>2.9241000000000001</v>
      </c>
      <c r="E21" s="81">
        <f>D21</f>
        <v>2.9241000000000001</v>
      </c>
      <c r="F21" s="78" t="s">
        <v>18</v>
      </c>
      <c r="G21" s="86">
        <f>表三人工!$E$14</f>
        <v>0</v>
      </c>
      <c r="H21" s="83">
        <f>E21*G21</f>
        <v>0</v>
      </c>
      <c r="I21" s="88" t="s">
        <v>605</v>
      </c>
      <c r="K21" s="69"/>
      <c r="L21" s="125"/>
      <c r="M21" s="70"/>
      <c r="N21" s="111"/>
      <c r="O21" s="111"/>
    </row>
    <row r="22" spans="1:17" s="65" customFormat="1" ht="42.75" customHeight="1">
      <c r="A22" s="78">
        <v>2</v>
      </c>
      <c r="B22" s="75" t="s">
        <v>606</v>
      </c>
      <c r="C22" s="78"/>
      <c r="D22" s="81">
        <f>L8</f>
        <v>2.9241000000000001</v>
      </c>
      <c r="E22" s="81">
        <f>D22</f>
        <v>2.9241000000000001</v>
      </c>
      <c r="F22" s="78" t="s">
        <v>18</v>
      </c>
      <c r="G22" s="86">
        <f>表三人工!$E$7</f>
        <v>0</v>
      </c>
      <c r="H22" s="83">
        <f>E22*G22</f>
        <v>0</v>
      </c>
      <c r="I22" s="88" t="s">
        <v>607</v>
      </c>
      <c r="K22" s="69"/>
      <c r="L22" s="125"/>
      <c r="M22" s="70"/>
      <c r="N22" s="111"/>
      <c r="O22" s="111"/>
    </row>
    <row r="23" spans="1:17" s="65" customFormat="1" ht="28.5" customHeight="1">
      <c r="A23" s="78"/>
      <c r="B23" s="72" t="s">
        <v>595</v>
      </c>
      <c r="C23" s="78"/>
      <c r="D23" s="78"/>
      <c r="E23" s="78"/>
      <c r="F23" s="78"/>
      <c r="G23" s="86"/>
      <c r="H23" s="83">
        <f>SUM(H21:H22)</f>
        <v>0</v>
      </c>
      <c r="I23" s="112"/>
      <c r="J23" s="113"/>
      <c r="K23" s="69"/>
      <c r="L23" s="125"/>
      <c r="M23" s="70"/>
      <c r="N23" s="111"/>
      <c r="O23" s="111"/>
    </row>
    <row r="24" spans="1:17" s="65" customFormat="1" ht="28.5" customHeight="1">
      <c r="A24" s="78"/>
      <c r="B24" s="72" t="s">
        <v>608</v>
      </c>
      <c r="C24" s="78"/>
      <c r="D24" s="78"/>
      <c r="E24" s="78"/>
      <c r="F24" s="78"/>
      <c r="G24" s="86"/>
      <c r="H24" s="83">
        <f ca="1">H14+H19+H23</f>
        <v>0</v>
      </c>
      <c r="I24" s="112"/>
      <c r="J24" s="113"/>
      <c r="K24" s="69"/>
      <c r="L24" s="125"/>
      <c r="M24" s="70"/>
      <c r="N24" s="111"/>
      <c r="O24" s="111"/>
    </row>
    <row r="25" spans="1:17" s="65" customFormat="1" ht="18.75" customHeight="1">
      <c r="A25" s="73" t="s">
        <v>609</v>
      </c>
      <c r="B25" s="91" t="s">
        <v>610</v>
      </c>
      <c r="C25" s="78"/>
      <c r="D25" s="78"/>
      <c r="E25" s="78"/>
      <c r="F25" s="78"/>
      <c r="G25" s="86"/>
      <c r="H25" s="83"/>
      <c r="I25" s="75"/>
      <c r="J25" s="113"/>
      <c r="K25" s="69"/>
      <c r="L25" s="125"/>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125"/>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125"/>
      <c r="M27" s="70"/>
      <c r="N27" s="111"/>
      <c r="O27" s="111"/>
    </row>
    <row r="28" spans="1:17" s="65" customFormat="1" ht="18" customHeight="1">
      <c r="A28" s="73" t="s">
        <v>612</v>
      </c>
      <c r="B28" s="124" t="s">
        <v>613</v>
      </c>
      <c r="C28" s="75"/>
      <c r="D28" s="75"/>
      <c r="E28" s="75"/>
      <c r="F28" s="75"/>
      <c r="G28" s="83"/>
      <c r="H28" s="90">
        <f ca="1">H24+H26+H27</f>
        <v>0</v>
      </c>
      <c r="I28" s="116"/>
      <c r="J28" s="117"/>
      <c r="K28" s="69"/>
      <c r="L28" s="125"/>
      <c r="M28" s="70"/>
      <c r="N28" s="111"/>
      <c r="O28" s="111"/>
    </row>
    <row r="29" spans="1:17" s="66" customFormat="1" ht="18.75" customHeight="1">
      <c r="A29" s="93" t="s">
        <v>614</v>
      </c>
      <c r="B29" s="94" t="s">
        <v>615</v>
      </c>
      <c r="C29" s="95"/>
      <c r="D29" s="95"/>
      <c r="E29" s="95"/>
      <c r="F29" s="95"/>
      <c r="G29" s="96"/>
      <c r="H29" s="97">
        <f ca="1">H28/L8</f>
        <v>0</v>
      </c>
      <c r="I29" s="95"/>
      <c r="J29" s="68"/>
      <c r="K29" s="69"/>
      <c r="L29" s="125"/>
      <c r="M29" s="70"/>
      <c r="N29" s="111"/>
      <c r="O29" s="111"/>
      <c r="P29" s="68"/>
      <c r="Q29" s="68"/>
    </row>
    <row r="30" spans="1:17" s="67" customFormat="1" ht="18.75" customHeight="1">
      <c r="A30" s="98"/>
      <c r="B30" s="98"/>
      <c r="C30" s="486"/>
      <c r="D30" s="486"/>
      <c r="E30" s="486"/>
      <c r="F30" s="486"/>
      <c r="G30" s="486"/>
      <c r="H30" s="486"/>
      <c r="I30" s="98"/>
      <c r="J30" s="98"/>
      <c r="K30" s="121"/>
      <c r="L30" s="125"/>
      <c r="M30" s="70"/>
      <c r="N30" s="111"/>
      <c r="O30" s="111"/>
    </row>
    <row r="31" spans="1:17" customFormat="1" ht="15.6">
      <c r="K31" s="122"/>
      <c r="L31" s="127"/>
    </row>
    <row r="32" spans="1:17" customFormat="1" ht="15.6">
      <c r="K32" s="122"/>
      <c r="L32" s="127"/>
    </row>
    <row r="33" spans="1:12" customFormat="1" ht="15.6">
      <c r="K33" s="122"/>
      <c r="L33" s="127"/>
    </row>
    <row r="34" spans="1:12" customFormat="1" ht="15.6">
      <c r="C34" s="123"/>
      <c r="K34" s="122"/>
      <c r="L34" s="127"/>
    </row>
    <row r="35" spans="1:12" customFormat="1" ht="15.6">
      <c r="L35" s="127"/>
    </row>
    <row r="36" spans="1:12">
      <c r="A36" s="69"/>
      <c r="B36" s="70"/>
      <c r="C36" s="101"/>
      <c r="D36" s="70"/>
      <c r="E36" s="70"/>
      <c r="F36" s="70"/>
      <c r="G36" s="70"/>
      <c r="H36" s="70"/>
      <c r="I36" s="70"/>
      <c r="J36" s="70"/>
    </row>
    <row r="37" spans="1:12">
      <c r="A37" s="69"/>
      <c r="B37" s="70"/>
      <c r="C37" s="101"/>
      <c r="D37" s="70"/>
      <c r="E37" s="70"/>
      <c r="F37" s="70"/>
      <c r="G37" s="70"/>
      <c r="H37" s="70"/>
      <c r="I37" s="70"/>
      <c r="J37" s="70"/>
    </row>
    <row r="38" spans="1:12">
      <c r="A38" s="69"/>
      <c r="B38" s="70"/>
      <c r="C38" s="101"/>
      <c r="D38" s="70"/>
      <c r="E38" s="70"/>
      <c r="F38" s="70"/>
      <c r="G38" s="70"/>
      <c r="H38" s="70"/>
      <c r="I38" s="70"/>
      <c r="J38" s="70"/>
    </row>
    <row r="39" spans="1:12">
      <c r="A39" s="69"/>
      <c r="B39" s="70"/>
      <c r="C39" s="101"/>
      <c r="D39" s="70"/>
      <c r="E39" s="70"/>
      <c r="F39" s="70"/>
      <c r="G39" s="70"/>
      <c r="H39" s="70"/>
      <c r="I39" s="70"/>
      <c r="J39" s="70"/>
    </row>
    <row r="40" spans="1:12">
      <c r="A40" s="69"/>
      <c r="B40" s="70"/>
      <c r="C40" s="101"/>
      <c r="D40" s="70"/>
      <c r="E40" s="70"/>
      <c r="F40" s="70"/>
      <c r="G40" s="70"/>
      <c r="H40" s="70"/>
      <c r="I40" s="70"/>
      <c r="J40" s="70"/>
    </row>
    <row r="41" spans="1:12">
      <c r="A41" s="69"/>
      <c r="B41" s="70"/>
      <c r="C41" s="101"/>
      <c r="D41" s="70"/>
      <c r="E41" s="70"/>
      <c r="F41" s="70"/>
      <c r="G41" s="70"/>
      <c r="H41" s="70"/>
      <c r="I41" s="70"/>
      <c r="J41" s="70"/>
    </row>
    <row r="42" spans="1:12">
      <c r="A42" s="69"/>
      <c r="B42" s="70"/>
      <c r="C42" s="101"/>
      <c r="D42" s="70"/>
      <c r="E42" s="70"/>
      <c r="F42" s="70"/>
      <c r="G42" s="70"/>
      <c r="H42" s="70"/>
      <c r="I42" s="70"/>
      <c r="J42" s="70"/>
    </row>
    <row r="43" spans="1:12">
      <c r="A43" s="69"/>
      <c r="B43" s="70"/>
      <c r="C43" s="101"/>
      <c r="D43" s="70"/>
      <c r="E43" s="70"/>
      <c r="F43" s="70"/>
      <c r="G43" s="70"/>
      <c r="H43" s="70"/>
      <c r="I43" s="70"/>
      <c r="J43" s="70"/>
    </row>
    <row r="44" spans="1:12">
      <c r="A44" s="69"/>
      <c r="B44" s="70"/>
      <c r="C44" s="101"/>
      <c r="D44" s="70"/>
      <c r="E44" s="70"/>
      <c r="F44" s="70"/>
      <c r="G44" s="70"/>
      <c r="H44" s="70"/>
      <c r="I44" s="70"/>
      <c r="J44" s="70"/>
    </row>
    <row r="45" spans="1:12">
      <c r="A45" s="69"/>
      <c r="B45" s="70"/>
      <c r="C45" s="101"/>
      <c r="D45" s="70"/>
      <c r="E45" s="70"/>
      <c r="F45" s="70"/>
      <c r="G45" s="70"/>
      <c r="H45" s="70"/>
      <c r="I45" s="70"/>
      <c r="J45" s="70"/>
    </row>
    <row r="46" spans="1:12">
      <c r="A46" s="69"/>
      <c r="B46" s="70"/>
      <c r="C46" s="101"/>
      <c r="D46" s="70"/>
      <c r="E46" s="70"/>
      <c r="F46" s="70"/>
      <c r="G46" s="70"/>
      <c r="H46" s="70"/>
      <c r="I46" s="70"/>
      <c r="J46" s="70"/>
    </row>
    <row r="47" spans="1:12">
      <c r="A47" s="69"/>
      <c r="B47" s="70"/>
      <c r="C47" s="101"/>
      <c r="D47" s="70"/>
      <c r="E47" s="70"/>
      <c r="F47" s="70"/>
      <c r="G47" s="70"/>
      <c r="H47" s="70"/>
      <c r="I47" s="70"/>
      <c r="J47" s="70"/>
    </row>
    <row r="48" spans="1:12">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indexed="15"/>
    <pageSetUpPr fitToPage="1"/>
  </sheetPr>
  <dimension ref="A1:Q48"/>
  <sheetViews>
    <sheetView view="pageBreakPreview" zoomScale="85" zoomScaleNormal="80" workbookViewId="0">
      <selection activeCell="B12" sqref="B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6.59765625" style="68" customWidth="1"/>
    <col min="11" max="11" width="8.8984375"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900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C5</v>
      </c>
      <c r="K4" s="103" t="s">
        <v>499</v>
      </c>
      <c r="L4" s="104">
        <v>1800</v>
      </c>
      <c r="M4" s="104"/>
      <c r="N4" s="104"/>
      <c r="O4" s="70"/>
    </row>
    <row r="5" spans="1:15" s="65" customFormat="1" ht="22.5" customHeight="1">
      <c r="A5" s="73" t="s">
        <v>577</v>
      </c>
      <c r="B5" s="74" t="s">
        <v>578</v>
      </c>
      <c r="C5" s="75"/>
      <c r="D5" s="75"/>
      <c r="E5" s="75"/>
      <c r="F5" s="75"/>
      <c r="G5" s="76"/>
      <c r="H5" s="77"/>
      <c r="I5" s="75"/>
      <c r="K5" s="103" t="s">
        <v>579</v>
      </c>
      <c r="L5" s="104">
        <f>L3*L4/1000000</f>
        <v>1.62</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C5合计</v>
      </c>
      <c r="K6" s="103" t="s">
        <v>498</v>
      </c>
      <c r="L6" s="104">
        <f>L3-'表5. XS'!$E$4*2</f>
        <v>810</v>
      </c>
      <c r="M6" s="104"/>
      <c r="N6" s="104"/>
      <c r="O6" s="70"/>
    </row>
    <row r="7" spans="1:15" s="65" customFormat="1" ht="54.9" customHeight="1">
      <c r="A7" s="78">
        <v>2</v>
      </c>
      <c r="B7" s="84" t="s">
        <v>583</v>
      </c>
      <c r="C7" s="78"/>
      <c r="D7" s="81">
        <f>L8</f>
        <v>1.3851</v>
      </c>
      <c r="E7" s="81">
        <f>D7</f>
        <v>1.3851</v>
      </c>
      <c r="F7" s="78" t="s">
        <v>18</v>
      </c>
      <c r="G7" s="82">
        <f ca="1">+VLOOKUP(J7,配件明细表!B:H,7,0)/E7</f>
        <v>0</v>
      </c>
      <c r="H7" s="83">
        <f t="shared" ca="1" si="0"/>
        <v>0</v>
      </c>
      <c r="I7" s="88" t="s">
        <v>584</v>
      </c>
      <c r="J7" s="65" t="str">
        <f ca="1">J4&amp;"合计"</f>
        <v>C5合计</v>
      </c>
      <c r="K7" s="103" t="s">
        <v>499</v>
      </c>
      <c r="L7" s="104">
        <f>L4-'表5. XS'!$E$4*2</f>
        <v>1710</v>
      </c>
      <c r="M7" s="104"/>
      <c r="N7" s="104"/>
      <c r="O7" s="70"/>
    </row>
    <row r="8" spans="1:15" s="65" customFormat="1" ht="30" customHeight="1">
      <c r="A8" s="78">
        <v>3</v>
      </c>
      <c r="B8" s="85" t="s">
        <v>459</v>
      </c>
      <c r="C8" s="78"/>
      <c r="D8" s="81">
        <f>L8</f>
        <v>1.3851</v>
      </c>
      <c r="E8" s="81">
        <f>D8</f>
        <v>1.3851</v>
      </c>
      <c r="F8" s="78" t="s">
        <v>18</v>
      </c>
      <c r="G8" s="86">
        <f>+'表2.材料配置清单'!$F$6</f>
        <v>0</v>
      </c>
      <c r="H8" s="83">
        <f t="shared" si="0"/>
        <v>0</v>
      </c>
      <c r="I8" s="88" t="s">
        <v>585</v>
      </c>
      <c r="K8" s="103" t="s">
        <v>579</v>
      </c>
      <c r="L8" s="104">
        <f>L6*L7/1000000</f>
        <v>1.3851</v>
      </c>
      <c r="M8" s="104"/>
      <c r="N8" s="104"/>
      <c r="O8" s="70"/>
    </row>
    <row r="9" spans="1:15" s="65" customFormat="1" ht="66.599999999999994" customHeight="1">
      <c r="A9" s="78">
        <v>4</v>
      </c>
      <c r="B9" s="79" t="s">
        <v>460</v>
      </c>
      <c r="C9" s="78"/>
      <c r="D9" s="81">
        <f>L8</f>
        <v>1.3851</v>
      </c>
      <c r="E9" s="81">
        <f>D9</f>
        <v>1.3851</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1.3851</v>
      </c>
      <c r="E10" s="81">
        <f>D10</f>
        <v>1.3851</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1.3851</v>
      </c>
      <c r="E11" s="81">
        <f>D11*0.9*(1+表一报价!$H$6)</f>
        <v>1.2465900000000001</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5.4</v>
      </c>
      <c r="E12" s="81">
        <f>D12*(1+表一报价!$H$9)</f>
        <v>5.4</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1.3851</v>
      </c>
      <c r="E13" s="81">
        <f t="shared" ref="E13:E18" si="1">D13</f>
        <v>1.3851</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1.3851</v>
      </c>
      <c r="E16" s="81">
        <f t="shared" si="1"/>
        <v>1.3851</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1.3851</v>
      </c>
      <c r="E17" s="81">
        <f t="shared" si="1"/>
        <v>1.3851</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1.3851</v>
      </c>
      <c r="E18" s="81">
        <f t="shared" si="1"/>
        <v>1.3851</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1.3851</v>
      </c>
      <c r="E21" s="81">
        <f>D21</f>
        <v>1.3851</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1.3851</v>
      </c>
      <c r="E22" s="81">
        <f>D22</f>
        <v>1.3851</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indexed="15"/>
    <pageSetUpPr fitToPage="1"/>
  </sheetPr>
  <dimension ref="A1:Q48"/>
  <sheetViews>
    <sheetView view="pageBreakPreview" zoomScale="85" zoomScaleNormal="80" workbookViewId="0">
      <selection activeCell="B12" sqref="B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6.59765625" style="68" customWidth="1"/>
    <col min="11" max="11" width="8.8984375"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1800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C6</v>
      </c>
      <c r="K4" s="103" t="s">
        <v>499</v>
      </c>
      <c r="L4" s="104">
        <v>1500</v>
      </c>
      <c r="M4" s="104"/>
      <c r="N4" s="104"/>
      <c r="O4" s="70"/>
    </row>
    <row r="5" spans="1:15" s="65" customFormat="1" ht="22.5" customHeight="1">
      <c r="A5" s="73" t="s">
        <v>577</v>
      </c>
      <c r="B5" s="74" t="s">
        <v>578</v>
      </c>
      <c r="C5" s="75"/>
      <c r="D5" s="75"/>
      <c r="E5" s="75"/>
      <c r="F5" s="75"/>
      <c r="G5" s="76"/>
      <c r="H5" s="77"/>
      <c r="I5" s="75"/>
      <c r="K5" s="103" t="s">
        <v>579</v>
      </c>
      <c r="L5" s="104">
        <f>L3*L4/1000000</f>
        <v>2.7</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C6合计</v>
      </c>
      <c r="K6" s="103" t="s">
        <v>498</v>
      </c>
      <c r="L6" s="104">
        <f>L3-'表5. XS'!$E$4*2</f>
        <v>1710</v>
      </c>
      <c r="M6" s="104"/>
      <c r="N6" s="104"/>
      <c r="O6" s="70"/>
    </row>
    <row r="7" spans="1:15" s="65" customFormat="1" ht="54.9" customHeight="1">
      <c r="A7" s="78">
        <v>2</v>
      </c>
      <c r="B7" s="84" t="s">
        <v>583</v>
      </c>
      <c r="C7" s="78"/>
      <c r="D7" s="81">
        <f>L8</f>
        <v>2.4110999999999998</v>
      </c>
      <c r="E7" s="81">
        <f>D7</f>
        <v>2.4110999999999998</v>
      </c>
      <c r="F7" s="78" t="s">
        <v>18</v>
      </c>
      <c r="G7" s="82">
        <f ca="1">+VLOOKUP(J7,配件明细表!B:H,7,0)/E7</f>
        <v>0</v>
      </c>
      <c r="H7" s="83">
        <f t="shared" ca="1" si="0"/>
        <v>0</v>
      </c>
      <c r="I7" s="88" t="s">
        <v>584</v>
      </c>
      <c r="J7" s="65" t="str">
        <f ca="1">J4&amp;"合计"</f>
        <v>C6合计</v>
      </c>
      <c r="K7" s="103" t="s">
        <v>499</v>
      </c>
      <c r="L7" s="104">
        <f>L4-'表5. XS'!$E$4*2</f>
        <v>1410</v>
      </c>
      <c r="M7" s="104"/>
      <c r="N7" s="104"/>
      <c r="O7" s="70"/>
    </row>
    <row r="8" spans="1:15" s="65" customFormat="1" ht="30" customHeight="1">
      <c r="A8" s="78">
        <v>3</v>
      </c>
      <c r="B8" s="85" t="s">
        <v>459</v>
      </c>
      <c r="C8" s="78"/>
      <c r="D8" s="81">
        <f>L8</f>
        <v>2.4110999999999998</v>
      </c>
      <c r="E8" s="81">
        <f>D8</f>
        <v>2.4110999999999998</v>
      </c>
      <c r="F8" s="78" t="s">
        <v>18</v>
      </c>
      <c r="G8" s="86">
        <f>+'表2.材料配置清单'!$F$6</f>
        <v>0</v>
      </c>
      <c r="H8" s="83">
        <f t="shared" si="0"/>
        <v>0</v>
      </c>
      <c r="I8" s="88" t="s">
        <v>585</v>
      </c>
      <c r="K8" s="103" t="s">
        <v>579</v>
      </c>
      <c r="L8" s="104">
        <f>L6*L7/1000000</f>
        <v>2.4110999999999998</v>
      </c>
      <c r="M8" s="104"/>
      <c r="N8" s="104"/>
      <c r="O8" s="70"/>
    </row>
    <row r="9" spans="1:15" s="65" customFormat="1" ht="66.599999999999994" customHeight="1">
      <c r="A9" s="78">
        <v>4</v>
      </c>
      <c r="B9" s="79" t="s">
        <v>460</v>
      </c>
      <c r="C9" s="78"/>
      <c r="D9" s="81">
        <f>L8</f>
        <v>2.4110999999999998</v>
      </c>
      <c r="E9" s="81">
        <f>D9</f>
        <v>2.4110999999999998</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2.4110999999999998</v>
      </c>
      <c r="E10" s="81">
        <f>D10</f>
        <v>2.4110999999999998</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2.4110999999999998</v>
      </c>
      <c r="E11" s="81">
        <f>D11*0.9*(1+表一报价!$H$6)</f>
        <v>2.1699899999999999</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6.6</v>
      </c>
      <c r="E12" s="81">
        <f>D12*(1+表一报价!$H$9)</f>
        <v>6.6</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2.4110999999999998</v>
      </c>
      <c r="E13" s="81">
        <f t="shared" ref="E13:E18" si="1">D13</f>
        <v>2.4110999999999998</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2.4110999999999998</v>
      </c>
      <c r="E16" s="81">
        <f t="shared" si="1"/>
        <v>2.4110999999999998</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2.4110999999999998</v>
      </c>
      <c r="E17" s="81">
        <f t="shared" si="1"/>
        <v>2.4110999999999998</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2.4110999999999998</v>
      </c>
      <c r="E18" s="81">
        <f t="shared" si="1"/>
        <v>2.4110999999999998</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2.4110999999999998</v>
      </c>
      <c r="E21" s="81">
        <f>D21</f>
        <v>2.4110999999999998</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2.4110999999999998</v>
      </c>
      <c r="E22" s="81">
        <f>D22</f>
        <v>2.4110999999999998</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6.59765625" style="68" customWidth="1"/>
    <col min="11" max="11" width="8.8984375"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2200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C7</v>
      </c>
      <c r="K4" s="103" t="s">
        <v>499</v>
      </c>
      <c r="L4" s="104">
        <v>1500</v>
      </c>
      <c r="M4" s="104"/>
      <c r="N4" s="104"/>
      <c r="O4" s="70"/>
    </row>
    <row r="5" spans="1:15" s="65" customFormat="1" ht="22.5" customHeight="1">
      <c r="A5" s="73" t="s">
        <v>577</v>
      </c>
      <c r="B5" s="74" t="s">
        <v>578</v>
      </c>
      <c r="C5" s="75"/>
      <c r="D5" s="75"/>
      <c r="E5" s="75"/>
      <c r="F5" s="75"/>
      <c r="G5" s="76"/>
      <c r="H5" s="77"/>
      <c r="I5" s="75"/>
      <c r="K5" s="103" t="s">
        <v>579</v>
      </c>
      <c r="L5" s="104">
        <f>L3*L4/1000000</f>
        <v>3.3</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C7合计</v>
      </c>
      <c r="K6" s="103" t="s">
        <v>498</v>
      </c>
      <c r="L6" s="104">
        <f>L3-'表5. XS'!$E$4*2</f>
        <v>2110</v>
      </c>
      <c r="M6" s="104"/>
      <c r="N6" s="104"/>
      <c r="O6" s="70"/>
    </row>
    <row r="7" spans="1:15" s="65" customFormat="1" ht="54.9" customHeight="1">
      <c r="A7" s="78">
        <v>2</v>
      </c>
      <c r="B7" s="84" t="s">
        <v>583</v>
      </c>
      <c r="C7" s="78"/>
      <c r="D7" s="81">
        <f>L8</f>
        <v>2.9750999999999999</v>
      </c>
      <c r="E7" s="81">
        <f>D7</f>
        <v>2.9750999999999999</v>
      </c>
      <c r="F7" s="78" t="s">
        <v>18</v>
      </c>
      <c r="G7" s="82">
        <f ca="1">+VLOOKUP(J7,配件明细表!B:H,7,0)/E7</f>
        <v>0</v>
      </c>
      <c r="H7" s="83">
        <f t="shared" ca="1" si="0"/>
        <v>0</v>
      </c>
      <c r="I7" s="88" t="s">
        <v>584</v>
      </c>
      <c r="J7" s="65" t="str">
        <f ca="1">J4&amp;"合计"</f>
        <v>C7合计</v>
      </c>
      <c r="K7" s="103" t="s">
        <v>499</v>
      </c>
      <c r="L7" s="104">
        <f>L4-'表5. XS'!$E$4*2</f>
        <v>1410</v>
      </c>
      <c r="M7" s="104"/>
      <c r="N7" s="104"/>
      <c r="O7" s="70"/>
    </row>
    <row r="8" spans="1:15" s="65" customFormat="1" ht="30" customHeight="1">
      <c r="A8" s="78">
        <v>3</v>
      </c>
      <c r="B8" s="85" t="s">
        <v>459</v>
      </c>
      <c r="C8" s="78"/>
      <c r="D8" s="81">
        <f>L8</f>
        <v>2.9750999999999999</v>
      </c>
      <c r="E8" s="81">
        <f>D8</f>
        <v>2.9750999999999999</v>
      </c>
      <c r="F8" s="78" t="s">
        <v>18</v>
      </c>
      <c r="G8" s="86">
        <f>+'表2.材料配置清单'!$F$6</f>
        <v>0</v>
      </c>
      <c r="H8" s="83">
        <f t="shared" si="0"/>
        <v>0</v>
      </c>
      <c r="I8" s="88" t="s">
        <v>585</v>
      </c>
      <c r="K8" s="103" t="s">
        <v>579</v>
      </c>
      <c r="L8" s="104">
        <f>L6*L7/1000000</f>
        <v>2.9750999999999999</v>
      </c>
      <c r="M8" s="104"/>
      <c r="N8" s="104"/>
      <c r="O8" s="70"/>
    </row>
    <row r="9" spans="1:15" s="65" customFormat="1" ht="66.599999999999994" customHeight="1">
      <c r="A9" s="78">
        <v>4</v>
      </c>
      <c r="B9" s="79" t="s">
        <v>460</v>
      </c>
      <c r="C9" s="78"/>
      <c r="D9" s="81">
        <f>L8</f>
        <v>2.9750999999999999</v>
      </c>
      <c r="E9" s="81">
        <f>D9</f>
        <v>2.9750999999999999</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2.9750999999999999</v>
      </c>
      <c r="E10" s="81">
        <f>D10</f>
        <v>2.9750999999999999</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2.9750999999999999</v>
      </c>
      <c r="E11" s="81">
        <f>D11*0.9*(1+表一报价!$H$6)</f>
        <v>2.6775899999999999</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7.4</v>
      </c>
      <c r="E12" s="81">
        <f>D12*(1+表一报价!$H$9)</f>
        <v>7.4</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2.9750999999999999</v>
      </c>
      <c r="E13" s="81">
        <f t="shared" ref="E13:E18" si="1">D13</f>
        <v>2.9750999999999999</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2.9750999999999999</v>
      </c>
      <c r="E16" s="81">
        <f t="shared" si="1"/>
        <v>2.9750999999999999</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2.9750999999999999</v>
      </c>
      <c r="E17" s="81">
        <f t="shared" si="1"/>
        <v>2.9750999999999999</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2.9750999999999999</v>
      </c>
      <c r="E18" s="81">
        <f t="shared" si="1"/>
        <v>2.9750999999999999</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2.9750999999999999</v>
      </c>
      <c r="E21" s="81">
        <f>D21</f>
        <v>2.9750999999999999</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2.9750999999999999</v>
      </c>
      <c r="E22" s="81">
        <f>D22</f>
        <v>2.9750999999999999</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indexed="15"/>
    <pageSetUpPr fitToPage="1"/>
  </sheetPr>
  <dimension ref="A1:Q48"/>
  <sheetViews>
    <sheetView view="pageBreakPreview" zoomScale="85" zoomScaleNormal="80" workbookViewId="0">
      <selection activeCell="B12" sqref="B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125"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125"/>
      <c r="M1" s="70"/>
      <c r="N1" s="70"/>
      <c r="O1" s="70"/>
    </row>
    <row r="2" spans="1:15" s="65" customFormat="1" ht="31.5" customHeight="1">
      <c r="A2" s="483" t="s">
        <v>565</v>
      </c>
      <c r="B2" s="483"/>
      <c r="C2" s="483"/>
      <c r="D2" s="483"/>
      <c r="E2" s="483"/>
      <c r="F2" s="483"/>
      <c r="G2" s="483"/>
      <c r="H2" s="483"/>
      <c r="I2" s="102" t="s">
        <v>616</v>
      </c>
      <c r="K2" s="103" t="s">
        <v>567</v>
      </c>
      <c r="L2" s="125"/>
      <c r="M2" s="70"/>
      <c r="N2" s="70"/>
      <c r="O2" s="70"/>
    </row>
    <row r="3" spans="1:15" s="65" customFormat="1" ht="31.5" customHeight="1">
      <c r="A3" s="483" t="s">
        <v>619</v>
      </c>
      <c r="B3" s="483"/>
      <c r="C3" s="483"/>
      <c r="D3" s="483"/>
      <c r="E3" s="483"/>
      <c r="F3" s="483"/>
      <c r="G3" s="483"/>
      <c r="H3" s="485" t="s">
        <v>569</v>
      </c>
      <c r="I3" s="485"/>
      <c r="K3" s="103" t="s">
        <v>498</v>
      </c>
      <c r="L3" s="126">
        <v>2300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C8</v>
      </c>
      <c r="K4" s="103" t="s">
        <v>499</v>
      </c>
      <c r="L4" s="126">
        <v>1800</v>
      </c>
      <c r="M4" s="104"/>
      <c r="N4" s="104"/>
      <c r="O4" s="70"/>
    </row>
    <row r="5" spans="1:15" s="65" customFormat="1" ht="22.5" customHeight="1">
      <c r="A5" s="73" t="s">
        <v>577</v>
      </c>
      <c r="B5" s="74" t="s">
        <v>578</v>
      </c>
      <c r="C5" s="75"/>
      <c r="D5" s="75"/>
      <c r="E5" s="75"/>
      <c r="F5" s="75"/>
      <c r="G5" s="76"/>
      <c r="H5" s="77"/>
      <c r="I5" s="75"/>
      <c r="K5" s="103" t="s">
        <v>579</v>
      </c>
      <c r="L5" s="126">
        <f>L3*L4/1000000</f>
        <v>4.1399999999999997</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C8合计</v>
      </c>
      <c r="K6" s="103" t="s">
        <v>498</v>
      </c>
      <c r="L6" s="126">
        <f>L3-'表5. XS'!$E$4*2</f>
        <v>2210</v>
      </c>
      <c r="M6" s="104"/>
      <c r="N6" s="104"/>
      <c r="O6" s="70"/>
    </row>
    <row r="7" spans="1:15" s="65" customFormat="1" ht="54.9" customHeight="1">
      <c r="A7" s="78">
        <v>2</v>
      </c>
      <c r="B7" s="84" t="s">
        <v>583</v>
      </c>
      <c r="C7" s="78"/>
      <c r="D7" s="81">
        <f>L8</f>
        <v>3.7791000000000001</v>
      </c>
      <c r="E7" s="81">
        <f>D7</f>
        <v>3.7791000000000001</v>
      </c>
      <c r="F7" s="78" t="s">
        <v>18</v>
      </c>
      <c r="G7" s="82">
        <f ca="1">+VLOOKUP(J7,配件明细表!B:H,7,0)/E7</f>
        <v>0</v>
      </c>
      <c r="H7" s="83">
        <f t="shared" ca="1" si="0"/>
        <v>0</v>
      </c>
      <c r="I7" s="88" t="s">
        <v>584</v>
      </c>
      <c r="J7" s="65" t="str">
        <f ca="1">J4&amp;"合计"</f>
        <v>C8合计</v>
      </c>
      <c r="K7" s="103" t="s">
        <v>499</v>
      </c>
      <c r="L7" s="126">
        <f>L4-'表5. XS'!$E$4*2</f>
        <v>1710</v>
      </c>
      <c r="M7" s="104"/>
      <c r="N7" s="104"/>
      <c r="O7" s="70"/>
    </row>
    <row r="8" spans="1:15" s="65" customFormat="1" ht="30" customHeight="1">
      <c r="A8" s="78">
        <v>3</v>
      </c>
      <c r="B8" s="85" t="s">
        <v>459</v>
      </c>
      <c r="C8" s="78"/>
      <c r="D8" s="81">
        <f>L8</f>
        <v>3.7791000000000001</v>
      </c>
      <c r="E8" s="81">
        <f>D8</f>
        <v>3.7791000000000001</v>
      </c>
      <c r="F8" s="78" t="s">
        <v>18</v>
      </c>
      <c r="G8" s="86">
        <f>+'表2.材料配置清单'!$F$6</f>
        <v>0</v>
      </c>
      <c r="H8" s="83">
        <f t="shared" si="0"/>
        <v>0</v>
      </c>
      <c r="I8" s="88" t="s">
        <v>585</v>
      </c>
      <c r="K8" s="103" t="s">
        <v>579</v>
      </c>
      <c r="L8" s="126">
        <f>L6*L7/1000000</f>
        <v>3.7791000000000001</v>
      </c>
      <c r="M8" s="104"/>
      <c r="N8" s="104"/>
      <c r="O8" s="70"/>
    </row>
    <row r="9" spans="1:15" s="65" customFormat="1" ht="66.599999999999994" customHeight="1">
      <c r="A9" s="78">
        <v>4</v>
      </c>
      <c r="B9" s="79" t="s">
        <v>460</v>
      </c>
      <c r="C9" s="78"/>
      <c r="D9" s="81">
        <f>L8</f>
        <v>3.7791000000000001</v>
      </c>
      <c r="E9" s="81">
        <f>D9</f>
        <v>3.7791000000000001</v>
      </c>
      <c r="F9" s="78" t="s">
        <v>18</v>
      </c>
      <c r="G9" s="86">
        <f>+'表2.材料配置清单'!$F$7</f>
        <v>0</v>
      </c>
      <c r="H9" s="83">
        <f t="shared" si="0"/>
        <v>0</v>
      </c>
      <c r="I9" s="88" t="s">
        <v>586</v>
      </c>
      <c r="K9" s="103"/>
      <c r="L9" s="126"/>
      <c r="M9" s="104"/>
      <c r="N9" s="104"/>
      <c r="O9" s="70"/>
    </row>
    <row r="10" spans="1:15" s="65" customFormat="1" ht="66.599999999999994" customHeight="1">
      <c r="A10" s="78">
        <v>5</v>
      </c>
      <c r="B10" s="79" t="s">
        <v>587</v>
      </c>
      <c r="C10" s="78"/>
      <c r="D10" s="81">
        <f>L8</f>
        <v>3.7791000000000001</v>
      </c>
      <c r="E10" s="81">
        <f>D10</f>
        <v>3.7791000000000001</v>
      </c>
      <c r="F10" s="78" t="s">
        <v>18</v>
      </c>
      <c r="G10" s="82">
        <f>+表五普通断桥铝合金窗材料运输费!$E$5</f>
        <v>0</v>
      </c>
      <c r="H10" s="83">
        <f t="shared" si="0"/>
        <v>0</v>
      </c>
      <c r="I10" s="108" t="s">
        <v>588</v>
      </c>
      <c r="K10" s="103"/>
      <c r="L10" s="126"/>
      <c r="M10" s="104"/>
      <c r="N10" s="104"/>
      <c r="O10" s="70"/>
    </row>
    <row r="11" spans="1:15" s="65" customFormat="1" ht="44.1" customHeight="1">
      <c r="A11" s="78">
        <v>6</v>
      </c>
      <c r="B11" s="87" t="s">
        <v>589</v>
      </c>
      <c r="C11" s="88" t="s">
        <v>590</v>
      </c>
      <c r="D11" s="81">
        <f>L8</f>
        <v>3.7791000000000001</v>
      </c>
      <c r="E11" s="81">
        <f>D11*0.9*(1+表一报价!$H$6)</f>
        <v>3.4011900000000002</v>
      </c>
      <c r="F11" s="78" t="s">
        <v>18</v>
      </c>
      <c r="G11" s="86">
        <f>+表二玻璃!$E$63</f>
        <v>0</v>
      </c>
      <c r="H11" s="83">
        <f t="shared" si="0"/>
        <v>0</v>
      </c>
      <c r="I11" s="88" t="s">
        <v>591</v>
      </c>
      <c r="K11" s="103"/>
      <c r="L11" s="126"/>
      <c r="M11" s="104"/>
      <c r="N11" s="104"/>
      <c r="O11" s="70"/>
    </row>
    <row r="12" spans="1:15" s="65" customFormat="1" ht="30.6" customHeight="1">
      <c r="A12" s="78">
        <v>7</v>
      </c>
      <c r="B12" s="87" t="s">
        <v>106</v>
      </c>
      <c r="C12" s="78" t="s">
        <v>107</v>
      </c>
      <c r="D12" s="81">
        <f>(L3+L4)*2/1000</f>
        <v>8.1999999999999993</v>
      </c>
      <c r="E12" s="81">
        <f>D12*(1+表一报价!$H$9)</f>
        <v>8.1999999999999993</v>
      </c>
      <c r="F12" s="78" t="s">
        <v>66</v>
      </c>
      <c r="G12" s="86">
        <f>表一报价!$J$9</f>
        <v>0</v>
      </c>
      <c r="H12" s="83">
        <f t="shared" si="0"/>
        <v>0</v>
      </c>
      <c r="I12" s="88" t="s">
        <v>592</v>
      </c>
      <c r="K12" s="103"/>
      <c r="L12" s="126"/>
      <c r="M12" s="104"/>
      <c r="N12" s="104"/>
      <c r="O12" s="70"/>
    </row>
    <row r="13" spans="1:15" s="65" customFormat="1" ht="54" customHeight="1">
      <c r="A13" s="78">
        <v>8</v>
      </c>
      <c r="B13" s="75" t="s">
        <v>593</v>
      </c>
      <c r="C13" s="89"/>
      <c r="D13" s="81">
        <f>L8</f>
        <v>3.7791000000000001</v>
      </c>
      <c r="E13" s="81">
        <f t="shared" ref="E13:E18" si="1">D13</f>
        <v>3.7791000000000001</v>
      </c>
      <c r="F13" s="78" t="s">
        <v>18</v>
      </c>
      <c r="G13" s="86">
        <f>表一报价!K22</f>
        <v>0</v>
      </c>
      <c r="H13" s="83">
        <f t="shared" si="0"/>
        <v>0</v>
      </c>
      <c r="I13" s="88" t="s">
        <v>594</v>
      </c>
      <c r="K13" s="103"/>
      <c r="L13" s="126"/>
      <c r="M13" s="104"/>
      <c r="N13" s="104"/>
      <c r="O13" s="70"/>
    </row>
    <row r="14" spans="1:15" s="65" customFormat="1" ht="22.5" customHeight="1">
      <c r="A14" s="78"/>
      <c r="B14" s="72" t="s">
        <v>595</v>
      </c>
      <c r="C14" s="78"/>
      <c r="D14" s="81"/>
      <c r="E14" s="81"/>
      <c r="F14" s="78"/>
      <c r="G14" s="86"/>
      <c r="H14" s="90">
        <f ca="1">SUM(H6:H13)</f>
        <v>0</v>
      </c>
      <c r="I14" s="109"/>
      <c r="K14" s="69"/>
      <c r="L14" s="125"/>
      <c r="M14" s="70"/>
      <c r="N14" s="70"/>
      <c r="O14" s="70"/>
    </row>
    <row r="15" spans="1:15" s="65" customFormat="1" ht="18" customHeight="1">
      <c r="A15" s="73" t="s">
        <v>596</v>
      </c>
      <c r="B15" s="74" t="s">
        <v>368</v>
      </c>
      <c r="C15" s="78"/>
      <c r="D15" s="81"/>
      <c r="E15" s="81"/>
      <c r="F15" s="78"/>
      <c r="G15" s="86"/>
      <c r="H15" s="83"/>
      <c r="I15" s="110"/>
      <c r="K15" s="69"/>
      <c r="L15" s="125"/>
      <c r="M15" s="70"/>
      <c r="N15" s="70"/>
      <c r="O15" s="70"/>
    </row>
    <row r="16" spans="1:15" s="65" customFormat="1" ht="42.75" customHeight="1">
      <c r="A16" s="78">
        <v>1</v>
      </c>
      <c r="B16" s="75" t="s">
        <v>597</v>
      </c>
      <c r="C16" s="78"/>
      <c r="D16" s="81">
        <f>L8</f>
        <v>3.7791000000000001</v>
      </c>
      <c r="E16" s="81">
        <f t="shared" si="1"/>
        <v>3.7791000000000001</v>
      </c>
      <c r="F16" s="78" t="s">
        <v>18</v>
      </c>
      <c r="G16" s="86">
        <f>表三人工!$D$14</f>
        <v>0</v>
      </c>
      <c r="H16" s="83">
        <f>G16*E16</f>
        <v>0</v>
      </c>
      <c r="I16" s="88" t="s">
        <v>598</v>
      </c>
      <c r="K16" s="69"/>
      <c r="L16" s="125"/>
      <c r="M16" s="70"/>
      <c r="N16" s="111"/>
      <c r="O16" s="111"/>
    </row>
    <row r="17" spans="1:17" s="65" customFormat="1" ht="18" customHeight="1">
      <c r="A17" s="78">
        <v>2</v>
      </c>
      <c r="B17" s="75" t="s">
        <v>599</v>
      </c>
      <c r="C17" s="78"/>
      <c r="D17" s="81">
        <f>L8</f>
        <v>3.7791000000000001</v>
      </c>
      <c r="E17" s="81">
        <f t="shared" si="1"/>
        <v>3.7791000000000001</v>
      </c>
      <c r="F17" s="78" t="s">
        <v>18</v>
      </c>
      <c r="G17" s="86">
        <f>表三人工!$D$7</f>
        <v>0</v>
      </c>
      <c r="H17" s="83">
        <f>G17*E17</f>
        <v>0</v>
      </c>
      <c r="I17" s="88" t="s">
        <v>600</v>
      </c>
      <c r="K17" s="69"/>
      <c r="L17" s="125"/>
      <c r="M17" s="70"/>
      <c r="N17" s="111"/>
      <c r="O17" s="111"/>
    </row>
    <row r="18" spans="1:17" s="65" customFormat="1" ht="26.25" customHeight="1">
      <c r="A18" s="78">
        <v>3</v>
      </c>
      <c r="B18" s="79" t="s">
        <v>601</v>
      </c>
      <c r="C18" s="78"/>
      <c r="D18" s="81">
        <f>L8</f>
        <v>3.7791000000000001</v>
      </c>
      <c r="E18" s="81">
        <f t="shared" si="1"/>
        <v>3.7791000000000001</v>
      </c>
      <c r="F18" s="78" t="s">
        <v>18</v>
      </c>
      <c r="G18" s="86">
        <f>表一报价!$J$30</f>
        <v>0</v>
      </c>
      <c r="H18" s="83">
        <f>G18*E18</f>
        <v>0</v>
      </c>
      <c r="I18" s="88" t="s">
        <v>602</v>
      </c>
      <c r="K18" s="69"/>
      <c r="L18" s="125"/>
      <c r="M18" s="70"/>
      <c r="N18" s="111"/>
      <c r="O18" s="111"/>
    </row>
    <row r="19" spans="1:17" s="65" customFormat="1" ht="26.25" customHeight="1">
      <c r="A19" s="78"/>
      <c r="B19" s="72" t="s">
        <v>595</v>
      </c>
      <c r="C19" s="78"/>
      <c r="D19" s="81"/>
      <c r="E19" s="81"/>
      <c r="F19" s="78"/>
      <c r="G19" s="86"/>
      <c r="H19" s="83">
        <f>SUM(H16:H18)</f>
        <v>0</v>
      </c>
      <c r="I19" s="109"/>
      <c r="K19" s="69"/>
      <c r="L19" s="125"/>
      <c r="M19" s="70"/>
      <c r="N19" s="111"/>
      <c r="O19" s="111"/>
    </row>
    <row r="20" spans="1:17" s="65" customFormat="1" ht="18" customHeight="1">
      <c r="A20" s="73" t="s">
        <v>603</v>
      </c>
      <c r="B20" s="74" t="s">
        <v>369</v>
      </c>
      <c r="C20" s="78"/>
      <c r="D20" s="81"/>
      <c r="E20" s="81"/>
      <c r="F20" s="78"/>
      <c r="G20" s="86"/>
      <c r="H20" s="83"/>
      <c r="I20" s="109"/>
      <c r="K20" s="69"/>
      <c r="L20" s="125"/>
      <c r="M20" s="70"/>
      <c r="N20" s="111"/>
      <c r="O20" s="111"/>
    </row>
    <row r="21" spans="1:17" s="65" customFormat="1" ht="32.25" customHeight="1">
      <c r="A21" s="78">
        <v>1</v>
      </c>
      <c r="B21" s="75" t="s">
        <v>604</v>
      </c>
      <c r="C21" s="78"/>
      <c r="D21" s="81">
        <f>L8</f>
        <v>3.7791000000000001</v>
      </c>
      <c r="E21" s="81">
        <f>D21</f>
        <v>3.7791000000000001</v>
      </c>
      <c r="F21" s="78" t="s">
        <v>18</v>
      </c>
      <c r="G21" s="86">
        <f>表三人工!$E$14</f>
        <v>0</v>
      </c>
      <c r="H21" s="83">
        <f>E21*G21</f>
        <v>0</v>
      </c>
      <c r="I21" s="88" t="s">
        <v>605</v>
      </c>
      <c r="K21" s="69"/>
      <c r="L21" s="125"/>
      <c r="M21" s="70"/>
      <c r="N21" s="111"/>
      <c r="O21" s="111"/>
    </row>
    <row r="22" spans="1:17" s="65" customFormat="1" ht="42.75" customHeight="1">
      <c r="A22" s="78">
        <v>2</v>
      </c>
      <c r="B22" s="75" t="s">
        <v>606</v>
      </c>
      <c r="C22" s="78"/>
      <c r="D22" s="81">
        <f>L8</f>
        <v>3.7791000000000001</v>
      </c>
      <c r="E22" s="81">
        <f>D22</f>
        <v>3.7791000000000001</v>
      </c>
      <c r="F22" s="78" t="s">
        <v>18</v>
      </c>
      <c r="G22" s="86">
        <f>表三人工!$E$7</f>
        <v>0</v>
      </c>
      <c r="H22" s="83">
        <f>E22*G22</f>
        <v>0</v>
      </c>
      <c r="I22" s="88" t="s">
        <v>607</v>
      </c>
      <c r="K22" s="69"/>
      <c r="L22" s="125"/>
      <c r="M22" s="70"/>
      <c r="N22" s="111"/>
      <c r="O22" s="111"/>
    </row>
    <row r="23" spans="1:17" s="65" customFormat="1" ht="28.5" customHeight="1">
      <c r="A23" s="78"/>
      <c r="B23" s="72" t="s">
        <v>595</v>
      </c>
      <c r="C23" s="78"/>
      <c r="D23" s="78"/>
      <c r="E23" s="78"/>
      <c r="F23" s="78"/>
      <c r="G23" s="86"/>
      <c r="H23" s="83">
        <f>SUM(H21:H22)</f>
        <v>0</v>
      </c>
      <c r="I23" s="112"/>
      <c r="J23" s="113"/>
      <c r="K23" s="69"/>
      <c r="L23" s="125"/>
      <c r="M23" s="70"/>
      <c r="N23" s="111"/>
      <c r="O23" s="111"/>
    </row>
    <row r="24" spans="1:17" s="65" customFormat="1" ht="28.5" customHeight="1">
      <c r="A24" s="78"/>
      <c r="B24" s="72" t="s">
        <v>608</v>
      </c>
      <c r="C24" s="78"/>
      <c r="D24" s="78"/>
      <c r="E24" s="78"/>
      <c r="F24" s="78"/>
      <c r="G24" s="86"/>
      <c r="H24" s="83">
        <f ca="1">H14+H19+H23</f>
        <v>0</v>
      </c>
      <c r="I24" s="112"/>
      <c r="J24" s="113"/>
      <c r="K24" s="69"/>
      <c r="L24" s="125"/>
      <c r="M24" s="70"/>
      <c r="N24" s="111"/>
      <c r="O24" s="111"/>
    </row>
    <row r="25" spans="1:17" s="65" customFormat="1" ht="18.75" customHeight="1">
      <c r="A25" s="73" t="s">
        <v>609</v>
      </c>
      <c r="B25" s="91" t="s">
        <v>610</v>
      </c>
      <c r="C25" s="78"/>
      <c r="D25" s="78"/>
      <c r="E25" s="78"/>
      <c r="F25" s="78"/>
      <c r="G25" s="86"/>
      <c r="H25" s="83"/>
      <c r="I25" s="75"/>
      <c r="J25" s="113"/>
      <c r="K25" s="69"/>
      <c r="L25" s="125"/>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125"/>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125"/>
      <c r="M27" s="70"/>
      <c r="N27" s="111"/>
      <c r="O27" s="111"/>
    </row>
    <row r="28" spans="1:17" s="65" customFormat="1" ht="18" customHeight="1">
      <c r="A28" s="73" t="s">
        <v>612</v>
      </c>
      <c r="B28" s="124" t="s">
        <v>613</v>
      </c>
      <c r="C28" s="75"/>
      <c r="D28" s="75"/>
      <c r="E28" s="75"/>
      <c r="F28" s="75"/>
      <c r="G28" s="83"/>
      <c r="H28" s="90">
        <f ca="1">H24+H26+H27</f>
        <v>0</v>
      </c>
      <c r="I28" s="116"/>
      <c r="J28" s="117"/>
      <c r="K28" s="69"/>
      <c r="L28" s="125"/>
      <c r="M28" s="70"/>
      <c r="N28" s="111"/>
      <c r="O28" s="111"/>
    </row>
    <row r="29" spans="1:17" s="66" customFormat="1" ht="18.75" customHeight="1">
      <c r="A29" s="93" t="s">
        <v>614</v>
      </c>
      <c r="B29" s="94" t="s">
        <v>615</v>
      </c>
      <c r="C29" s="95"/>
      <c r="D29" s="95"/>
      <c r="E29" s="95"/>
      <c r="F29" s="95"/>
      <c r="G29" s="96"/>
      <c r="H29" s="97">
        <f ca="1">H28/L8</f>
        <v>0</v>
      </c>
      <c r="I29" s="95"/>
      <c r="J29" s="68"/>
      <c r="K29" s="69"/>
      <c r="L29" s="125"/>
      <c r="M29" s="70"/>
      <c r="N29" s="111"/>
      <c r="O29" s="111"/>
      <c r="P29" s="68"/>
      <c r="Q29" s="68"/>
    </row>
    <row r="30" spans="1:17" s="67" customFormat="1" ht="18.75" customHeight="1">
      <c r="A30" s="98"/>
      <c r="B30" s="98"/>
      <c r="C30" s="486"/>
      <c r="D30" s="486"/>
      <c r="E30" s="486"/>
      <c r="F30" s="486"/>
      <c r="G30" s="486"/>
      <c r="H30" s="486"/>
      <c r="I30" s="98"/>
      <c r="J30" s="98"/>
      <c r="K30" s="121"/>
      <c r="L30" s="125"/>
      <c r="M30" s="70"/>
      <c r="N30" s="111"/>
      <c r="O30" s="111"/>
    </row>
    <row r="31" spans="1:17" customFormat="1" ht="15.6">
      <c r="K31" s="122"/>
      <c r="L31" s="127"/>
    </row>
    <row r="32" spans="1:17" customFormat="1" ht="15.6">
      <c r="K32" s="122"/>
      <c r="L32" s="127"/>
    </row>
    <row r="33" spans="1:12" customFormat="1" ht="15.6">
      <c r="K33" s="122"/>
      <c r="L33" s="127"/>
    </row>
    <row r="34" spans="1:12" customFormat="1" ht="15.6">
      <c r="C34" s="123"/>
      <c r="K34" s="122"/>
      <c r="L34" s="127"/>
    </row>
    <row r="35" spans="1:12" customFormat="1" ht="15.6">
      <c r="L35" s="127"/>
    </row>
    <row r="36" spans="1:12">
      <c r="A36" s="69"/>
      <c r="B36" s="70"/>
      <c r="C36" s="101"/>
      <c r="D36" s="70"/>
      <c r="E36" s="70"/>
      <c r="F36" s="70"/>
      <c r="G36" s="70"/>
      <c r="H36" s="70"/>
      <c r="I36" s="70"/>
      <c r="J36" s="70"/>
    </row>
    <row r="37" spans="1:12">
      <c r="A37" s="69"/>
      <c r="B37" s="70"/>
      <c r="C37" s="101"/>
      <c r="D37" s="70"/>
      <c r="E37" s="70"/>
      <c r="F37" s="70"/>
      <c r="G37" s="70"/>
      <c r="H37" s="70"/>
      <c r="I37" s="70"/>
      <c r="J37" s="70"/>
    </row>
    <row r="38" spans="1:12">
      <c r="A38" s="69"/>
      <c r="B38" s="70"/>
      <c r="C38" s="101"/>
      <c r="D38" s="70"/>
      <c r="E38" s="70"/>
      <c r="F38" s="70"/>
      <c r="G38" s="70"/>
      <c r="H38" s="70"/>
      <c r="I38" s="70"/>
      <c r="J38" s="70"/>
    </row>
    <row r="39" spans="1:12">
      <c r="A39" s="69"/>
      <c r="B39" s="70"/>
      <c r="C39" s="101"/>
      <c r="D39" s="70"/>
      <c r="E39" s="70"/>
      <c r="F39" s="70"/>
      <c r="G39" s="70"/>
      <c r="H39" s="70"/>
      <c r="I39" s="70"/>
      <c r="J39" s="70"/>
    </row>
    <row r="40" spans="1:12">
      <c r="A40" s="69"/>
      <c r="B40" s="70"/>
      <c r="C40" s="101"/>
      <c r="D40" s="70"/>
      <c r="E40" s="70"/>
      <c r="F40" s="70"/>
      <c r="G40" s="70"/>
      <c r="H40" s="70"/>
      <c r="I40" s="70"/>
      <c r="J40" s="70"/>
    </row>
    <row r="41" spans="1:12">
      <c r="A41" s="69"/>
      <c r="B41" s="70"/>
      <c r="C41" s="101"/>
      <c r="D41" s="70"/>
      <c r="E41" s="70"/>
      <c r="F41" s="70"/>
      <c r="G41" s="70"/>
      <c r="H41" s="70"/>
      <c r="I41" s="70"/>
      <c r="J41" s="70"/>
    </row>
    <row r="42" spans="1:12">
      <c r="A42" s="69"/>
      <c r="B42" s="70"/>
      <c r="C42" s="101"/>
      <c r="D42" s="70"/>
      <c r="E42" s="70"/>
      <c r="F42" s="70"/>
      <c r="G42" s="70"/>
      <c r="H42" s="70"/>
      <c r="I42" s="70"/>
      <c r="J42" s="70"/>
    </row>
    <row r="43" spans="1:12">
      <c r="A43" s="69"/>
      <c r="B43" s="70"/>
      <c r="C43" s="101"/>
      <c r="D43" s="70"/>
      <c r="E43" s="70"/>
      <c r="F43" s="70"/>
      <c r="G43" s="70"/>
      <c r="H43" s="70"/>
      <c r="I43" s="70"/>
      <c r="J43" s="70"/>
    </row>
    <row r="44" spans="1:12">
      <c r="A44" s="69"/>
      <c r="B44" s="70"/>
      <c r="C44" s="101"/>
      <c r="D44" s="70"/>
      <c r="E44" s="70"/>
      <c r="F44" s="70"/>
      <c r="G44" s="70"/>
      <c r="H44" s="70"/>
      <c r="I44" s="70"/>
      <c r="J44" s="70"/>
    </row>
    <row r="45" spans="1:12">
      <c r="A45" s="69"/>
      <c r="B45" s="70"/>
      <c r="C45" s="101"/>
      <c r="D45" s="70"/>
      <c r="E45" s="70"/>
      <c r="F45" s="70"/>
      <c r="G45" s="70"/>
      <c r="H45" s="70"/>
      <c r="I45" s="70"/>
      <c r="J45" s="70"/>
    </row>
    <row r="46" spans="1:12">
      <c r="A46" s="69"/>
      <c r="B46" s="70"/>
      <c r="C46" s="101"/>
      <c r="D46" s="70"/>
      <c r="E46" s="70"/>
      <c r="F46" s="70"/>
      <c r="G46" s="70"/>
      <c r="H46" s="70"/>
      <c r="I46" s="70"/>
      <c r="J46" s="70"/>
    </row>
    <row r="47" spans="1:12">
      <c r="A47" s="69"/>
      <c r="B47" s="70"/>
      <c r="C47" s="101"/>
      <c r="D47" s="70"/>
      <c r="E47" s="70"/>
      <c r="F47" s="70"/>
      <c r="G47" s="70"/>
      <c r="H47" s="70"/>
      <c r="I47" s="70"/>
      <c r="J47" s="70"/>
    </row>
    <row r="48" spans="1:12">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indexed="15"/>
    <pageSetUpPr fitToPage="1"/>
  </sheetPr>
  <dimension ref="A1:Q48"/>
  <sheetViews>
    <sheetView view="pageBreakPreview" zoomScale="85" zoomScaleNormal="80" workbookViewId="0">
      <selection activeCell="B12" sqref="B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125"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125"/>
      <c r="M1" s="70"/>
      <c r="N1" s="70"/>
      <c r="O1" s="70"/>
    </row>
    <row r="2" spans="1:15" s="65" customFormat="1" ht="31.5" customHeight="1">
      <c r="A2" s="483" t="s">
        <v>565</v>
      </c>
      <c r="B2" s="483"/>
      <c r="C2" s="483"/>
      <c r="D2" s="483"/>
      <c r="E2" s="483"/>
      <c r="F2" s="483"/>
      <c r="G2" s="483"/>
      <c r="H2" s="483"/>
      <c r="I2" s="102" t="s">
        <v>616</v>
      </c>
      <c r="K2" s="103" t="s">
        <v>567</v>
      </c>
      <c r="L2" s="125"/>
      <c r="M2" s="70"/>
      <c r="N2" s="70"/>
      <c r="O2" s="70"/>
    </row>
    <row r="3" spans="1:15" s="65" customFormat="1" ht="31.5" customHeight="1">
      <c r="A3" s="483" t="s">
        <v>619</v>
      </c>
      <c r="B3" s="483"/>
      <c r="C3" s="483"/>
      <c r="D3" s="483"/>
      <c r="E3" s="483"/>
      <c r="F3" s="483"/>
      <c r="G3" s="483"/>
      <c r="H3" s="485" t="s">
        <v>569</v>
      </c>
      <c r="I3" s="485"/>
      <c r="K3" s="103" t="s">
        <v>498</v>
      </c>
      <c r="L3" s="126">
        <v>1200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C9</v>
      </c>
      <c r="K4" s="103" t="s">
        <v>499</v>
      </c>
      <c r="L4" s="126">
        <v>1800</v>
      </c>
      <c r="M4" s="104"/>
      <c r="N4" s="104"/>
      <c r="O4" s="70"/>
    </row>
    <row r="5" spans="1:15" s="65" customFormat="1" ht="22.5" customHeight="1">
      <c r="A5" s="73" t="s">
        <v>577</v>
      </c>
      <c r="B5" s="74" t="s">
        <v>578</v>
      </c>
      <c r="C5" s="75"/>
      <c r="D5" s="75"/>
      <c r="E5" s="75"/>
      <c r="F5" s="75"/>
      <c r="G5" s="76"/>
      <c r="H5" s="77"/>
      <c r="I5" s="75"/>
      <c r="K5" s="103" t="s">
        <v>579</v>
      </c>
      <c r="L5" s="126">
        <f>L3*L4/1000000</f>
        <v>2.16</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C9合计</v>
      </c>
      <c r="K6" s="103" t="s">
        <v>498</v>
      </c>
      <c r="L6" s="126">
        <f>L3-'表5. XS'!$E$4*2</f>
        <v>1110</v>
      </c>
      <c r="M6" s="104"/>
      <c r="N6" s="104"/>
      <c r="O6" s="70"/>
    </row>
    <row r="7" spans="1:15" s="65" customFormat="1" ht="54.9" customHeight="1">
      <c r="A7" s="78">
        <v>2</v>
      </c>
      <c r="B7" s="84" t="s">
        <v>583</v>
      </c>
      <c r="C7" s="78"/>
      <c r="D7" s="81">
        <f>L8</f>
        <v>1.8980999999999999</v>
      </c>
      <c r="E7" s="81">
        <f>D7</f>
        <v>1.8980999999999999</v>
      </c>
      <c r="F7" s="78" t="s">
        <v>18</v>
      </c>
      <c r="G7" s="82">
        <f ca="1">+VLOOKUP(J7,配件明细表!B:H,7,0)/E7</f>
        <v>0</v>
      </c>
      <c r="H7" s="83">
        <f t="shared" ca="1" si="0"/>
        <v>0</v>
      </c>
      <c r="I7" s="88" t="s">
        <v>584</v>
      </c>
      <c r="J7" s="65" t="str">
        <f ca="1">J4&amp;"合计"</f>
        <v>C9合计</v>
      </c>
      <c r="K7" s="103" t="s">
        <v>499</v>
      </c>
      <c r="L7" s="126">
        <f>L4-'表5. XS'!$E$4*2</f>
        <v>1710</v>
      </c>
      <c r="M7" s="104"/>
      <c r="N7" s="104"/>
      <c r="O7" s="70"/>
    </row>
    <row r="8" spans="1:15" s="65" customFormat="1" ht="30" customHeight="1">
      <c r="A8" s="78">
        <v>3</v>
      </c>
      <c r="B8" s="85" t="s">
        <v>459</v>
      </c>
      <c r="C8" s="78"/>
      <c r="D8" s="81">
        <f>L8</f>
        <v>1.8980999999999999</v>
      </c>
      <c r="E8" s="81">
        <f>D8</f>
        <v>1.8980999999999999</v>
      </c>
      <c r="F8" s="78" t="s">
        <v>18</v>
      </c>
      <c r="G8" s="86">
        <f>+'表2.材料配置清单'!$F$6</f>
        <v>0</v>
      </c>
      <c r="H8" s="83">
        <f t="shared" si="0"/>
        <v>0</v>
      </c>
      <c r="I8" s="88" t="s">
        <v>585</v>
      </c>
      <c r="K8" s="103" t="s">
        <v>579</v>
      </c>
      <c r="L8" s="126">
        <f>L6*L7/1000000</f>
        <v>1.8980999999999999</v>
      </c>
      <c r="M8" s="104"/>
      <c r="N8" s="104"/>
      <c r="O8" s="70"/>
    </row>
    <row r="9" spans="1:15" s="65" customFormat="1" ht="66.599999999999994" customHeight="1">
      <c r="A9" s="78">
        <v>4</v>
      </c>
      <c r="B9" s="79" t="s">
        <v>460</v>
      </c>
      <c r="C9" s="78"/>
      <c r="D9" s="81">
        <f>L8</f>
        <v>1.8980999999999999</v>
      </c>
      <c r="E9" s="81">
        <f>D9</f>
        <v>1.8980999999999999</v>
      </c>
      <c r="F9" s="78" t="s">
        <v>18</v>
      </c>
      <c r="G9" s="86">
        <f>+'表2.材料配置清单'!$F$7</f>
        <v>0</v>
      </c>
      <c r="H9" s="83">
        <f t="shared" si="0"/>
        <v>0</v>
      </c>
      <c r="I9" s="88" t="s">
        <v>586</v>
      </c>
      <c r="K9" s="103"/>
      <c r="L9" s="126"/>
      <c r="M9" s="104"/>
      <c r="N9" s="104"/>
      <c r="O9" s="70"/>
    </row>
    <row r="10" spans="1:15" s="65" customFormat="1" ht="66.599999999999994" customHeight="1">
      <c r="A10" s="78">
        <v>5</v>
      </c>
      <c r="B10" s="79" t="s">
        <v>587</v>
      </c>
      <c r="C10" s="78"/>
      <c r="D10" s="81">
        <f>L8</f>
        <v>1.8980999999999999</v>
      </c>
      <c r="E10" s="81">
        <f>D10</f>
        <v>1.8980999999999999</v>
      </c>
      <c r="F10" s="78" t="s">
        <v>18</v>
      </c>
      <c r="G10" s="82">
        <f>+表五普通断桥铝合金窗材料运输费!$E$5</f>
        <v>0</v>
      </c>
      <c r="H10" s="83">
        <f t="shared" si="0"/>
        <v>0</v>
      </c>
      <c r="I10" s="108" t="s">
        <v>588</v>
      </c>
      <c r="K10" s="103"/>
      <c r="L10" s="126"/>
      <c r="M10" s="104"/>
      <c r="N10" s="104"/>
      <c r="O10" s="70"/>
    </row>
    <row r="11" spans="1:15" s="65" customFormat="1" ht="44.1" customHeight="1">
      <c r="A11" s="78">
        <v>6</v>
      </c>
      <c r="B11" s="87" t="s">
        <v>589</v>
      </c>
      <c r="C11" s="88" t="s">
        <v>590</v>
      </c>
      <c r="D11" s="81">
        <f>L8</f>
        <v>1.8980999999999999</v>
      </c>
      <c r="E11" s="81">
        <f>D11*0.9*(1+表一报价!$H$6)</f>
        <v>1.7082900000000001</v>
      </c>
      <c r="F11" s="78" t="s">
        <v>18</v>
      </c>
      <c r="G11" s="86">
        <f>+表二玻璃!$E$63</f>
        <v>0</v>
      </c>
      <c r="H11" s="83">
        <f t="shared" si="0"/>
        <v>0</v>
      </c>
      <c r="I11" s="88" t="s">
        <v>591</v>
      </c>
      <c r="K11" s="103"/>
      <c r="L11" s="126"/>
      <c r="M11" s="104"/>
      <c r="N11" s="104"/>
      <c r="O11" s="70"/>
    </row>
    <row r="12" spans="1:15" s="65" customFormat="1" ht="30.6" customHeight="1">
      <c r="A12" s="78">
        <v>7</v>
      </c>
      <c r="B12" s="87" t="s">
        <v>106</v>
      </c>
      <c r="C12" s="78" t="s">
        <v>107</v>
      </c>
      <c r="D12" s="81">
        <f>(L3+L4)*2/1000</f>
        <v>6</v>
      </c>
      <c r="E12" s="81">
        <f>D12*(1+表一报价!$H$9)</f>
        <v>6</v>
      </c>
      <c r="F12" s="78" t="s">
        <v>66</v>
      </c>
      <c r="G12" s="86">
        <f>表一报价!$J$9</f>
        <v>0</v>
      </c>
      <c r="H12" s="83">
        <f t="shared" si="0"/>
        <v>0</v>
      </c>
      <c r="I12" s="88" t="s">
        <v>592</v>
      </c>
      <c r="K12" s="103"/>
      <c r="L12" s="126"/>
      <c r="M12" s="104"/>
      <c r="N12" s="104"/>
      <c r="O12" s="70"/>
    </row>
    <row r="13" spans="1:15" s="65" customFormat="1" ht="54" customHeight="1">
      <c r="A13" s="78">
        <v>8</v>
      </c>
      <c r="B13" s="75" t="s">
        <v>593</v>
      </c>
      <c r="C13" s="89"/>
      <c r="D13" s="81">
        <f>L8</f>
        <v>1.8980999999999999</v>
      </c>
      <c r="E13" s="81">
        <f t="shared" ref="E13:E18" si="1">D13</f>
        <v>1.8980999999999999</v>
      </c>
      <c r="F13" s="78" t="s">
        <v>18</v>
      </c>
      <c r="G13" s="86">
        <f>表一报价!K22</f>
        <v>0</v>
      </c>
      <c r="H13" s="83">
        <f t="shared" si="0"/>
        <v>0</v>
      </c>
      <c r="I13" s="88" t="s">
        <v>594</v>
      </c>
      <c r="K13" s="103"/>
      <c r="L13" s="126"/>
      <c r="M13" s="104"/>
      <c r="N13" s="104"/>
      <c r="O13" s="70"/>
    </row>
    <row r="14" spans="1:15" s="65" customFormat="1" ht="22.5" customHeight="1">
      <c r="A14" s="78"/>
      <c r="B14" s="72" t="s">
        <v>595</v>
      </c>
      <c r="C14" s="78"/>
      <c r="D14" s="81"/>
      <c r="E14" s="81"/>
      <c r="F14" s="78"/>
      <c r="G14" s="86"/>
      <c r="H14" s="90">
        <f ca="1">SUM(H6:H13)</f>
        <v>0</v>
      </c>
      <c r="I14" s="109"/>
      <c r="K14" s="69"/>
      <c r="L14" s="125"/>
      <c r="M14" s="70"/>
      <c r="N14" s="70"/>
      <c r="O14" s="70"/>
    </row>
    <row r="15" spans="1:15" s="65" customFormat="1" ht="18" customHeight="1">
      <c r="A15" s="73" t="s">
        <v>596</v>
      </c>
      <c r="B15" s="74" t="s">
        <v>368</v>
      </c>
      <c r="C15" s="78"/>
      <c r="D15" s="81"/>
      <c r="E15" s="81"/>
      <c r="F15" s="78"/>
      <c r="G15" s="86"/>
      <c r="H15" s="83"/>
      <c r="I15" s="110"/>
      <c r="K15" s="69"/>
      <c r="L15" s="125"/>
      <c r="M15" s="70"/>
      <c r="N15" s="70"/>
      <c r="O15" s="70"/>
    </row>
    <row r="16" spans="1:15" s="65" customFormat="1" ht="42.75" customHeight="1">
      <c r="A16" s="78">
        <v>1</v>
      </c>
      <c r="B16" s="75" t="s">
        <v>597</v>
      </c>
      <c r="C16" s="78"/>
      <c r="D16" s="81">
        <f>L8</f>
        <v>1.8980999999999999</v>
      </c>
      <c r="E16" s="81">
        <f t="shared" si="1"/>
        <v>1.8980999999999999</v>
      </c>
      <c r="F16" s="78" t="s">
        <v>18</v>
      </c>
      <c r="G16" s="86">
        <f>表三人工!$D$14</f>
        <v>0</v>
      </c>
      <c r="H16" s="83">
        <f>G16*E16</f>
        <v>0</v>
      </c>
      <c r="I16" s="88" t="s">
        <v>598</v>
      </c>
      <c r="K16" s="69"/>
      <c r="L16" s="125"/>
      <c r="M16" s="70"/>
      <c r="N16" s="111"/>
      <c r="O16" s="111"/>
    </row>
    <row r="17" spans="1:17" s="65" customFormat="1" ht="18" customHeight="1">
      <c r="A17" s="78">
        <v>2</v>
      </c>
      <c r="B17" s="75" t="s">
        <v>599</v>
      </c>
      <c r="C17" s="78"/>
      <c r="D17" s="81">
        <f>L8</f>
        <v>1.8980999999999999</v>
      </c>
      <c r="E17" s="81">
        <f t="shared" si="1"/>
        <v>1.8980999999999999</v>
      </c>
      <c r="F17" s="78" t="s">
        <v>18</v>
      </c>
      <c r="G17" s="86">
        <f>表三人工!$D$7</f>
        <v>0</v>
      </c>
      <c r="H17" s="83">
        <f>G17*E17</f>
        <v>0</v>
      </c>
      <c r="I17" s="88" t="s">
        <v>600</v>
      </c>
      <c r="K17" s="69"/>
      <c r="L17" s="125"/>
      <c r="M17" s="70"/>
      <c r="N17" s="111"/>
      <c r="O17" s="111"/>
    </row>
    <row r="18" spans="1:17" s="65" customFormat="1" ht="26.25" customHeight="1">
      <c r="A18" s="78">
        <v>3</v>
      </c>
      <c r="B18" s="79" t="s">
        <v>601</v>
      </c>
      <c r="C18" s="78"/>
      <c r="D18" s="81">
        <f>L8</f>
        <v>1.8980999999999999</v>
      </c>
      <c r="E18" s="81">
        <f t="shared" si="1"/>
        <v>1.8980999999999999</v>
      </c>
      <c r="F18" s="78" t="s">
        <v>18</v>
      </c>
      <c r="G18" s="86">
        <f>表一报价!$J$30</f>
        <v>0</v>
      </c>
      <c r="H18" s="83">
        <f>G18*E18</f>
        <v>0</v>
      </c>
      <c r="I18" s="88" t="s">
        <v>602</v>
      </c>
      <c r="K18" s="69"/>
      <c r="L18" s="125"/>
      <c r="M18" s="70"/>
      <c r="N18" s="111"/>
      <c r="O18" s="111"/>
    </row>
    <row r="19" spans="1:17" s="65" customFormat="1" ht="26.25" customHeight="1">
      <c r="A19" s="78"/>
      <c r="B19" s="72" t="s">
        <v>595</v>
      </c>
      <c r="C19" s="78"/>
      <c r="D19" s="81"/>
      <c r="E19" s="81"/>
      <c r="F19" s="78"/>
      <c r="G19" s="86"/>
      <c r="H19" s="83">
        <f>SUM(H16:H18)</f>
        <v>0</v>
      </c>
      <c r="I19" s="109"/>
      <c r="K19" s="69"/>
      <c r="L19" s="125"/>
      <c r="M19" s="70"/>
      <c r="N19" s="111"/>
      <c r="O19" s="111"/>
    </row>
    <row r="20" spans="1:17" s="65" customFormat="1" ht="18" customHeight="1">
      <c r="A20" s="73" t="s">
        <v>603</v>
      </c>
      <c r="B20" s="74" t="s">
        <v>369</v>
      </c>
      <c r="C20" s="78"/>
      <c r="D20" s="81"/>
      <c r="E20" s="81"/>
      <c r="F20" s="78"/>
      <c r="G20" s="86"/>
      <c r="H20" s="83"/>
      <c r="I20" s="109"/>
      <c r="K20" s="69"/>
      <c r="L20" s="125"/>
      <c r="M20" s="70"/>
      <c r="N20" s="111"/>
      <c r="O20" s="111"/>
    </row>
    <row r="21" spans="1:17" s="65" customFormat="1" ht="32.25" customHeight="1">
      <c r="A21" s="78">
        <v>1</v>
      </c>
      <c r="B21" s="75" t="s">
        <v>604</v>
      </c>
      <c r="C21" s="78"/>
      <c r="D21" s="81">
        <f>L8</f>
        <v>1.8980999999999999</v>
      </c>
      <c r="E21" s="81">
        <f>D21</f>
        <v>1.8980999999999999</v>
      </c>
      <c r="F21" s="78" t="s">
        <v>18</v>
      </c>
      <c r="G21" s="86">
        <f>表三人工!$E$14</f>
        <v>0</v>
      </c>
      <c r="H21" s="83">
        <f>E21*G21</f>
        <v>0</v>
      </c>
      <c r="I21" s="88" t="s">
        <v>605</v>
      </c>
      <c r="K21" s="69"/>
      <c r="L21" s="125"/>
      <c r="M21" s="70"/>
      <c r="N21" s="111"/>
      <c r="O21" s="111"/>
    </row>
    <row r="22" spans="1:17" s="65" customFormat="1" ht="42.75" customHeight="1">
      <c r="A22" s="78">
        <v>2</v>
      </c>
      <c r="B22" s="75" t="s">
        <v>606</v>
      </c>
      <c r="C22" s="78"/>
      <c r="D22" s="81">
        <f>L8</f>
        <v>1.8980999999999999</v>
      </c>
      <c r="E22" s="81">
        <f>D22</f>
        <v>1.8980999999999999</v>
      </c>
      <c r="F22" s="78" t="s">
        <v>18</v>
      </c>
      <c r="G22" s="86">
        <f>表三人工!$E$7</f>
        <v>0</v>
      </c>
      <c r="H22" s="83">
        <f>E22*G22</f>
        <v>0</v>
      </c>
      <c r="I22" s="88" t="s">
        <v>607</v>
      </c>
      <c r="K22" s="69"/>
      <c r="L22" s="125"/>
      <c r="M22" s="70"/>
      <c r="N22" s="111"/>
      <c r="O22" s="111"/>
    </row>
    <row r="23" spans="1:17" s="65" customFormat="1" ht="28.5" customHeight="1">
      <c r="A23" s="78"/>
      <c r="B23" s="72" t="s">
        <v>595</v>
      </c>
      <c r="C23" s="78"/>
      <c r="D23" s="78"/>
      <c r="E23" s="78"/>
      <c r="F23" s="78"/>
      <c r="G23" s="86"/>
      <c r="H23" s="83">
        <f>SUM(H21:H22)</f>
        <v>0</v>
      </c>
      <c r="I23" s="112"/>
      <c r="J23" s="113"/>
      <c r="K23" s="69"/>
      <c r="L23" s="125"/>
      <c r="M23" s="70"/>
      <c r="N23" s="111"/>
      <c r="O23" s="111"/>
    </row>
    <row r="24" spans="1:17" s="65" customFormat="1" ht="28.5" customHeight="1">
      <c r="A24" s="78"/>
      <c r="B24" s="72" t="s">
        <v>608</v>
      </c>
      <c r="C24" s="78"/>
      <c r="D24" s="78"/>
      <c r="E24" s="78"/>
      <c r="F24" s="78"/>
      <c r="G24" s="86"/>
      <c r="H24" s="83">
        <f ca="1">H14+H19+H23</f>
        <v>0</v>
      </c>
      <c r="I24" s="112"/>
      <c r="J24" s="113"/>
      <c r="K24" s="69"/>
      <c r="L24" s="125"/>
      <c r="M24" s="70"/>
      <c r="N24" s="111"/>
      <c r="O24" s="111"/>
    </row>
    <row r="25" spans="1:17" s="65" customFormat="1" ht="18.75" customHeight="1">
      <c r="A25" s="73" t="s">
        <v>609</v>
      </c>
      <c r="B25" s="91" t="s">
        <v>610</v>
      </c>
      <c r="C25" s="78"/>
      <c r="D25" s="78"/>
      <c r="E25" s="78"/>
      <c r="F25" s="78"/>
      <c r="G25" s="86"/>
      <c r="H25" s="83"/>
      <c r="I25" s="75"/>
      <c r="J25" s="113"/>
      <c r="K25" s="69"/>
      <c r="L25" s="125"/>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125"/>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125"/>
      <c r="M27" s="70"/>
      <c r="N27" s="111"/>
      <c r="O27" s="111"/>
    </row>
    <row r="28" spans="1:17" s="65" customFormat="1" ht="18" customHeight="1">
      <c r="A28" s="73" t="s">
        <v>612</v>
      </c>
      <c r="B28" s="124" t="s">
        <v>613</v>
      </c>
      <c r="C28" s="75"/>
      <c r="D28" s="75"/>
      <c r="E28" s="75"/>
      <c r="F28" s="75"/>
      <c r="G28" s="83"/>
      <c r="H28" s="90">
        <f ca="1">H24+H26+H27</f>
        <v>0</v>
      </c>
      <c r="I28" s="116"/>
      <c r="J28" s="117"/>
      <c r="K28" s="69"/>
      <c r="L28" s="125"/>
      <c r="M28" s="70"/>
      <c r="N28" s="111"/>
      <c r="O28" s="111"/>
    </row>
    <row r="29" spans="1:17" s="66" customFormat="1" ht="18.75" customHeight="1">
      <c r="A29" s="93" t="s">
        <v>614</v>
      </c>
      <c r="B29" s="94" t="s">
        <v>615</v>
      </c>
      <c r="C29" s="95"/>
      <c r="D29" s="95"/>
      <c r="E29" s="95"/>
      <c r="F29" s="95"/>
      <c r="G29" s="96"/>
      <c r="H29" s="97">
        <f ca="1">H28/L8</f>
        <v>0</v>
      </c>
      <c r="I29" s="95"/>
      <c r="J29" s="68"/>
      <c r="K29" s="69"/>
      <c r="L29" s="125"/>
      <c r="M29" s="70"/>
      <c r="N29" s="111"/>
      <c r="O29" s="111"/>
      <c r="P29" s="68"/>
      <c r="Q29" s="68"/>
    </row>
    <row r="30" spans="1:17" s="67" customFormat="1" ht="18.75" customHeight="1">
      <c r="A30" s="98"/>
      <c r="B30" s="98"/>
      <c r="C30" s="486"/>
      <c r="D30" s="486"/>
      <c r="E30" s="486"/>
      <c r="F30" s="486"/>
      <c r="G30" s="486"/>
      <c r="H30" s="486"/>
      <c r="I30" s="98"/>
      <c r="J30" s="98"/>
      <c r="K30" s="121"/>
      <c r="L30" s="125"/>
      <c r="M30" s="70"/>
      <c r="N30" s="111"/>
      <c r="O30" s="111"/>
    </row>
    <row r="31" spans="1:17" customFormat="1" ht="15.6">
      <c r="K31" s="122"/>
      <c r="L31" s="127"/>
    </row>
    <row r="32" spans="1:17" customFormat="1" ht="15.6">
      <c r="K32" s="122"/>
      <c r="L32" s="127"/>
    </row>
    <row r="33" spans="1:12" customFormat="1" ht="15.6">
      <c r="K33" s="122"/>
      <c r="L33" s="127"/>
    </row>
    <row r="34" spans="1:12" customFormat="1" ht="15.6">
      <c r="C34" s="123"/>
      <c r="K34" s="122"/>
      <c r="L34" s="127"/>
    </row>
    <row r="35" spans="1:12" customFormat="1" ht="15.6">
      <c r="L35" s="127"/>
    </row>
    <row r="36" spans="1:12">
      <c r="A36" s="69"/>
      <c r="B36" s="70"/>
      <c r="C36" s="101"/>
      <c r="D36" s="70"/>
      <c r="E36" s="70"/>
      <c r="F36" s="70"/>
      <c r="G36" s="70"/>
      <c r="H36" s="70"/>
      <c r="I36" s="70"/>
      <c r="J36" s="70"/>
    </row>
    <row r="37" spans="1:12">
      <c r="A37" s="69"/>
      <c r="B37" s="70"/>
      <c r="C37" s="101"/>
      <c r="D37" s="70"/>
      <c r="E37" s="70"/>
      <c r="F37" s="70"/>
      <c r="G37" s="70"/>
      <c r="H37" s="70"/>
      <c r="I37" s="70"/>
      <c r="J37" s="70"/>
    </row>
    <row r="38" spans="1:12">
      <c r="A38" s="69"/>
      <c r="B38" s="70"/>
      <c r="C38" s="101"/>
      <c r="D38" s="70"/>
      <c r="E38" s="70"/>
      <c r="F38" s="70"/>
      <c r="G38" s="70"/>
      <c r="H38" s="70"/>
      <c r="I38" s="70"/>
      <c r="J38" s="70"/>
    </row>
    <row r="39" spans="1:12">
      <c r="A39" s="69"/>
      <c r="B39" s="70"/>
      <c r="C39" s="101"/>
      <c r="D39" s="70"/>
      <c r="E39" s="70"/>
      <c r="F39" s="70"/>
      <c r="G39" s="70"/>
      <c r="H39" s="70"/>
      <c r="I39" s="70"/>
      <c r="J39" s="70"/>
    </row>
    <row r="40" spans="1:12">
      <c r="A40" s="69"/>
      <c r="B40" s="70"/>
      <c r="C40" s="101"/>
      <c r="D40" s="70"/>
      <c r="E40" s="70"/>
      <c r="F40" s="70"/>
      <c r="G40" s="70"/>
      <c r="H40" s="70"/>
      <c r="I40" s="70"/>
      <c r="J40" s="70"/>
    </row>
    <row r="41" spans="1:12">
      <c r="A41" s="69"/>
      <c r="B41" s="70"/>
      <c r="C41" s="101"/>
      <c r="D41" s="70"/>
      <c r="E41" s="70"/>
      <c r="F41" s="70"/>
      <c r="G41" s="70"/>
      <c r="H41" s="70"/>
      <c r="I41" s="70"/>
      <c r="J41" s="70"/>
    </row>
    <row r="42" spans="1:12">
      <c r="A42" s="69"/>
      <c r="B42" s="70"/>
      <c r="C42" s="101"/>
      <c r="D42" s="70"/>
      <c r="E42" s="70"/>
      <c r="F42" s="70"/>
      <c r="G42" s="70"/>
      <c r="H42" s="70"/>
      <c r="I42" s="70"/>
      <c r="J42" s="70"/>
    </row>
    <row r="43" spans="1:12">
      <c r="A43" s="69"/>
      <c r="B43" s="70"/>
      <c r="C43" s="101"/>
      <c r="D43" s="70"/>
      <c r="E43" s="70"/>
      <c r="F43" s="70"/>
      <c r="G43" s="70"/>
      <c r="H43" s="70"/>
      <c r="I43" s="70"/>
      <c r="J43" s="70"/>
    </row>
    <row r="44" spans="1:12">
      <c r="A44" s="69"/>
      <c r="B44" s="70"/>
      <c r="C44" s="101"/>
      <c r="D44" s="70"/>
      <c r="E44" s="70"/>
      <c r="F44" s="70"/>
      <c r="G44" s="70"/>
      <c r="H44" s="70"/>
      <c r="I44" s="70"/>
      <c r="J44" s="70"/>
    </row>
    <row r="45" spans="1:12">
      <c r="A45" s="69"/>
      <c r="B45" s="70"/>
      <c r="C45" s="101"/>
      <c r="D45" s="70"/>
      <c r="E45" s="70"/>
      <c r="F45" s="70"/>
      <c r="G45" s="70"/>
      <c r="H45" s="70"/>
      <c r="I45" s="70"/>
      <c r="J45" s="70"/>
    </row>
    <row r="46" spans="1:12">
      <c r="A46" s="69"/>
      <c r="B46" s="70"/>
      <c r="C46" s="101"/>
      <c r="D46" s="70"/>
      <c r="E46" s="70"/>
      <c r="F46" s="70"/>
      <c r="G46" s="70"/>
      <c r="H46" s="70"/>
      <c r="I46" s="70"/>
      <c r="J46" s="70"/>
    </row>
    <row r="47" spans="1:12">
      <c r="A47" s="69"/>
      <c r="B47" s="70"/>
      <c r="C47" s="101"/>
      <c r="D47" s="70"/>
      <c r="E47" s="70"/>
      <c r="F47" s="70"/>
      <c r="G47" s="70"/>
      <c r="H47" s="70"/>
      <c r="I47" s="70"/>
      <c r="J47" s="70"/>
    </row>
    <row r="48" spans="1:12">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indexed="15"/>
    <pageSetUpPr fitToPage="1"/>
  </sheetPr>
  <dimension ref="A1:Q48"/>
  <sheetViews>
    <sheetView view="pageBreakPreview" zoomScale="85" zoomScaleNormal="80" workbookViewId="0">
      <selection activeCell="B12" sqref="B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125"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125"/>
      <c r="M1" s="70"/>
      <c r="N1" s="70"/>
      <c r="O1" s="70"/>
    </row>
    <row r="2" spans="1:15" s="65" customFormat="1" ht="31.5" customHeight="1">
      <c r="A2" s="483" t="s">
        <v>565</v>
      </c>
      <c r="B2" s="483"/>
      <c r="C2" s="483"/>
      <c r="D2" s="483"/>
      <c r="E2" s="483"/>
      <c r="F2" s="483"/>
      <c r="G2" s="483"/>
      <c r="H2" s="483"/>
      <c r="I2" s="102" t="s">
        <v>616</v>
      </c>
      <c r="K2" s="103" t="s">
        <v>567</v>
      </c>
      <c r="L2" s="125"/>
      <c r="M2" s="70"/>
      <c r="N2" s="70"/>
      <c r="O2" s="70"/>
    </row>
    <row r="3" spans="1:15" s="65" customFormat="1" ht="31.5" customHeight="1">
      <c r="A3" s="483" t="s">
        <v>619</v>
      </c>
      <c r="B3" s="483"/>
      <c r="C3" s="483"/>
      <c r="D3" s="483"/>
      <c r="E3" s="483"/>
      <c r="F3" s="483"/>
      <c r="G3" s="483"/>
      <c r="H3" s="485" t="s">
        <v>569</v>
      </c>
      <c r="I3" s="485"/>
      <c r="K3" s="103" t="s">
        <v>498</v>
      </c>
      <c r="L3" s="126">
        <v>1800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C10</v>
      </c>
      <c r="K4" s="103" t="s">
        <v>499</v>
      </c>
      <c r="L4" s="126">
        <v>1800</v>
      </c>
      <c r="M4" s="104"/>
      <c r="N4" s="104"/>
      <c r="O4" s="70"/>
    </row>
    <row r="5" spans="1:15" s="65" customFormat="1" ht="22.5" customHeight="1">
      <c r="A5" s="73" t="s">
        <v>577</v>
      </c>
      <c r="B5" s="74" t="s">
        <v>578</v>
      </c>
      <c r="C5" s="75"/>
      <c r="D5" s="75"/>
      <c r="E5" s="75"/>
      <c r="F5" s="75"/>
      <c r="G5" s="76"/>
      <c r="H5" s="77"/>
      <c r="I5" s="75"/>
      <c r="K5" s="103" t="s">
        <v>579</v>
      </c>
      <c r="L5" s="126">
        <f>L3*L4/1000000</f>
        <v>3.24</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C10合计</v>
      </c>
      <c r="K6" s="103" t="s">
        <v>498</v>
      </c>
      <c r="L6" s="126">
        <f>L3-'表5. XS'!$E$4*2</f>
        <v>1710</v>
      </c>
      <c r="M6" s="104"/>
      <c r="N6" s="104"/>
      <c r="O6" s="70"/>
    </row>
    <row r="7" spans="1:15" s="65" customFormat="1" ht="54.9" customHeight="1">
      <c r="A7" s="78">
        <v>2</v>
      </c>
      <c r="B7" s="84" t="s">
        <v>583</v>
      </c>
      <c r="C7" s="78"/>
      <c r="D7" s="81">
        <f>L8</f>
        <v>2.9241000000000001</v>
      </c>
      <c r="E7" s="81">
        <f>D7</f>
        <v>2.9241000000000001</v>
      </c>
      <c r="F7" s="78" t="s">
        <v>18</v>
      </c>
      <c r="G7" s="82">
        <f ca="1">+VLOOKUP(J7,配件明细表!B:H,7,0)/E7</f>
        <v>0</v>
      </c>
      <c r="H7" s="83">
        <f t="shared" ca="1" si="0"/>
        <v>0</v>
      </c>
      <c r="I7" s="88" t="s">
        <v>584</v>
      </c>
      <c r="J7" s="65" t="str">
        <f ca="1">J4&amp;"合计"</f>
        <v>C10合计</v>
      </c>
      <c r="K7" s="103" t="s">
        <v>499</v>
      </c>
      <c r="L7" s="126">
        <f>L4-'表5. XS'!$E$4*2</f>
        <v>1710</v>
      </c>
      <c r="M7" s="104"/>
      <c r="N7" s="104"/>
      <c r="O7" s="70"/>
    </row>
    <row r="8" spans="1:15" s="65" customFormat="1" ht="30" customHeight="1">
      <c r="A8" s="78">
        <v>3</v>
      </c>
      <c r="B8" s="85" t="s">
        <v>459</v>
      </c>
      <c r="C8" s="78"/>
      <c r="D8" s="81">
        <f>L8</f>
        <v>2.9241000000000001</v>
      </c>
      <c r="E8" s="81">
        <f>D8</f>
        <v>2.9241000000000001</v>
      </c>
      <c r="F8" s="78" t="s">
        <v>18</v>
      </c>
      <c r="G8" s="86">
        <f>+'表2.材料配置清单'!$F$6</f>
        <v>0</v>
      </c>
      <c r="H8" s="83">
        <f t="shared" si="0"/>
        <v>0</v>
      </c>
      <c r="I8" s="88" t="s">
        <v>585</v>
      </c>
      <c r="K8" s="103" t="s">
        <v>579</v>
      </c>
      <c r="L8" s="126">
        <f>L6*L7/1000000</f>
        <v>2.9241000000000001</v>
      </c>
      <c r="M8" s="104"/>
      <c r="N8" s="104"/>
      <c r="O8" s="70"/>
    </row>
    <row r="9" spans="1:15" s="65" customFormat="1" ht="66.599999999999994" customHeight="1">
      <c r="A9" s="78">
        <v>4</v>
      </c>
      <c r="B9" s="79" t="s">
        <v>460</v>
      </c>
      <c r="C9" s="78"/>
      <c r="D9" s="81">
        <f>L8</f>
        <v>2.9241000000000001</v>
      </c>
      <c r="E9" s="81">
        <f>D9</f>
        <v>2.9241000000000001</v>
      </c>
      <c r="F9" s="78" t="s">
        <v>18</v>
      </c>
      <c r="G9" s="86">
        <f>+'表2.材料配置清单'!$F$7</f>
        <v>0</v>
      </c>
      <c r="H9" s="83">
        <f t="shared" si="0"/>
        <v>0</v>
      </c>
      <c r="I9" s="88" t="s">
        <v>586</v>
      </c>
      <c r="K9" s="103"/>
      <c r="L9" s="126"/>
      <c r="M9" s="104"/>
      <c r="N9" s="104"/>
      <c r="O9" s="70"/>
    </row>
    <row r="10" spans="1:15" s="65" customFormat="1" ht="66.599999999999994" customHeight="1">
      <c r="A10" s="78">
        <v>5</v>
      </c>
      <c r="B10" s="79" t="s">
        <v>587</v>
      </c>
      <c r="C10" s="78"/>
      <c r="D10" s="81">
        <f>L8</f>
        <v>2.9241000000000001</v>
      </c>
      <c r="E10" s="81">
        <f>D10</f>
        <v>2.9241000000000001</v>
      </c>
      <c r="F10" s="78" t="s">
        <v>18</v>
      </c>
      <c r="G10" s="82">
        <f>+表五普通断桥铝合金窗材料运输费!$E$5</f>
        <v>0</v>
      </c>
      <c r="H10" s="83">
        <f t="shared" si="0"/>
        <v>0</v>
      </c>
      <c r="I10" s="108" t="s">
        <v>588</v>
      </c>
      <c r="K10" s="103"/>
      <c r="L10" s="126"/>
      <c r="M10" s="104"/>
      <c r="N10" s="104"/>
      <c r="O10" s="70"/>
    </row>
    <row r="11" spans="1:15" s="65" customFormat="1" ht="44.1" customHeight="1">
      <c r="A11" s="78">
        <v>6</v>
      </c>
      <c r="B11" s="87" t="s">
        <v>589</v>
      </c>
      <c r="C11" s="88" t="s">
        <v>590</v>
      </c>
      <c r="D11" s="81">
        <f>L8</f>
        <v>2.9241000000000001</v>
      </c>
      <c r="E11" s="81">
        <f>D11*0.9*(1+表一报价!$H$6)</f>
        <v>2.6316899999999999</v>
      </c>
      <c r="F11" s="78" t="s">
        <v>18</v>
      </c>
      <c r="G11" s="86">
        <f>+表二玻璃!$E$63</f>
        <v>0</v>
      </c>
      <c r="H11" s="83">
        <f t="shared" si="0"/>
        <v>0</v>
      </c>
      <c r="I11" s="88" t="s">
        <v>591</v>
      </c>
      <c r="K11" s="103"/>
      <c r="L11" s="126"/>
      <c r="M11" s="104"/>
      <c r="N11" s="104"/>
      <c r="O11" s="70"/>
    </row>
    <row r="12" spans="1:15" s="65" customFormat="1" ht="30.6" customHeight="1">
      <c r="A12" s="78">
        <v>7</v>
      </c>
      <c r="B12" s="87" t="s">
        <v>106</v>
      </c>
      <c r="C12" s="78" t="s">
        <v>107</v>
      </c>
      <c r="D12" s="81">
        <f>(L3+L4)*2/1000</f>
        <v>7.2</v>
      </c>
      <c r="E12" s="81">
        <f>D12*(1+表一报价!$H$9)</f>
        <v>7.2</v>
      </c>
      <c r="F12" s="78" t="s">
        <v>66</v>
      </c>
      <c r="G12" s="86">
        <f>表一报价!$J$9</f>
        <v>0</v>
      </c>
      <c r="H12" s="83">
        <f t="shared" si="0"/>
        <v>0</v>
      </c>
      <c r="I12" s="88" t="s">
        <v>592</v>
      </c>
      <c r="K12" s="103"/>
      <c r="L12" s="126"/>
      <c r="M12" s="104"/>
      <c r="N12" s="104"/>
      <c r="O12" s="70"/>
    </row>
    <row r="13" spans="1:15" s="65" customFormat="1" ht="54" customHeight="1">
      <c r="A13" s="78">
        <v>8</v>
      </c>
      <c r="B13" s="75" t="s">
        <v>593</v>
      </c>
      <c r="C13" s="89"/>
      <c r="D13" s="81">
        <f>L8</f>
        <v>2.9241000000000001</v>
      </c>
      <c r="E13" s="81">
        <f t="shared" ref="E13:E18" si="1">D13</f>
        <v>2.9241000000000001</v>
      </c>
      <c r="F13" s="78" t="s">
        <v>18</v>
      </c>
      <c r="G13" s="86">
        <f>表一报价!K22</f>
        <v>0</v>
      </c>
      <c r="H13" s="83">
        <f t="shared" si="0"/>
        <v>0</v>
      </c>
      <c r="I13" s="88" t="s">
        <v>594</v>
      </c>
      <c r="K13" s="103"/>
      <c r="L13" s="126"/>
      <c r="M13" s="104"/>
      <c r="N13" s="104"/>
      <c r="O13" s="70"/>
    </row>
    <row r="14" spans="1:15" s="65" customFormat="1" ht="22.5" customHeight="1">
      <c r="A14" s="78"/>
      <c r="B14" s="72" t="s">
        <v>595</v>
      </c>
      <c r="C14" s="78"/>
      <c r="D14" s="81"/>
      <c r="E14" s="81"/>
      <c r="F14" s="78"/>
      <c r="G14" s="86"/>
      <c r="H14" s="90">
        <f ca="1">SUM(H6:H13)</f>
        <v>0</v>
      </c>
      <c r="I14" s="109"/>
      <c r="K14" s="69"/>
      <c r="L14" s="125"/>
      <c r="M14" s="70"/>
      <c r="N14" s="70"/>
      <c r="O14" s="70"/>
    </row>
    <row r="15" spans="1:15" s="65" customFormat="1" ht="18" customHeight="1">
      <c r="A15" s="73" t="s">
        <v>596</v>
      </c>
      <c r="B15" s="74" t="s">
        <v>368</v>
      </c>
      <c r="C15" s="78"/>
      <c r="D15" s="81"/>
      <c r="E15" s="81"/>
      <c r="F15" s="78"/>
      <c r="G15" s="86"/>
      <c r="H15" s="83"/>
      <c r="I15" s="110"/>
      <c r="K15" s="69"/>
      <c r="L15" s="125"/>
      <c r="M15" s="70"/>
      <c r="N15" s="70"/>
      <c r="O15" s="70"/>
    </row>
    <row r="16" spans="1:15" s="65" customFormat="1" ht="42.75" customHeight="1">
      <c r="A16" s="78">
        <v>1</v>
      </c>
      <c r="B16" s="75" t="s">
        <v>597</v>
      </c>
      <c r="C16" s="78"/>
      <c r="D16" s="81">
        <f>L8</f>
        <v>2.9241000000000001</v>
      </c>
      <c r="E16" s="81">
        <f t="shared" si="1"/>
        <v>2.9241000000000001</v>
      </c>
      <c r="F16" s="78" t="s">
        <v>18</v>
      </c>
      <c r="G16" s="86">
        <f>表三人工!$D$14</f>
        <v>0</v>
      </c>
      <c r="H16" s="83">
        <f>G16*E16</f>
        <v>0</v>
      </c>
      <c r="I16" s="88" t="s">
        <v>598</v>
      </c>
      <c r="K16" s="69"/>
      <c r="L16" s="125"/>
      <c r="M16" s="70"/>
      <c r="N16" s="111"/>
      <c r="O16" s="111"/>
    </row>
    <row r="17" spans="1:17" s="65" customFormat="1" ht="18" customHeight="1">
      <c r="A17" s="78">
        <v>2</v>
      </c>
      <c r="B17" s="75" t="s">
        <v>599</v>
      </c>
      <c r="C17" s="78"/>
      <c r="D17" s="81">
        <f>L8</f>
        <v>2.9241000000000001</v>
      </c>
      <c r="E17" s="81">
        <f t="shared" si="1"/>
        <v>2.9241000000000001</v>
      </c>
      <c r="F17" s="78" t="s">
        <v>18</v>
      </c>
      <c r="G17" s="86">
        <f>表三人工!$D$7</f>
        <v>0</v>
      </c>
      <c r="H17" s="83">
        <f>G17*E17</f>
        <v>0</v>
      </c>
      <c r="I17" s="88" t="s">
        <v>600</v>
      </c>
      <c r="K17" s="69"/>
      <c r="L17" s="125"/>
      <c r="M17" s="70"/>
      <c r="N17" s="111"/>
      <c r="O17" s="111"/>
    </row>
    <row r="18" spans="1:17" s="65" customFormat="1" ht="26.25" customHeight="1">
      <c r="A18" s="78">
        <v>3</v>
      </c>
      <c r="B18" s="79" t="s">
        <v>601</v>
      </c>
      <c r="C18" s="78"/>
      <c r="D18" s="81">
        <f>L8</f>
        <v>2.9241000000000001</v>
      </c>
      <c r="E18" s="81">
        <f t="shared" si="1"/>
        <v>2.9241000000000001</v>
      </c>
      <c r="F18" s="78" t="s">
        <v>18</v>
      </c>
      <c r="G18" s="86">
        <f>表一报价!$J$30</f>
        <v>0</v>
      </c>
      <c r="H18" s="83">
        <f>G18*E18</f>
        <v>0</v>
      </c>
      <c r="I18" s="88" t="s">
        <v>602</v>
      </c>
      <c r="K18" s="69"/>
      <c r="L18" s="125"/>
      <c r="M18" s="70"/>
      <c r="N18" s="111"/>
      <c r="O18" s="111"/>
    </row>
    <row r="19" spans="1:17" s="65" customFormat="1" ht="26.25" customHeight="1">
      <c r="A19" s="78"/>
      <c r="B19" s="72" t="s">
        <v>595</v>
      </c>
      <c r="C19" s="78"/>
      <c r="D19" s="81"/>
      <c r="E19" s="81"/>
      <c r="F19" s="78"/>
      <c r="G19" s="86"/>
      <c r="H19" s="83">
        <f>SUM(H16:H18)</f>
        <v>0</v>
      </c>
      <c r="I19" s="109"/>
      <c r="K19" s="69"/>
      <c r="L19" s="125"/>
      <c r="M19" s="70"/>
      <c r="N19" s="111"/>
      <c r="O19" s="111"/>
    </row>
    <row r="20" spans="1:17" s="65" customFormat="1" ht="18" customHeight="1">
      <c r="A20" s="73" t="s">
        <v>603</v>
      </c>
      <c r="B20" s="74" t="s">
        <v>369</v>
      </c>
      <c r="C20" s="78"/>
      <c r="D20" s="81"/>
      <c r="E20" s="81"/>
      <c r="F20" s="78"/>
      <c r="G20" s="86"/>
      <c r="H20" s="83"/>
      <c r="I20" s="109"/>
      <c r="K20" s="69"/>
      <c r="L20" s="125"/>
      <c r="M20" s="70"/>
      <c r="N20" s="111"/>
      <c r="O20" s="111"/>
    </row>
    <row r="21" spans="1:17" s="65" customFormat="1" ht="32.25" customHeight="1">
      <c r="A21" s="78">
        <v>1</v>
      </c>
      <c r="B21" s="75" t="s">
        <v>604</v>
      </c>
      <c r="C21" s="78"/>
      <c r="D21" s="81">
        <f>L8</f>
        <v>2.9241000000000001</v>
      </c>
      <c r="E21" s="81">
        <f>D21</f>
        <v>2.9241000000000001</v>
      </c>
      <c r="F21" s="78" t="s">
        <v>18</v>
      </c>
      <c r="G21" s="86">
        <f>表三人工!$E$14</f>
        <v>0</v>
      </c>
      <c r="H21" s="83">
        <f>E21*G21</f>
        <v>0</v>
      </c>
      <c r="I21" s="88" t="s">
        <v>605</v>
      </c>
      <c r="K21" s="69"/>
      <c r="L21" s="125"/>
      <c r="M21" s="70"/>
      <c r="N21" s="111"/>
      <c r="O21" s="111"/>
    </row>
    <row r="22" spans="1:17" s="65" customFormat="1" ht="42.75" customHeight="1">
      <c r="A22" s="78">
        <v>2</v>
      </c>
      <c r="B22" s="75" t="s">
        <v>606</v>
      </c>
      <c r="C22" s="78"/>
      <c r="D22" s="81">
        <f>L8</f>
        <v>2.9241000000000001</v>
      </c>
      <c r="E22" s="81">
        <f>D22</f>
        <v>2.9241000000000001</v>
      </c>
      <c r="F22" s="78" t="s">
        <v>18</v>
      </c>
      <c r="G22" s="86">
        <f>表三人工!$E$7</f>
        <v>0</v>
      </c>
      <c r="H22" s="83">
        <f>E22*G22</f>
        <v>0</v>
      </c>
      <c r="I22" s="88" t="s">
        <v>607</v>
      </c>
      <c r="K22" s="69"/>
      <c r="L22" s="125"/>
      <c r="M22" s="70"/>
      <c r="N22" s="111"/>
      <c r="O22" s="111"/>
    </row>
    <row r="23" spans="1:17" s="65" customFormat="1" ht="28.5" customHeight="1">
      <c r="A23" s="78"/>
      <c r="B23" s="72" t="s">
        <v>595</v>
      </c>
      <c r="C23" s="78"/>
      <c r="D23" s="78"/>
      <c r="E23" s="78"/>
      <c r="F23" s="78"/>
      <c r="G23" s="86"/>
      <c r="H23" s="83">
        <f>SUM(H21:H22)</f>
        <v>0</v>
      </c>
      <c r="I23" s="112"/>
      <c r="J23" s="113"/>
      <c r="K23" s="69"/>
      <c r="L23" s="125"/>
      <c r="M23" s="70"/>
      <c r="N23" s="111"/>
      <c r="O23" s="111"/>
    </row>
    <row r="24" spans="1:17" s="65" customFormat="1" ht="28.5" customHeight="1">
      <c r="A24" s="78"/>
      <c r="B24" s="72" t="s">
        <v>608</v>
      </c>
      <c r="C24" s="78"/>
      <c r="D24" s="78"/>
      <c r="E24" s="78"/>
      <c r="F24" s="78"/>
      <c r="G24" s="86"/>
      <c r="H24" s="83">
        <f ca="1">H14+H19+H23</f>
        <v>0</v>
      </c>
      <c r="I24" s="112"/>
      <c r="J24" s="113"/>
      <c r="K24" s="69"/>
      <c r="L24" s="125"/>
      <c r="M24" s="70"/>
      <c r="N24" s="111"/>
      <c r="O24" s="111"/>
    </row>
    <row r="25" spans="1:17" s="65" customFormat="1" ht="18.75" customHeight="1">
      <c r="A25" s="73" t="s">
        <v>609</v>
      </c>
      <c r="B25" s="91" t="s">
        <v>610</v>
      </c>
      <c r="C25" s="78"/>
      <c r="D25" s="78"/>
      <c r="E25" s="78"/>
      <c r="F25" s="78"/>
      <c r="G25" s="86"/>
      <c r="H25" s="83"/>
      <c r="I25" s="75"/>
      <c r="J25" s="113"/>
      <c r="K25" s="69"/>
      <c r="L25" s="125"/>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125"/>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125"/>
      <c r="M27" s="70"/>
      <c r="N27" s="111"/>
      <c r="O27" s="111"/>
    </row>
    <row r="28" spans="1:17" s="65" customFormat="1" ht="18" customHeight="1">
      <c r="A28" s="73" t="s">
        <v>612</v>
      </c>
      <c r="B28" s="124" t="s">
        <v>613</v>
      </c>
      <c r="C28" s="75"/>
      <c r="D28" s="75"/>
      <c r="E28" s="75"/>
      <c r="F28" s="75"/>
      <c r="G28" s="83"/>
      <c r="H28" s="90">
        <f ca="1">H24+H26+H27</f>
        <v>0</v>
      </c>
      <c r="I28" s="116"/>
      <c r="J28" s="117"/>
      <c r="K28" s="69"/>
      <c r="L28" s="125"/>
      <c r="M28" s="70"/>
      <c r="N28" s="111"/>
      <c r="O28" s="111"/>
    </row>
    <row r="29" spans="1:17" s="66" customFormat="1" ht="18.75" customHeight="1">
      <c r="A29" s="93" t="s">
        <v>614</v>
      </c>
      <c r="B29" s="94" t="s">
        <v>615</v>
      </c>
      <c r="C29" s="95"/>
      <c r="D29" s="95"/>
      <c r="E29" s="95"/>
      <c r="F29" s="95"/>
      <c r="G29" s="96"/>
      <c r="H29" s="97">
        <f ca="1">H28/L8</f>
        <v>0</v>
      </c>
      <c r="I29" s="95"/>
      <c r="J29" s="68"/>
      <c r="K29" s="69"/>
      <c r="L29" s="125"/>
      <c r="M29" s="70"/>
      <c r="N29" s="111"/>
      <c r="O29" s="111"/>
      <c r="P29" s="68"/>
      <c r="Q29" s="68"/>
    </row>
    <row r="30" spans="1:17" s="67" customFormat="1" ht="18.75" customHeight="1">
      <c r="A30" s="98"/>
      <c r="B30" s="98"/>
      <c r="C30" s="486"/>
      <c r="D30" s="486"/>
      <c r="E30" s="486"/>
      <c r="F30" s="486"/>
      <c r="G30" s="486"/>
      <c r="H30" s="486"/>
      <c r="I30" s="98"/>
      <c r="J30" s="98"/>
      <c r="K30" s="121"/>
      <c r="L30" s="125"/>
      <c r="M30" s="70"/>
      <c r="N30" s="111"/>
      <c r="O30" s="111"/>
    </row>
    <row r="31" spans="1:17" customFormat="1" ht="15.6">
      <c r="K31" s="122"/>
      <c r="L31" s="127"/>
    </row>
    <row r="32" spans="1:17" customFormat="1" ht="15.6">
      <c r="K32" s="122"/>
      <c r="L32" s="127"/>
    </row>
    <row r="33" spans="1:12" customFormat="1" ht="15.6">
      <c r="K33" s="122"/>
      <c r="L33" s="127"/>
    </row>
    <row r="34" spans="1:12" customFormat="1" ht="15.6">
      <c r="C34" s="123"/>
      <c r="K34" s="122"/>
      <c r="L34" s="127"/>
    </row>
    <row r="35" spans="1:12" customFormat="1" ht="15.6">
      <c r="L35" s="127"/>
    </row>
    <row r="36" spans="1:12">
      <c r="A36" s="69"/>
      <c r="B36" s="70"/>
      <c r="C36" s="101"/>
      <c r="D36" s="70"/>
      <c r="E36" s="70"/>
      <c r="F36" s="70"/>
      <c r="G36" s="70"/>
      <c r="H36" s="70"/>
      <c r="I36" s="70"/>
      <c r="J36" s="70"/>
    </row>
    <row r="37" spans="1:12">
      <c r="A37" s="69"/>
      <c r="B37" s="70"/>
      <c r="C37" s="101"/>
      <c r="D37" s="70"/>
      <c r="E37" s="70"/>
      <c r="F37" s="70"/>
      <c r="G37" s="70"/>
      <c r="H37" s="70"/>
      <c r="I37" s="70"/>
      <c r="J37" s="70"/>
    </row>
    <row r="38" spans="1:12">
      <c r="A38" s="69"/>
      <c r="B38" s="70"/>
      <c r="C38" s="101"/>
      <c r="D38" s="70"/>
      <c r="E38" s="70"/>
      <c r="F38" s="70"/>
      <c r="G38" s="70"/>
      <c r="H38" s="70"/>
      <c r="I38" s="70"/>
      <c r="J38" s="70"/>
    </row>
    <row r="39" spans="1:12">
      <c r="A39" s="69"/>
      <c r="B39" s="70"/>
      <c r="C39" s="101"/>
      <c r="D39" s="70"/>
      <c r="E39" s="70"/>
      <c r="F39" s="70"/>
      <c r="G39" s="70"/>
      <c r="H39" s="70"/>
      <c r="I39" s="70"/>
      <c r="J39" s="70"/>
    </row>
    <row r="40" spans="1:12">
      <c r="A40" s="69"/>
      <c r="B40" s="70"/>
      <c r="C40" s="101"/>
      <c r="D40" s="70"/>
      <c r="E40" s="70"/>
      <c r="F40" s="70"/>
      <c r="G40" s="70"/>
      <c r="H40" s="70"/>
      <c r="I40" s="70"/>
      <c r="J40" s="70"/>
    </row>
    <row r="41" spans="1:12">
      <c r="A41" s="69"/>
      <c r="B41" s="70"/>
      <c r="C41" s="101"/>
      <c r="D41" s="70"/>
      <c r="E41" s="70"/>
      <c r="F41" s="70"/>
      <c r="G41" s="70"/>
      <c r="H41" s="70"/>
      <c r="I41" s="70"/>
      <c r="J41" s="70"/>
    </row>
    <row r="42" spans="1:12">
      <c r="A42" s="69"/>
      <c r="B42" s="70"/>
      <c r="C42" s="101"/>
      <c r="D42" s="70"/>
      <c r="E42" s="70"/>
      <c r="F42" s="70"/>
      <c r="G42" s="70"/>
      <c r="H42" s="70"/>
      <c r="I42" s="70"/>
      <c r="J42" s="70"/>
    </row>
    <row r="43" spans="1:12">
      <c r="A43" s="69"/>
      <c r="B43" s="70"/>
      <c r="C43" s="101"/>
      <c r="D43" s="70"/>
      <c r="E43" s="70"/>
      <c r="F43" s="70"/>
      <c r="G43" s="70"/>
      <c r="H43" s="70"/>
      <c r="I43" s="70"/>
      <c r="J43" s="70"/>
    </row>
    <row r="44" spans="1:12">
      <c r="A44" s="69"/>
      <c r="B44" s="70"/>
      <c r="C44" s="101"/>
      <c r="D44" s="70"/>
      <c r="E44" s="70"/>
      <c r="F44" s="70"/>
      <c r="G44" s="70"/>
      <c r="H44" s="70"/>
      <c r="I44" s="70"/>
      <c r="J44" s="70"/>
    </row>
    <row r="45" spans="1:12">
      <c r="A45" s="69"/>
      <c r="B45" s="70"/>
      <c r="C45" s="101"/>
      <c r="D45" s="70"/>
      <c r="E45" s="70"/>
      <c r="F45" s="70"/>
      <c r="G45" s="70"/>
      <c r="H45" s="70"/>
      <c r="I45" s="70"/>
      <c r="J45" s="70"/>
    </row>
    <row r="46" spans="1:12">
      <c r="A46" s="69"/>
      <c r="B46" s="70"/>
      <c r="C46" s="101"/>
      <c r="D46" s="70"/>
      <c r="E46" s="70"/>
      <c r="F46" s="70"/>
      <c r="G46" s="70"/>
      <c r="H46" s="70"/>
      <c r="I46" s="70"/>
      <c r="J46" s="70"/>
    </row>
    <row r="47" spans="1:12">
      <c r="A47" s="69"/>
      <c r="B47" s="70"/>
      <c r="C47" s="101"/>
      <c r="D47" s="70"/>
      <c r="E47" s="70"/>
      <c r="F47" s="70"/>
      <c r="G47" s="70"/>
      <c r="H47" s="70"/>
      <c r="I47" s="70"/>
      <c r="J47" s="70"/>
    </row>
    <row r="48" spans="1:12">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indexed="15"/>
    <pageSetUpPr fitToPage="1"/>
  </sheetPr>
  <dimension ref="A1:Q48"/>
  <sheetViews>
    <sheetView view="pageBreakPreview" zoomScale="85" zoomScaleNormal="80" workbookViewId="0">
      <selection activeCell="B12" sqref="B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125"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125"/>
      <c r="M1" s="70"/>
      <c r="N1" s="70"/>
      <c r="O1" s="70"/>
    </row>
    <row r="2" spans="1:15" s="65" customFormat="1" ht="31.5" customHeight="1">
      <c r="A2" s="483" t="s">
        <v>565</v>
      </c>
      <c r="B2" s="483"/>
      <c r="C2" s="483"/>
      <c r="D2" s="483"/>
      <c r="E2" s="483"/>
      <c r="F2" s="483"/>
      <c r="G2" s="483"/>
      <c r="H2" s="483"/>
      <c r="I2" s="102" t="s">
        <v>616</v>
      </c>
      <c r="K2" s="103" t="s">
        <v>567</v>
      </c>
      <c r="L2" s="125"/>
      <c r="M2" s="70"/>
      <c r="N2" s="70"/>
      <c r="O2" s="70"/>
    </row>
    <row r="3" spans="1:15" s="65" customFormat="1" ht="31.5" customHeight="1">
      <c r="A3" s="483" t="s">
        <v>619</v>
      </c>
      <c r="B3" s="483"/>
      <c r="C3" s="483"/>
      <c r="D3" s="483"/>
      <c r="E3" s="483"/>
      <c r="F3" s="483"/>
      <c r="G3" s="483"/>
      <c r="H3" s="485" t="s">
        <v>569</v>
      </c>
      <c r="I3" s="485"/>
      <c r="K3" s="103" t="s">
        <v>498</v>
      </c>
      <c r="L3" s="126">
        <v>900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C11</v>
      </c>
      <c r="K4" s="103" t="s">
        <v>499</v>
      </c>
      <c r="L4" s="126">
        <v>1500</v>
      </c>
      <c r="M4" s="104"/>
      <c r="N4" s="104"/>
      <c r="O4" s="70"/>
    </row>
    <row r="5" spans="1:15" s="65" customFormat="1" ht="22.5" customHeight="1">
      <c r="A5" s="73" t="s">
        <v>577</v>
      </c>
      <c r="B5" s="74" t="s">
        <v>578</v>
      </c>
      <c r="C5" s="75"/>
      <c r="D5" s="75"/>
      <c r="E5" s="75"/>
      <c r="F5" s="75"/>
      <c r="G5" s="76"/>
      <c r="H5" s="77"/>
      <c r="I5" s="75"/>
      <c r="K5" s="103" t="s">
        <v>579</v>
      </c>
      <c r="L5" s="126">
        <f>L3*L4/1000000</f>
        <v>1.35</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C11合计</v>
      </c>
      <c r="K6" s="103" t="s">
        <v>498</v>
      </c>
      <c r="L6" s="126">
        <f>L3-'表5. XS'!$E$4*2</f>
        <v>810</v>
      </c>
      <c r="M6" s="104"/>
      <c r="N6" s="104"/>
      <c r="O6" s="70"/>
    </row>
    <row r="7" spans="1:15" s="65" customFormat="1" ht="54.9" customHeight="1">
      <c r="A7" s="78">
        <v>2</v>
      </c>
      <c r="B7" s="84" t="s">
        <v>583</v>
      </c>
      <c r="C7" s="78"/>
      <c r="D7" s="81">
        <f>L8</f>
        <v>1.1420999999999999</v>
      </c>
      <c r="E7" s="81">
        <f>D7</f>
        <v>1.1420999999999999</v>
      </c>
      <c r="F7" s="78" t="s">
        <v>18</v>
      </c>
      <c r="G7" s="82">
        <f ca="1">+VLOOKUP(J7,配件明细表!B:H,7,0)/E7</f>
        <v>0</v>
      </c>
      <c r="H7" s="83">
        <f t="shared" ca="1" si="0"/>
        <v>0</v>
      </c>
      <c r="I7" s="88" t="s">
        <v>584</v>
      </c>
      <c r="J7" s="65" t="str">
        <f ca="1">J4&amp;"合计"</f>
        <v>C11合计</v>
      </c>
      <c r="K7" s="103" t="s">
        <v>499</v>
      </c>
      <c r="L7" s="126">
        <f>L4-'表5. XS'!$E$4*2</f>
        <v>1410</v>
      </c>
      <c r="M7" s="104"/>
      <c r="N7" s="104"/>
      <c r="O7" s="70"/>
    </row>
    <row r="8" spans="1:15" s="65" customFormat="1" ht="30" customHeight="1">
      <c r="A8" s="78">
        <v>3</v>
      </c>
      <c r="B8" s="85" t="s">
        <v>459</v>
      </c>
      <c r="C8" s="78"/>
      <c r="D8" s="81">
        <f>L8</f>
        <v>1.1420999999999999</v>
      </c>
      <c r="E8" s="81">
        <f>D8</f>
        <v>1.1420999999999999</v>
      </c>
      <c r="F8" s="78" t="s">
        <v>18</v>
      </c>
      <c r="G8" s="86">
        <f>+'表2.材料配置清单'!$F$6</f>
        <v>0</v>
      </c>
      <c r="H8" s="83">
        <f t="shared" si="0"/>
        <v>0</v>
      </c>
      <c r="I8" s="88" t="s">
        <v>585</v>
      </c>
      <c r="K8" s="103" t="s">
        <v>579</v>
      </c>
      <c r="L8" s="126">
        <f>L6*L7/1000000</f>
        <v>1.1420999999999999</v>
      </c>
      <c r="M8" s="104"/>
      <c r="N8" s="104"/>
      <c r="O8" s="70"/>
    </row>
    <row r="9" spans="1:15" s="65" customFormat="1" ht="66.599999999999994" customHeight="1">
      <c r="A9" s="78">
        <v>4</v>
      </c>
      <c r="B9" s="79" t="s">
        <v>460</v>
      </c>
      <c r="C9" s="78"/>
      <c r="D9" s="81">
        <f>L8</f>
        <v>1.1420999999999999</v>
      </c>
      <c r="E9" s="81">
        <f>D9</f>
        <v>1.1420999999999999</v>
      </c>
      <c r="F9" s="78" t="s">
        <v>18</v>
      </c>
      <c r="G9" s="86">
        <f>+'表2.材料配置清单'!$F$7</f>
        <v>0</v>
      </c>
      <c r="H9" s="83">
        <f t="shared" si="0"/>
        <v>0</v>
      </c>
      <c r="I9" s="88" t="s">
        <v>586</v>
      </c>
      <c r="K9" s="103"/>
      <c r="L9" s="126"/>
      <c r="M9" s="104"/>
      <c r="N9" s="104"/>
      <c r="O9" s="70"/>
    </row>
    <row r="10" spans="1:15" s="65" customFormat="1" ht="66.599999999999994" customHeight="1">
      <c r="A10" s="78">
        <v>5</v>
      </c>
      <c r="B10" s="79" t="s">
        <v>587</v>
      </c>
      <c r="C10" s="78"/>
      <c r="D10" s="81">
        <f>L8</f>
        <v>1.1420999999999999</v>
      </c>
      <c r="E10" s="81">
        <f>D10</f>
        <v>1.1420999999999999</v>
      </c>
      <c r="F10" s="78" t="s">
        <v>18</v>
      </c>
      <c r="G10" s="82">
        <f>+表五普通断桥铝合金窗材料运输费!$E$5</f>
        <v>0</v>
      </c>
      <c r="H10" s="83">
        <f t="shared" si="0"/>
        <v>0</v>
      </c>
      <c r="I10" s="108" t="s">
        <v>588</v>
      </c>
      <c r="K10" s="103"/>
      <c r="L10" s="126"/>
      <c r="M10" s="104"/>
      <c r="N10" s="104"/>
      <c r="O10" s="70"/>
    </row>
    <row r="11" spans="1:15" s="65" customFormat="1" ht="44.1" customHeight="1">
      <c r="A11" s="78">
        <v>6</v>
      </c>
      <c r="B11" s="87" t="s">
        <v>589</v>
      </c>
      <c r="C11" s="88" t="s">
        <v>590</v>
      </c>
      <c r="D11" s="81">
        <f>L8</f>
        <v>1.1420999999999999</v>
      </c>
      <c r="E11" s="81">
        <f>D11*0.9*(1+表一报价!$H$6)</f>
        <v>1.02789</v>
      </c>
      <c r="F11" s="78" t="s">
        <v>18</v>
      </c>
      <c r="G11" s="86">
        <f>+表二玻璃!$E$63</f>
        <v>0</v>
      </c>
      <c r="H11" s="83">
        <f t="shared" si="0"/>
        <v>0</v>
      </c>
      <c r="I11" s="88" t="s">
        <v>591</v>
      </c>
      <c r="K11" s="103"/>
      <c r="L11" s="126"/>
      <c r="M11" s="104"/>
      <c r="N11" s="104"/>
      <c r="O11" s="70"/>
    </row>
    <row r="12" spans="1:15" s="65" customFormat="1" ht="30.6" customHeight="1">
      <c r="A12" s="78">
        <v>7</v>
      </c>
      <c r="B12" s="87" t="s">
        <v>106</v>
      </c>
      <c r="C12" s="78" t="s">
        <v>107</v>
      </c>
      <c r="D12" s="81">
        <f>(L3+L4)*2/1000</f>
        <v>4.8</v>
      </c>
      <c r="E12" s="81">
        <f>D12*(1+表一报价!$H$9)</f>
        <v>4.8</v>
      </c>
      <c r="F12" s="78" t="s">
        <v>66</v>
      </c>
      <c r="G12" s="86">
        <f>表一报价!$J$9</f>
        <v>0</v>
      </c>
      <c r="H12" s="83">
        <f t="shared" si="0"/>
        <v>0</v>
      </c>
      <c r="I12" s="88" t="s">
        <v>592</v>
      </c>
      <c r="K12" s="103"/>
      <c r="L12" s="126"/>
      <c r="M12" s="104"/>
      <c r="N12" s="104"/>
      <c r="O12" s="70"/>
    </row>
    <row r="13" spans="1:15" s="65" customFormat="1" ht="54" customHeight="1">
      <c r="A13" s="78">
        <v>8</v>
      </c>
      <c r="B13" s="75" t="s">
        <v>593</v>
      </c>
      <c r="C13" s="89"/>
      <c r="D13" s="81">
        <f>L8</f>
        <v>1.1420999999999999</v>
      </c>
      <c r="E13" s="81">
        <f t="shared" ref="E13:E18" si="1">D13</f>
        <v>1.1420999999999999</v>
      </c>
      <c r="F13" s="78" t="s">
        <v>18</v>
      </c>
      <c r="G13" s="86">
        <f>表一报价!K22</f>
        <v>0</v>
      </c>
      <c r="H13" s="83">
        <f t="shared" si="0"/>
        <v>0</v>
      </c>
      <c r="I13" s="88" t="s">
        <v>594</v>
      </c>
      <c r="K13" s="103"/>
      <c r="L13" s="126"/>
      <c r="M13" s="104"/>
      <c r="N13" s="104"/>
      <c r="O13" s="70"/>
    </row>
    <row r="14" spans="1:15" s="65" customFormat="1" ht="22.5" customHeight="1">
      <c r="A14" s="78"/>
      <c r="B14" s="72" t="s">
        <v>595</v>
      </c>
      <c r="C14" s="78"/>
      <c r="D14" s="81"/>
      <c r="E14" s="81"/>
      <c r="F14" s="78"/>
      <c r="G14" s="86"/>
      <c r="H14" s="90">
        <f ca="1">SUM(H6:H13)</f>
        <v>0</v>
      </c>
      <c r="I14" s="109"/>
      <c r="K14" s="69"/>
      <c r="L14" s="125"/>
      <c r="M14" s="70"/>
      <c r="N14" s="70"/>
      <c r="O14" s="70"/>
    </row>
    <row r="15" spans="1:15" s="65" customFormat="1" ht="18" customHeight="1">
      <c r="A15" s="73" t="s">
        <v>596</v>
      </c>
      <c r="B15" s="74" t="s">
        <v>368</v>
      </c>
      <c r="C15" s="78"/>
      <c r="D15" s="81"/>
      <c r="E15" s="81"/>
      <c r="F15" s="78"/>
      <c r="G15" s="86"/>
      <c r="H15" s="83"/>
      <c r="I15" s="110"/>
      <c r="K15" s="69"/>
      <c r="L15" s="125"/>
      <c r="M15" s="70"/>
      <c r="N15" s="70"/>
      <c r="O15" s="70"/>
    </row>
    <row r="16" spans="1:15" s="65" customFormat="1" ht="42.75" customHeight="1">
      <c r="A16" s="78">
        <v>1</v>
      </c>
      <c r="B16" s="75" t="s">
        <v>597</v>
      </c>
      <c r="C16" s="78"/>
      <c r="D16" s="81">
        <f>L8</f>
        <v>1.1420999999999999</v>
      </c>
      <c r="E16" s="81">
        <f t="shared" si="1"/>
        <v>1.1420999999999999</v>
      </c>
      <c r="F16" s="78" t="s">
        <v>18</v>
      </c>
      <c r="G16" s="86">
        <f>表三人工!$D$14</f>
        <v>0</v>
      </c>
      <c r="H16" s="83">
        <f>G16*E16</f>
        <v>0</v>
      </c>
      <c r="I16" s="88" t="s">
        <v>598</v>
      </c>
      <c r="K16" s="69"/>
      <c r="L16" s="125"/>
      <c r="M16" s="70"/>
      <c r="N16" s="111"/>
      <c r="O16" s="111"/>
    </row>
    <row r="17" spans="1:17" s="65" customFormat="1" ht="18" customHeight="1">
      <c r="A17" s="78">
        <v>2</v>
      </c>
      <c r="B17" s="75" t="s">
        <v>599</v>
      </c>
      <c r="C17" s="78"/>
      <c r="D17" s="81">
        <f>L8</f>
        <v>1.1420999999999999</v>
      </c>
      <c r="E17" s="81">
        <f t="shared" si="1"/>
        <v>1.1420999999999999</v>
      </c>
      <c r="F17" s="78" t="s">
        <v>18</v>
      </c>
      <c r="G17" s="86">
        <f>表三人工!$D$7</f>
        <v>0</v>
      </c>
      <c r="H17" s="83">
        <f>G17*E17</f>
        <v>0</v>
      </c>
      <c r="I17" s="88" t="s">
        <v>600</v>
      </c>
      <c r="K17" s="69"/>
      <c r="L17" s="125"/>
      <c r="M17" s="70"/>
      <c r="N17" s="111"/>
      <c r="O17" s="111"/>
    </row>
    <row r="18" spans="1:17" s="65" customFormat="1" ht="26.25" customHeight="1">
      <c r="A18" s="78">
        <v>3</v>
      </c>
      <c r="B18" s="79" t="s">
        <v>601</v>
      </c>
      <c r="C18" s="78"/>
      <c r="D18" s="81">
        <f>L8</f>
        <v>1.1420999999999999</v>
      </c>
      <c r="E18" s="81">
        <f t="shared" si="1"/>
        <v>1.1420999999999999</v>
      </c>
      <c r="F18" s="78" t="s">
        <v>18</v>
      </c>
      <c r="G18" s="86">
        <f>表一报价!$J$30</f>
        <v>0</v>
      </c>
      <c r="H18" s="83">
        <f>G18*E18</f>
        <v>0</v>
      </c>
      <c r="I18" s="88" t="s">
        <v>602</v>
      </c>
      <c r="K18" s="69"/>
      <c r="L18" s="125"/>
      <c r="M18" s="70"/>
      <c r="N18" s="111"/>
      <c r="O18" s="111"/>
    </row>
    <row r="19" spans="1:17" s="65" customFormat="1" ht="26.25" customHeight="1">
      <c r="A19" s="78"/>
      <c r="B19" s="72" t="s">
        <v>595</v>
      </c>
      <c r="C19" s="78"/>
      <c r="D19" s="81"/>
      <c r="E19" s="81"/>
      <c r="F19" s="78"/>
      <c r="G19" s="86"/>
      <c r="H19" s="83">
        <f>SUM(H16:H18)</f>
        <v>0</v>
      </c>
      <c r="I19" s="109"/>
      <c r="K19" s="69"/>
      <c r="L19" s="125"/>
      <c r="M19" s="70"/>
      <c r="N19" s="111"/>
      <c r="O19" s="111"/>
    </row>
    <row r="20" spans="1:17" s="65" customFormat="1" ht="18" customHeight="1">
      <c r="A20" s="73" t="s">
        <v>603</v>
      </c>
      <c r="B20" s="74" t="s">
        <v>369</v>
      </c>
      <c r="C20" s="78"/>
      <c r="D20" s="81"/>
      <c r="E20" s="81"/>
      <c r="F20" s="78"/>
      <c r="G20" s="86"/>
      <c r="H20" s="83"/>
      <c r="I20" s="109"/>
      <c r="K20" s="69"/>
      <c r="L20" s="125"/>
      <c r="M20" s="70"/>
      <c r="N20" s="111"/>
      <c r="O20" s="111"/>
    </row>
    <row r="21" spans="1:17" s="65" customFormat="1" ht="32.25" customHeight="1">
      <c r="A21" s="78">
        <v>1</v>
      </c>
      <c r="B21" s="75" t="s">
        <v>604</v>
      </c>
      <c r="C21" s="78"/>
      <c r="D21" s="81">
        <f>L8</f>
        <v>1.1420999999999999</v>
      </c>
      <c r="E21" s="81">
        <f>D21</f>
        <v>1.1420999999999999</v>
      </c>
      <c r="F21" s="78" t="s">
        <v>18</v>
      </c>
      <c r="G21" s="86">
        <f>表三人工!$E$14</f>
        <v>0</v>
      </c>
      <c r="H21" s="83">
        <f>E21*G21</f>
        <v>0</v>
      </c>
      <c r="I21" s="88" t="s">
        <v>605</v>
      </c>
      <c r="K21" s="69"/>
      <c r="L21" s="125"/>
      <c r="M21" s="70"/>
      <c r="N21" s="111"/>
      <c r="O21" s="111"/>
    </row>
    <row r="22" spans="1:17" s="65" customFormat="1" ht="42.75" customHeight="1">
      <c r="A22" s="78">
        <v>2</v>
      </c>
      <c r="B22" s="75" t="s">
        <v>606</v>
      </c>
      <c r="C22" s="78"/>
      <c r="D22" s="81">
        <f>L8</f>
        <v>1.1420999999999999</v>
      </c>
      <c r="E22" s="81">
        <f>D22</f>
        <v>1.1420999999999999</v>
      </c>
      <c r="F22" s="78" t="s">
        <v>18</v>
      </c>
      <c r="G22" s="86">
        <f>表三人工!$E$7</f>
        <v>0</v>
      </c>
      <c r="H22" s="83">
        <f>E22*G22</f>
        <v>0</v>
      </c>
      <c r="I22" s="88" t="s">
        <v>607</v>
      </c>
      <c r="K22" s="69"/>
      <c r="L22" s="125"/>
      <c r="M22" s="70"/>
      <c r="N22" s="111"/>
      <c r="O22" s="111"/>
    </row>
    <row r="23" spans="1:17" s="65" customFormat="1" ht="28.5" customHeight="1">
      <c r="A23" s="78"/>
      <c r="B23" s="72" t="s">
        <v>595</v>
      </c>
      <c r="C23" s="78"/>
      <c r="D23" s="78"/>
      <c r="E23" s="78"/>
      <c r="F23" s="78"/>
      <c r="G23" s="86"/>
      <c r="H23" s="83">
        <f>SUM(H21:H22)</f>
        <v>0</v>
      </c>
      <c r="I23" s="112"/>
      <c r="J23" s="113"/>
      <c r="K23" s="69"/>
      <c r="L23" s="125"/>
      <c r="M23" s="70"/>
      <c r="N23" s="111"/>
      <c r="O23" s="111"/>
    </row>
    <row r="24" spans="1:17" s="65" customFormat="1" ht="28.5" customHeight="1">
      <c r="A24" s="78"/>
      <c r="B24" s="72" t="s">
        <v>608</v>
      </c>
      <c r="C24" s="78"/>
      <c r="D24" s="78"/>
      <c r="E24" s="78"/>
      <c r="F24" s="78"/>
      <c r="G24" s="86"/>
      <c r="H24" s="83">
        <f ca="1">H14+H19+H23</f>
        <v>0</v>
      </c>
      <c r="I24" s="112"/>
      <c r="J24" s="113"/>
      <c r="K24" s="69"/>
      <c r="L24" s="125"/>
      <c r="M24" s="70"/>
      <c r="N24" s="111"/>
      <c r="O24" s="111"/>
    </row>
    <row r="25" spans="1:17" s="65" customFormat="1" ht="18.75" customHeight="1">
      <c r="A25" s="73" t="s">
        <v>609</v>
      </c>
      <c r="B25" s="91" t="s">
        <v>610</v>
      </c>
      <c r="C25" s="78"/>
      <c r="D25" s="78"/>
      <c r="E25" s="78"/>
      <c r="F25" s="78"/>
      <c r="G25" s="86"/>
      <c r="H25" s="83"/>
      <c r="I25" s="75"/>
      <c r="J25" s="113"/>
      <c r="K25" s="69"/>
      <c r="L25" s="125"/>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125"/>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125"/>
      <c r="M27" s="70"/>
      <c r="N27" s="111"/>
      <c r="O27" s="111"/>
    </row>
    <row r="28" spans="1:17" s="65" customFormat="1" ht="18" customHeight="1">
      <c r="A28" s="73" t="s">
        <v>612</v>
      </c>
      <c r="B28" s="124" t="s">
        <v>613</v>
      </c>
      <c r="C28" s="75"/>
      <c r="D28" s="75"/>
      <c r="E28" s="75"/>
      <c r="F28" s="75"/>
      <c r="G28" s="83"/>
      <c r="H28" s="90">
        <f ca="1">H24+H26+H27</f>
        <v>0</v>
      </c>
      <c r="I28" s="116"/>
      <c r="J28" s="117"/>
      <c r="K28" s="69"/>
      <c r="L28" s="125"/>
      <c r="M28" s="70"/>
      <c r="N28" s="111"/>
      <c r="O28" s="111"/>
    </row>
    <row r="29" spans="1:17" s="66" customFormat="1" ht="18.75" customHeight="1">
      <c r="A29" s="93" t="s">
        <v>614</v>
      </c>
      <c r="B29" s="94" t="s">
        <v>615</v>
      </c>
      <c r="C29" s="95"/>
      <c r="D29" s="95"/>
      <c r="E29" s="95"/>
      <c r="F29" s="95"/>
      <c r="G29" s="96"/>
      <c r="H29" s="97">
        <f ca="1">H28/L8</f>
        <v>0</v>
      </c>
      <c r="I29" s="95"/>
      <c r="J29" s="68"/>
      <c r="K29" s="69"/>
      <c r="L29" s="125"/>
      <c r="M29" s="70"/>
      <c r="N29" s="111"/>
      <c r="O29" s="111"/>
      <c r="P29" s="68"/>
      <c r="Q29" s="68"/>
    </row>
    <row r="30" spans="1:17" s="67" customFormat="1" ht="18.75" customHeight="1">
      <c r="A30" s="98"/>
      <c r="B30" s="98"/>
      <c r="C30" s="486"/>
      <c r="D30" s="486"/>
      <c r="E30" s="486"/>
      <c r="F30" s="486"/>
      <c r="G30" s="486"/>
      <c r="H30" s="486"/>
      <c r="I30" s="98"/>
      <c r="J30" s="98"/>
      <c r="K30" s="121"/>
      <c r="L30" s="125"/>
      <c r="M30" s="70"/>
      <c r="N30" s="111"/>
      <c r="O30" s="111"/>
    </row>
    <row r="31" spans="1:17" customFormat="1" ht="15.6">
      <c r="K31" s="122"/>
      <c r="L31" s="127"/>
    </row>
    <row r="32" spans="1:17" customFormat="1" ht="15.6">
      <c r="K32" s="122"/>
      <c r="L32" s="127"/>
    </row>
    <row r="33" spans="1:12" customFormat="1" ht="15.6">
      <c r="K33" s="122"/>
      <c r="L33" s="127"/>
    </row>
    <row r="34" spans="1:12" customFormat="1" ht="15.6">
      <c r="C34" s="123"/>
      <c r="K34" s="122"/>
      <c r="L34" s="127"/>
    </row>
    <row r="35" spans="1:12" customFormat="1" ht="15.6">
      <c r="L35" s="127"/>
    </row>
    <row r="36" spans="1:12">
      <c r="A36" s="69"/>
      <c r="B36" s="70"/>
      <c r="C36" s="101"/>
      <c r="D36" s="70"/>
      <c r="E36" s="70"/>
      <c r="F36" s="70"/>
      <c r="G36" s="70"/>
      <c r="H36" s="70"/>
      <c r="I36" s="70"/>
      <c r="J36" s="70"/>
    </row>
    <row r="37" spans="1:12">
      <c r="A37" s="69"/>
      <c r="B37" s="70"/>
      <c r="C37" s="101"/>
      <c r="D37" s="70"/>
      <c r="E37" s="70"/>
      <c r="F37" s="70"/>
      <c r="G37" s="70"/>
      <c r="H37" s="70"/>
      <c r="I37" s="70"/>
      <c r="J37" s="70"/>
    </row>
    <row r="38" spans="1:12">
      <c r="A38" s="69"/>
      <c r="B38" s="70"/>
      <c r="C38" s="101"/>
      <c r="D38" s="70"/>
      <c r="E38" s="70"/>
      <c r="F38" s="70"/>
      <c r="G38" s="70"/>
      <c r="H38" s="70"/>
      <c r="I38" s="70"/>
      <c r="J38" s="70"/>
    </row>
    <row r="39" spans="1:12">
      <c r="A39" s="69"/>
      <c r="B39" s="70"/>
      <c r="C39" s="101"/>
      <c r="D39" s="70"/>
      <c r="E39" s="70"/>
      <c r="F39" s="70"/>
      <c r="G39" s="70"/>
      <c r="H39" s="70"/>
      <c r="I39" s="70"/>
      <c r="J39" s="70"/>
    </row>
    <row r="40" spans="1:12">
      <c r="A40" s="69"/>
      <c r="B40" s="70"/>
      <c r="C40" s="101"/>
      <c r="D40" s="70"/>
      <c r="E40" s="70"/>
      <c r="F40" s="70"/>
      <c r="G40" s="70"/>
      <c r="H40" s="70"/>
      <c r="I40" s="70"/>
      <c r="J40" s="70"/>
    </row>
    <row r="41" spans="1:12">
      <c r="A41" s="69"/>
      <c r="B41" s="70"/>
      <c r="C41" s="101"/>
      <c r="D41" s="70"/>
      <c r="E41" s="70"/>
      <c r="F41" s="70"/>
      <c r="G41" s="70"/>
      <c r="H41" s="70"/>
      <c r="I41" s="70"/>
      <c r="J41" s="70"/>
    </row>
    <row r="42" spans="1:12">
      <c r="A42" s="69"/>
      <c r="B42" s="70"/>
      <c r="C42" s="101"/>
      <c r="D42" s="70"/>
      <c r="E42" s="70"/>
      <c r="F42" s="70"/>
      <c r="G42" s="70"/>
      <c r="H42" s="70"/>
      <c r="I42" s="70"/>
      <c r="J42" s="70"/>
    </row>
    <row r="43" spans="1:12">
      <c r="A43" s="69"/>
      <c r="B43" s="70"/>
      <c r="C43" s="101"/>
      <c r="D43" s="70"/>
      <c r="E43" s="70"/>
      <c r="F43" s="70"/>
      <c r="G43" s="70"/>
      <c r="H43" s="70"/>
      <c r="I43" s="70"/>
      <c r="J43" s="70"/>
    </row>
    <row r="44" spans="1:12">
      <c r="A44" s="69"/>
      <c r="B44" s="70"/>
      <c r="C44" s="101"/>
      <c r="D44" s="70"/>
      <c r="E44" s="70"/>
      <c r="F44" s="70"/>
      <c r="G44" s="70"/>
      <c r="H44" s="70"/>
      <c r="I44" s="70"/>
      <c r="J44" s="70"/>
    </row>
    <row r="45" spans="1:12">
      <c r="A45" s="69"/>
      <c r="B45" s="70"/>
      <c r="C45" s="101"/>
      <c r="D45" s="70"/>
      <c r="E45" s="70"/>
      <c r="F45" s="70"/>
      <c r="G45" s="70"/>
      <c r="H45" s="70"/>
      <c r="I45" s="70"/>
      <c r="J45" s="70"/>
    </row>
    <row r="46" spans="1:12">
      <c r="A46" s="69"/>
      <c r="B46" s="70"/>
      <c r="C46" s="101"/>
      <c r="D46" s="70"/>
      <c r="E46" s="70"/>
      <c r="F46" s="70"/>
      <c r="G46" s="70"/>
      <c r="H46" s="70"/>
      <c r="I46" s="70"/>
      <c r="J46" s="70"/>
    </row>
    <row r="47" spans="1:12">
      <c r="A47" s="69"/>
      <c r="B47" s="70"/>
      <c r="C47" s="101"/>
      <c r="D47" s="70"/>
      <c r="E47" s="70"/>
      <c r="F47" s="70"/>
      <c r="G47" s="70"/>
      <c r="H47" s="70"/>
      <c r="I47" s="70"/>
      <c r="J47" s="70"/>
    </row>
    <row r="48" spans="1:12">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indexed="15"/>
    <pageSetUpPr fitToPage="1"/>
  </sheetPr>
  <dimension ref="A1:Q48"/>
  <sheetViews>
    <sheetView view="pageBreakPreview" zoomScale="85" zoomScaleNormal="80" workbookViewId="0">
      <selection activeCell="L1" sqref="L1:L1048576"/>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125"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125"/>
      <c r="M1" s="70"/>
      <c r="N1" s="70"/>
      <c r="O1" s="70"/>
    </row>
    <row r="2" spans="1:15" s="65" customFormat="1" ht="31.5" customHeight="1">
      <c r="A2" s="483" t="s">
        <v>565</v>
      </c>
      <c r="B2" s="483"/>
      <c r="C2" s="483"/>
      <c r="D2" s="483"/>
      <c r="E2" s="483"/>
      <c r="F2" s="483"/>
      <c r="G2" s="483"/>
      <c r="H2" s="483"/>
      <c r="I2" s="102" t="s">
        <v>616</v>
      </c>
      <c r="K2" s="103" t="s">
        <v>567</v>
      </c>
      <c r="L2" s="125"/>
      <c r="M2" s="70"/>
      <c r="N2" s="70"/>
      <c r="O2" s="70"/>
    </row>
    <row r="3" spans="1:15" s="65" customFormat="1" ht="31.5" customHeight="1">
      <c r="A3" s="483" t="s">
        <v>619</v>
      </c>
      <c r="B3" s="483"/>
      <c r="C3" s="483"/>
      <c r="D3" s="483"/>
      <c r="E3" s="483"/>
      <c r="F3" s="483"/>
      <c r="G3" s="483"/>
      <c r="H3" s="485" t="s">
        <v>569</v>
      </c>
      <c r="I3" s="485"/>
      <c r="K3" s="103" t="s">
        <v>498</v>
      </c>
      <c r="L3" s="126">
        <v>2400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C12</v>
      </c>
      <c r="K4" s="103" t="s">
        <v>499</v>
      </c>
      <c r="L4" s="126">
        <v>1500</v>
      </c>
      <c r="M4" s="104"/>
      <c r="N4" s="104"/>
      <c r="O4" s="70"/>
    </row>
    <row r="5" spans="1:15" s="65" customFormat="1" ht="22.5" customHeight="1">
      <c r="A5" s="73" t="s">
        <v>577</v>
      </c>
      <c r="B5" s="74" t="s">
        <v>578</v>
      </c>
      <c r="C5" s="75"/>
      <c r="D5" s="75"/>
      <c r="E5" s="75"/>
      <c r="F5" s="75"/>
      <c r="G5" s="76"/>
      <c r="H5" s="77"/>
      <c r="I5" s="75"/>
      <c r="K5" s="103" t="s">
        <v>579</v>
      </c>
      <c r="L5" s="126">
        <f>L3*L4/1000000</f>
        <v>3.6</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C12合计</v>
      </c>
      <c r="K6" s="103" t="s">
        <v>498</v>
      </c>
      <c r="L6" s="126">
        <f>L3-'表5. XS'!$E$4*2</f>
        <v>2310</v>
      </c>
      <c r="M6" s="104"/>
      <c r="N6" s="104"/>
      <c r="O6" s="70"/>
    </row>
    <row r="7" spans="1:15" s="65" customFormat="1" ht="54.9" customHeight="1">
      <c r="A7" s="78">
        <v>2</v>
      </c>
      <c r="B7" s="84" t="s">
        <v>583</v>
      </c>
      <c r="C7" s="78"/>
      <c r="D7" s="81">
        <f>L8</f>
        <v>3.2570999999999999</v>
      </c>
      <c r="E7" s="81">
        <f>D7</f>
        <v>3.2570999999999999</v>
      </c>
      <c r="F7" s="78" t="s">
        <v>18</v>
      </c>
      <c r="G7" s="82">
        <f ca="1">+VLOOKUP(J7,配件明细表!B:H,7,0)/E7</f>
        <v>0</v>
      </c>
      <c r="H7" s="83">
        <f t="shared" ca="1" si="0"/>
        <v>0</v>
      </c>
      <c r="I7" s="88" t="s">
        <v>584</v>
      </c>
      <c r="J7" s="65" t="str">
        <f ca="1">J4&amp;"合计"</f>
        <v>C12合计</v>
      </c>
      <c r="K7" s="103" t="s">
        <v>499</v>
      </c>
      <c r="L7" s="126">
        <f>L4-'表5. XS'!$E$4*2</f>
        <v>1410</v>
      </c>
      <c r="M7" s="104"/>
      <c r="N7" s="104"/>
      <c r="O7" s="70"/>
    </row>
    <row r="8" spans="1:15" s="65" customFormat="1" ht="30" customHeight="1">
      <c r="A8" s="78">
        <v>3</v>
      </c>
      <c r="B8" s="85" t="s">
        <v>459</v>
      </c>
      <c r="C8" s="78"/>
      <c r="D8" s="81">
        <f>L8</f>
        <v>3.2570999999999999</v>
      </c>
      <c r="E8" s="81">
        <f>D8</f>
        <v>3.2570999999999999</v>
      </c>
      <c r="F8" s="78" t="s">
        <v>18</v>
      </c>
      <c r="G8" s="86">
        <f>+'表2.材料配置清单'!$F$6</f>
        <v>0</v>
      </c>
      <c r="H8" s="83">
        <f t="shared" si="0"/>
        <v>0</v>
      </c>
      <c r="I8" s="88" t="s">
        <v>585</v>
      </c>
      <c r="K8" s="103" t="s">
        <v>579</v>
      </c>
      <c r="L8" s="126">
        <f>L6*L7/1000000</f>
        <v>3.2570999999999999</v>
      </c>
      <c r="M8" s="104"/>
      <c r="N8" s="104"/>
      <c r="O8" s="70"/>
    </row>
    <row r="9" spans="1:15" s="65" customFormat="1" ht="66.599999999999994" customHeight="1">
      <c r="A9" s="78">
        <v>4</v>
      </c>
      <c r="B9" s="79" t="s">
        <v>460</v>
      </c>
      <c r="C9" s="78"/>
      <c r="D9" s="81">
        <f>L8</f>
        <v>3.2570999999999999</v>
      </c>
      <c r="E9" s="81">
        <f>D9</f>
        <v>3.2570999999999999</v>
      </c>
      <c r="F9" s="78" t="s">
        <v>18</v>
      </c>
      <c r="G9" s="86">
        <f>+'表2.材料配置清单'!$F$7</f>
        <v>0</v>
      </c>
      <c r="H9" s="83">
        <f t="shared" si="0"/>
        <v>0</v>
      </c>
      <c r="I9" s="88" t="s">
        <v>586</v>
      </c>
      <c r="K9" s="103"/>
      <c r="L9" s="126"/>
      <c r="M9" s="104"/>
      <c r="N9" s="104"/>
      <c r="O9" s="70"/>
    </row>
    <row r="10" spans="1:15" s="65" customFormat="1" ht="66.599999999999994" customHeight="1">
      <c r="A10" s="78">
        <v>5</v>
      </c>
      <c r="B10" s="79" t="s">
        <v>587</v>
      </c>
      <c r="C10" s="78"/>
      <c r="D10" s="81">
        <f>L8</f>
        <v>3.2570999999999999</v>
      </c>
      <c r="E10" s="81">
        <f>D10</f>
        <v>3.2570999999999999</v>
      </c>
      <c r="F10" s="78" t="s">
        <v>18</v>
      </c>
      <c r="G10" s="82">
        <f>+表五普通断桥铝合金窗材料运输费!$E$5</f>
        <v>0</v>
      </c>
      <c r="H10" s="83">
        <f t="shared" si="0"/>
        <v>0</v>
      </c>
      <c r="I10" s="108" t="s">
        <v>588</v>
      </c>
      <c r="K10" s="103"/>
      <c r="L10" s="126"/>
      <c r="M10" s="104"/>
      <c r="N10" s="104"/>
      <c r="O10" s="70"/>
    </row>
    <row r="11" spans="1:15" s="65" customFormat="1" ht="44.1" customHeight="1">
      <c r="A11" s="78">
        <v>6</v>
      </c>
      <c r="B11" s="87" t="s">
        <v>589</v>
      </c>
      <c r="C11" s="88" t="s">
        <v>590</v>
      </c>
      <c r="D11" s="81">
        <f>L8</f>
        <v>3.2570999999999999</v>
      </c>
      <c r="E11" s="81">
        <f>D11*0.9*(1+表一报价!$H$6)</f>
        <v>2.9313899999999999</v>
      </c>
      <c r="F11" s="78" t="s">
        <v>18</v>
      </c>
      <c r="G11" s="86">
        <f>+表二玻璃!$E$63</f>
        <v>0</v>
      </c>
      <c r="H11" s="83">
        <f t="shared" si="0"/>
        <v>0</v>
      </c>
      <c r="I11" s="88" t="s">
        <v>591</v>
      </c>
      <c r="K11" s="103"/>
      <c r="L11" s="126"/>
      <c r="M11" s="104"/>
      <c r="N11" s="104"/>
      <c r="O11" s="70"/>
    </row>
    <row r="12" spans="1:15" s="65" customFormat="1" ht="30.6" customHeight="1">
      <c r="A12" s="78">
        <v>7</v>
      </c>
      <c r="B12" s="87" t="s">
        <v>106</v>
      </c>
      <c r="C12" s="78" t="s">
        <v>107</v>
      </c>
      <c r="D12" s="81">
        <f>(L3+L4)*2/1000</f>
        <v>7.8</v>
      </c>
      <c r="E12" s="81">
        <f>D12*(1+表一报价!$H$9)</f>
        <v>7.8</v>
      </c>
      <c r="F12" s="78" t="s">
        <v>66</v>
      </c>
      <c r="G12" s="86">
        <f>表一报价!$J$9</f>
        <v>0</v>
      </c>
      <c r="H12" s="83">
        <f t="shared" si="0"/>
        <v>0</v>
      </c>
      <c r="I12" s="88" t="s">
        <v>592</v>
      </c>
      <c r="K12" s="103"/>
      <c r="L12" s="126"/>
      <c r="M12" s="104"/>
      <c r="N12" s="104"/>
      <c r="O12" s="70"/>
    </row>
    <row r="13" spans="1:15" s="65" customFormat="1" ht="54" customHeight="1">
      <c r="A13" s="78">
        <v>8</v>
      </c>
      <c r="B13" s="75" t="s">
        <v>593</v>
      </c>
      <c r="C13" s="89"/>
      <c r="D13" s="81">
        <f>L8</f>
        <v>3.2570999999999999</v>
      </c>
      <c r="E13" s="81">
        <f t="shared" ref="E13:E18" si="1">D13</f>
        <v>3.2570999999999999</v>
      </c>
      <c r="F13" s="78" t="s">
        <v>18</v>
      </c>
      <c r="G13" s="86">
        <f>表一报价!K22</f>
        <v>0</v>
      </c>
      <c r="H13" s="83">
        <f t="shared" si="0"/>
        <v>0</v>
      </c>
      <c r="I13" s="88" t="s">
        <v>594</v>
      </c>
      <c r="K13" s="103"/>
      <c r="L13" s="126"/>
      <c r="M13" s="104"/>
      <c r="N13" s="104"/>
      <c r="O13" s="70"/>
    </row>
    <row r="14" spans="1:15" s="65" customFormat="1" ht="22.5" customHeight="1">
      <c r="A14" s="78"/>
      <c r="B14" s="72" t="s">
        <v>595</v>
      </c>
      <c r="C14" s="78"/>
      <c r="D14" s="81"/>
      <c r="E14" s="81"/>
      <c r="F14" s="78"/>
      <c r="G14" s="86"/>
      <c r="H14" s="90">
        <f ca="1">SUM(H6:H13)</f>
        <v>0</v>
      </c>
      <c r="I14" s="109"/>
      <c r="K14" s="69"/>
      <c r="L14" s="125"/>
      <c r="M14" s="70"/>
      <c r="N14" s="70"/>
      <c r="O14" s="70"/>
    </row>
    <row r="15" spans="1:15" s="65" customFormat="1" ht="18" customHeight="1">
      <c r="A15" s="73" t="s">
        <v>596</v>
      </c>
      <c r="B15" s="74" t="s">
        <v>368</v>
      </c>
      <c r="C15" s="78"/>
      <c r="D15" s="81"/>
      <c r="E15" s="81"/>
      <c r="F15" s="78"/>
      <c r="G15" s="86"/>
      <c r="H15" s="83"/>
      <c r="I15" s="110"/>
      <c r="K15" s="69"/>
      <c r="L15" s="125"/>
      <c r="M15" s="70"/>
      <c r="N15" s="70"/>
      <c r="O15" s="70"/>
    </row>
    <row r="16" spans="1:15" s="65" customFormat="1" ht="42.75" customHeight="1">
      <c r="A16" s="78">
        <v>1</v>
      </c>
      <c r="B16" s="75" t="s">
        <v>597</v>
      </c>
      <c r="C16" s="78"/>
      <c r="D16" s="81">
        <f>L8</f>
        <v>3.2570999999999999</v>
      </c>
      <c r="E16" s="81">
        <f t="shared" si="1"/>
        <v>3.2570999999999999</v>
      </c>
      <c r="F16" s="78" t="s">
        <v>18</v>
      </c>
      <c r="G16" s="86">
        <f>表三人工!$D$14</f>
        <v>0</v>
      </c>
      <c r="H16" s="83">
        <f>G16*E16</f>
        <v>0</v>
      </c>
      <c r="I16" s="88" t="s">
        <v>598</v>
      </c>
      <c r="K16" s="69"/>
      <c r="L16" s="125"/>
      <c r="M16" s="70"/>
      <c r="N16" s="111"/>
      <c r="O16" s="111"/>
    </row>
    <row r="17" spans="1:17" s="65" customFormat="1" ht="18" customHeight="1">
      <c r="A17" s="78">
        <v>2</v>
      </c>
      <c r="B17" s="75" t="s">
        <v>599</v>
      </c>
      <c r="C17" s="78"/>
      <c r="D17" s="81">
        <f>L8</f>
        <v>3.2570999999999999</v>
      </c>
      <c r="E17" s="81">
        <f t="shared" si="1"/>
        <v>3.2570999999999999</v>
      </c>
      <c r="F17" s="78" t="s">
        <v>18</v>
      </c>
      <c r="G17" s="86">
        <f>表三人工!$D$7</f>
        <v>0</v>
      </c>
      <c r="H17" s="83">
        <f>G17*E17</f>
        <v>0</v>
      </c>
      <c r="I17" s="88" t="s">
        <v>600</v>
      </c>
      <c r="K17" s="69"/>
      <c r="L17" s="125"/>
      <c r="M17" s="70"/>
      <c r="N17" s="111"/>
      <c r="O17" s="111"/>
    </row>
    <row r="18" spans="1:17" s="65" customFormat="1" ht="26.25" customHeight="1">
      <c r="A18" s="78">
        <v>3</v>
      </c>
      <c r="B18" s="79" t="s">
        <v>601</v>
      </c>
      <c r="C18" s="78"/>
      <c r="D18" s="81">
        <f>L8</f>
        <v>3.2570999999999999</v>
      </c>
      <c r="E18" s="81">
        <f t="shared" si="1"/>
        <v>3.2570999999999999</v>
      </c>
      <c r="F18" s="78" t="s">
        <v>18</v>
      </c>
      <c r="G18" s="86">
        <f>表一报价!$J$30</f>
        <v>0</v>
      </c>
      <c r="H18" s="83">
        <f>G18*E18</f>
        <v>0</v>
      </c>
      <c r="I18" s="88" t="s">
        <v>602</v>
      </c>
      <c r="K18" s="69"/>
      <c r="L18" s="125"/>
      <c r="M18" s="70"/>
      <c r="N18" s="111"/>
      <c r="O18" s="111"/>
    </row>
    <row r="19" spans="1:17" s="65" customFormat="1" ht="26.25" customHeight="1">
      <c r="A19" s="78"/>
      <c r="B19" s="72" t="s">
        <v>595</v>
      </c>
      <c r="C19" s="78"/>
      <c r="D19" s="81"/>
      <c r="E19" s="81"/>
      <c r="F19" s="78"/>
      <c r="G19" s="86"/>
      <c r="H19" s="83">
        <f>SUM(H16:H18)</f>
        <v>0</v>
      </c>
      <c r="I19" s="109"/>
      <c r="K19" s="69"/>
      <c r="L19" s="125"/>
      <c r="M19" s="70"/>
      <c r="N19" s="111"/>
      <c r="O19" s="111"/>
    </row>
    <row r="20" spans="1:17" s="65" customFormat="1" ht="18" customHeight="1">
      <c r="A20" s="73" t="s">
        <v>603</v>
      </c>
      <c r="B20" s="74" t="s">
        <v>369</v>
      </c>
      <c r="C20" s="78"/>
      <c r="D20" s="81"/>
      <c r="E20" s="81"/>
      <c r="F20" s="78"/>
      <c r="G20" s="86"/>
      <c r="H20" s="83"/>
      <c r="I20" s="109"/>
      <c r="K20" s="69"/>
      <c r="L20" s="125"/>
      <c r="M20" s="70"/>
      <c r="N20" s="111"/>
      <c r="O20" s="111"/>
    </row>
    <row r="21" spans="1:17" s="65" customFormat="1" ht="32.25" customHeight="1">
      <c r="A21" s="78">
        <v>1</v>
      </c>
      <c r="B21" s="75" t="s">
        <v>604</v>
      </c>
      <c r="C21" s="78"/>
      <c r="D21" s="81">
        <f>L8</f>
        <v>3.2570999999999999</v>
      </c>
      <c r="E21" s="81">
        <f>D21</f>
        <v>3.2570999999999999</v>
      </c>
      <c r="F21" s="78" t="s">
        <v>18</v>
      </c>
      <c r="G21" s="86">
        <f>表三人工!$E$14</f>
        <v>0</v>
      </c>
      <c r="H21" s="83">
        <f>E21*G21</f>
        <v>0</v>
      </c>
      <c r="I21" s="88" t="s">
        <v>605</v>
      </c>
      <c r="K21" s="69"/>
      <c r="L21" s="125"/>
      <c r="M21" s="70"/>
      <c r="N21" s="111"/>
      <c r="O21" s="111"/>
    </row>
    <row r="22" spans="1:17" s="65" customFormat="1" ht="42.75" customHeight="1">
      <c r="A22" s="78">
        <v>2</v>
      </c>
      <c r="B22" s="75" t="s">
        <v>606</v>
      </c>
      <c r="C22" s="78"/>
      <c r="D22" s="81">
        <f>L8</f>
        <v>3.2570999999999999</v>
      </c>
      <c r="E22" s="81">
        <f>D22</f>
        <v>3.2570999999999999</v>
      </c>
      <c r="F22" s="78" t="s">
        <v>18</v>
      </c>
      <c r="G22" s="86">
        <f>表三人工!$E$7</f>
        <v>0</v>
      </c>
      <c r="H22" s="83">
        <f>E22*G22</f>
        <v>0</v>
      </c>
      <c r="I22" s="88" t="s">
        <v>607</v>
      </c>
      <c r="K22" s="69"/>
      <c r="L22" s="125"/>
      <c r="M22" s="70"/>
      <c r="N22" s="111"/>
      <c r="O22" s="111"/>
    </row>
    <row r="23" spans="1:17" s="65" customFormat="1" ht="28.5" customHeight="1">
      <c r="A23" s="78"/>
      <c r="B23" s="72" t="s">
        <v>595</v>
      </c>
      <c r="C23" s="78"/>
      <c r="D23" s="78"/>
      <c r="E23" s="78"/>
      <c r="F23" s="78"/>
      <c r="G23" s="86"/>
      <c r="H23" s="83">
        <f>SUM(H21:H22)</f>
        <v>0</v>
      </c>
      <c r="I23" s="112"/>
      <c r="J23" s="113"/>
      <c r="K23" s="69"/>
      <c r="L23" s="125"/>
      <c r="M23" s="70"/>
      <c r="N23" s="111"/>
      <c r="O23" s="111"/>
    </row>
    <row r="24" spans="1:17" s="65" customFormat="1" ht="28.5" customHeight="1">
      <c r="A24" s="78"/>
      <c r="B24" s="72" t="s">
        <v>608</v>
      </c>
      <c r="C24" s="78"/>
      <c r="D24" s="78"/>
      <c r="E24" s="78"/>
      <c r="F24" s="78"/>
      <c r="G24" s="86"/>
      <c r="H24" s="83">
        <f ca="1">H14+H19+H23</f>
        <v>0</v>
      </c>
      <c r="I24" s="112"/>
      <c r="J24" s="113"/>
      <c r="K24" s="69"/>
      <c r="L24" s="125"/>
      <c r="M24" s="70"/>
      <c r="N24" s="111"/>
      <c r="O24" s="111"/>
    </row>
    <row r="25" spans="1:17" s="65" customFormat="1" ht="18.75" customHeight="1">
      <c r="A25" s="73" t="s">
        <v>609</v>
      </c>
      <c r="B25" s="91" t="s">
        <v>610</v>
      </c>
      <c r="C25" s="78"/>
      <c r="D25" s="78"/>
      <c r="E25" s="78"/>
      <c r="F25" s="78"/>
      <c r="G25" s="86"/>
      <c r="H25" s="83"/>
      <c r="I25" s="75"/>
      <c r="J25" s="113"/>
      <c r="K25" s="69"/>
      <c r="L25" s="125"/>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125"/>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125"/>
      <c r="M27" s="70"/>
      <c r="N27" s="111"/>
      <c r="O27" s="111"/>
    </row>
    <row r="28" spans="1:17" s="65" customFormat="1" ht="18" customHeight="1">
      <c r="A28" s="73" t="s">
        <v>612</v>
      </c>
      <c r="B28" s="124" t="s">
        <v>613</v>
      </c>
      <c r="C28" s="75"/>
      <c r="D28" s="75"/>
      <c r="E28" s="75"/>
      <c r="F28" s="75"/>
      <c r="G28" s="83"/>
      <c r="H28" s="90">
        <f ca="1">H24+H26+H27</f>
        <v>0</v>
      </c>
      <c r="I28" s="116"/>
      <c r="J28" s="117"/>
      <c r="K28" s="69"/>
      <c r="L28" s="125"/>
      <c r="M28" s="70"/>
      <c r="N28" s="111"/>
      <c r="O28" s="111"/>
    </row>
    <row r="29" spans="1:17" s="66" customFormat="1" ht="18.75" customHeight="1">
      <c r="A29" s="93" t="s">
        <v>614</v>
      </c>
      <c r="B29" s="94" t="s">
        <v>615</v>
      </c>
      <c r="C29" s="95"/>
      <c r="D29" s="95"/>
      <c r="E29" s="95"/>
      <c r="F29" s="95"/>
      <c r="G29" s="96"/>
      <c r="H29" s="97">
        <f ca="1">H28/L8</f>
        <v>0</v>
      </c>
      <c r="I29" s="95"/>
      <c r="J29" s="68"/>
      <c r="K29" s="69"/>
      <c r="L29" s="125"/>
      <c r="M29" s="70"/>
      <c r="N29" s="111"/>
      <c r="O29" s="111"/>
      <c r="P29" s="68"/>
      <c r="Q29" s="68"/>
    </row>
    <row r="30" spans="1:17" s="67" customFormat="1" ht="18.75" customHeight="1">
      <c r="A30" s="98"/>
      <c r="B30" s="98"/>
      <c r="C30" s="486"/>
      <c r="D30" s="486"/>
      <c r="E30" s="486"/>
      <c r="F30" s="486"/>
      <c r="G30" s="486"/>
      <c r="H30" s="486"/>
      <c r="I30" s="98"/>
      <c r="J30" s="98"/>
      <c r="K30" s="121"/>
      <c r="L30" s="125"/>
      <c r="M30" s="70"/>
      <c r="N30" s="111"/>
      <c r="O30" s="111"/>
    </row>
    <row r="31" spans="1:17" customFormat="1" ht="15.6">
      <c r="K31" s="122"/>
      <c r="L31" s="127"/>
    </row>
    <row r="32" spans="1:17" customFormat="1" ht="15.6">
      <c r="K32" s="122"/>
      <c r="L32" s="127"/>
    </row>
    <row r="33" spans="1:12" customFormat="1" ht="15.6">
      <c r="K33" s="122"/>
      <c r="L33" s="127"/>
    </row>
    <row r="34" spans="1:12" customFormat="1" ht="15.6">
      <c r="C34" s="123"/>
      <c r="K34" s="122"/>
      <c r="L34" s="127"/>
    </row>
    <row r="35" spans="1:12" customFormat="1" ht="15.6">
      <c r="L35" s="127"/>
    </row>
    <row r="36" spans="1:12">
      <c r="A36" s="69"/>
      <c r="B36" s="70"/>
      <c r="C36" s="101"/>
      <c r="D36" s="70"/>
      <c r="E36" s="70"/>
      <c r="F36" s="70"/>
      <c r="G36" s="70"/>
      <c r="H36" s="70"/>
      <c r="I36" s="70"/>
      <c r="J36" s="70"/>
    </row>
    <row r="37" spans="1:12">
      <c r="A37" s="69"/>
      <c r="B37" s="70"/>
      <c r="C37" s="101"/>
      <c r="D37" s="70"/>
      <c r="E37" s="70"/>
      <c r="F37" s="70"/>
      <c r="G37" s="70"/>
      <c r="H37" s="70"/>
      <c r="I37" s="70"/>
      <c r="J37" s="70"/>
    </row>
    <row r="38" spans="1:12">
      <c r="A38" s="69"/>
      <c r="B38" s="70"/>
      <c r="C38" s="101"/>
      <c r="D38" s="70"/>
      <c r="E38" s="70"/>
      <c r="F38" s="70"/>
      <c r="G38" s="70"/>
      <c r="H38" s="70"/>
      <c r="I38" s="70"/>
      <c r="J38" s="70"/>
    </row>
    <row r="39" spans="1:12">
      <c r="A39" s="69"/>
      <c r="B39" s="70"/>
      <c r="C39" s="101"/>
      <c r="D39" s="70"/>
      <c r="E39" s="70"/>
      <c r="F39" s="70"/>
      <c r="G39" s="70"/>
      <c r="H39" s="70"/>
      <c r="I39" s="70"/>
      <c r="J39" s="70"/>
    </row>
    <row r="40" spans="1:12">
      <c r="A40" s="69"/>
      <c r="B40" s="70"/>
      <c r="C40" s="101"/>
      <c r="D40" s="70"/>
      <c r="E40" s="70"/>
      <c r="F40" s="70"/>
      <c r="G40" s="70"/>
      <c r="H40" s="70"/>
      <c r="I40" s="70"/>
      <c r="J40" s="70"/>
    </row>
    <row r="41" spans="1:12">
      <c r="A41" s="69"/>
      <c r="B41" s="70"/>
      <c r="C41" s="101"/>
      <c r="D41" s="70"/>
      <c r="E41" s="70"/>
      <c r="F41" s="70"/>
      <c r="G41" s="70"/>
      <c r="H41" s="70"/>
      <c r="I41" s="70"/>
      <c r="J41" s="70"/>
    </row>
    <row r="42" spans="1:12">
      <c r="A42" s="69"/>
      <c r="B42" s="70"/>
      <c r="C42" s="101"/>
      <c r="D42" s="70"/>
      <c r="E42" s="70"/>
      <c r="F42" s="70"/>
      <c r="G42" s="70"/>
      <c r="H42" s="70"/>
      <c r="I42" s="70"/>
      <c r="J42" s="70"/>
    </row>
    <row r="43" spans="1:12">
      <c r="A43" s="69"/>
      <c r="B43" s="70"/>
      <c r="C43" s="101"/>
      <c r="D43" s="70"/>
      <c r="E43" s="70"/>
      <c r="F43" s="70"/>
      <c r="G43" s="70"/>
      <c r="H43" s="70"/>
      <c r="I43" s="70"/>
      <c r="J43" s="70"/>
    </row>
    <row r="44" spans="1:12">
      <c r="A44" s="69"/>
      <c r="B44" s="70"/>
      <c r="C44" s="101"/>
      <c r="D44" s="70"/>
      <c r="E44" s="70"/>
      <c r="F44" s="70"/>
      <c r="G44" s="70"/>
      <c r="H44" s="70"/>
      <c r="I44" s="70"/>
      <c r="J44" s="70"/>
    </row>
    <row r="45" spans="1:12">
      <c r="A45" s="69"/>
      <c r="B45" s="70"/>
      <c r="C45" s="101"/>
      <c r="D45" s="70"/>
      <c r="E45" s="70"/>
      <c r="F45" s="70"/>
      <c r="G45" s="70"/>
      <c r="H45" s="70"/>
      <c r="I45" s="70"/>
      <c r="J45" s="70"/>
    </row>
    <row r="46" spans="1:12">
      <c r="A46" s="69"/>
      <c r="B46" s="70"/>
      <c r="C46" s="101"/>
      <c r="D46" s="70"/>
      <c r="E46" s="70"/>
      <c r="F46" s="70"/>
      <c r="G46" s="70"/>
      <c r="H46" s="70"/>
      <c r="I46" s="70"/>
      <c r="J46" s="70"/>
    </row>
    <row r="47" spans="1:12">
      <c r="A47" s="69"/>
      <c r="B47" s="70"/>
      <c r="C47" s="101"/>
      <c r="D47" s="70"/>
      <c r="E47" s="70"/>
      <c r="F47" s="70"/>
      <c r="G47" s="70"/>
      <c r="H47" s="70"/>
      <c r="I47" s="70"/>
      <c r="J47" s="70"/>
    </row>
    <row r="48" spans="1:12">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indexed="15"/>
    <pageSetUpPr fitToPage="1"/>
  </sheetPr>
  <dimension ref="A1:Q48"/>
  <sheetViews>
    <sheetView view="pageBreakPreview" zoomScale="85" zoomScaleNormal="80" workbookViewId="0">
      <selection activeCell="B12" sqref="B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125"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125"/>
      <c r="M1" s="70"/>
      <c r="N1" s="70"/>
      <c r="O1" s="70"/>
    </row>
    <row r="2" spans="1:15" s="65" customFormat="1" ht="31.5" customHeight="1">
      <c r="A2" s="483" t="s">
        <v>565</v>
      </c>
      <c r="B2" s="483"/>
      <c r="C2" s="483"/>
      <c r="D2" s="483"/>
      <c r="E2" s="483"/>
      <c r="F2" s="483"/>
      <c r="G2" s="483"/>
      <c r="H2" s="483"/>
      <c r="I2" s="102" t="s">
        <v>616</v>
      </c>
      <c r="K2" s="103" t="s">
        <v>567</v>
      </c>
      <c r="L2" s="125"/>
      <c r="M2" s="70"/>
      <c r="N2" s="70"/>
      <c r="O2" s="70"/>
    </row>
    <row r="3" spans="1:15" s="65" customFormat="1" ht="31.5" customHeight="1">
      <c r="A3" s="483" t="s">
        <v>619</v>
      </c>
      <c r="B3" s="483"/>
      <c r="C3" s="483"/>
      <c r="D3" s="483"/>
      <c r="E3" s="483"/>
      <c r="F3" s="483"/>
      <c r="G3" s="483"/>
      <c r="H3" s="485" t="s">
        <v>569</v>
      </c>
      <c r="I3" s="485"/>
      <c r="K3" s="103" t="s">
        <v>498</v>
      </c>
      <c r="L3" s="126">
        <v>1800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C13</v>
      </c>
      <c r="K4" s="103" t="s">
        <v>499</v>
      </c>
      <c r="L4" s="126">
        <v>1800</v>
      </c>
      <c r="M4" s="104"/>
      <c r="N4" s="104"/>
      <c r="O4" s="70"/>
    </row>
    <row r="5" spans="1:15" s="65" customFormat="1" ht="22.5" customHeight="1">
      <c r="A5" s="73" t="s">
        <v>577</v>
      </c>
      <c r="B5" s="74" t="s">
        <v>578</v>
      </c>
      <c r="C5" s="75"/>
      <c r="D5" s="75"/>
      <c r="E5" s="75"/>
      <c r="F5" s="75"/>
      <c r="G5" s="76"/>
      <c r="H5" s="77"/>
      <c r="I5" s="75"/>
      <c r="K5" s="103" t="s">
        <v>579</v>
      </c>
      <c r="L5" s="126">
        <f>L3*L4/1000000</f>
        <v>3.24</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C13合计</v>
      </c>
      <c r="K6" s="103" t="s">
        <v>498</v>
      </c>
      <c r="L6" s="126">
        <f>L3-'表5. XS'!$E$4*2</f>
        <v>1710</v>
      </c>
      <c r="M6" s="104"/>
      <c r="N6" s="104"/>
      <c r="O6" s="70"/>
    </row>
    <row r="7" spans="1:15" s="65" customFormat="1" ht="54.9" customHeight="1">
      <c r="A7" s="78">
        <v>2</v>
      </c>
      <c r="B7" s="84" t="s">
        <v>583</v>
      </c>
      <c r="C7" s="78"/>
      <c r="D7" s="81">
        <f>L8</f>
        <v>2.9241000000000001</v>
      </c>
      <c r="E7" s="81">
        <f>D7</f>
        <v>2.9241000000000001</v>
      </c>
      <c r="F7" s="78" t="s">
        <v>18</v>
      </c>
      <c r="G7" s="82">
        <f ca="1">+VLOOKUP(J7,配件明细表!B:H,7,0)/E7</f>
        <v>0</v>
      </c>
      <c r="H7" s="83">
        <f t="shared" ca="1" si="0"/>
        <v>0</v>
      </c>
      <c r="I7" s="88" t="s">
        <v>584</v>
      </c>
      <c r="J7" s="65" t="str">
        <f ca="1">J4&amp;"合计"</f>
        <v>C13合计</v>
      </c>
      <c r="K7" s="103" t="s">
        <v>499</v>
      </c>
      <c r="L7" s="126">
        <f>L4-'表5. XS'!$E$4*2</f>
        <v>1710</v>
      </c>
      <c r="M7" s="104"/>
      <c r="N7" s="104"/>
      <c r="O7" s="70"/>
    </row>
    <row r="8" spans="1:15" s="65" customFormat="1" ht="30" customHeight="1">
      <c r="A8" s="78">
        <v>3</v>
      </c>
      <c r="B8" s="85" t="s">
        <v>459</v>
      </c>
      <c r="C8" s="78"/>
      <c r="D8" s="81">
        <f>L8</f>
        <v>2.9241000000000001</v>
      </c>
      <c r="E8" s="81">
        <f>D8</f>
        <v>2.9241000000000001</v>
      </c>
      <c r="F8" s="78" t="s">
        <v>18</v>
      </c>
      <c r="G8" s="86">
        <f>+'表2.材料配置清单'!$F$6</f>
        <v>0</v>
      </c>
      <c r="H8" s="83">
        <f t="shared" si="0"/>
        <v>0</v>
      </c>
      <c r="I8" s="88" t="s">
        <v>585</v>
      </c>
      <c r="K8" s="103" t="s">
        <v>579</v>
      </c>
      <c r="L8" s="126">
        <f>L6*L7/1000000</f>
        <v>2.9241000000000001</v>
      </c>
      <c r="M8" s="104"/>
      <c r="N8" s="104"/>
      <c r="O8" s="70"/>
    </row>
    <row r="9" spans="1:15" s="65" customFormat="1" ht="66.599999999999994" customHeight="1">
      <c r="A9" s="78">
        <v>4</v>
      </c>
      <c r="B9" s="79" t="s">
        <v>460</v>
      </c>
      <c r="C9" s="78"/>
      <c r="D9" s="81">
        <f>L8</f>
        <v>2.9241000000000001</v>
      </c>
      <c r="E9" s="81">
        <f>D9</f>
        <v>2.9241000000000001</v>
      </c>
      <c r="F9" s="78" t="s">
        <v>18</v>
      </c>
      <c r="G9" s="86">
        <f>+'表2.材料配置清单'!$F$7</f>
        <v>0</v>
      </c>
      <c r="H9" s="83">
        <f t="shared" si="0"/>
        <v>0</v>
      </c>
      <c r="I9" s="88" t="s">
        <v>586</v>
      </c>
      <c r="K9" s="103"/>
      <c r="L9" s="126"/>
      <c r="M9" s="104"/>
      <c r="N9" s="104"/>
      <c r="O9" s="70"/>
    </row>
    <row r="10" spans="1:15" s="65" customFormat="1" ht="66.599999999999994" customHeight="1">
      <c r="A10" s="78">
        <v>5</v>
      </c>
      <c r="B10" s="79" t="s">
        <v>587</v>
      </c>
      <c r="C10" s="78"/>
      <c r="D10" s="81">
        <f>L8</f>
        <v>2.9241000000000001</v>
      </c>
      <c r="E10" s="81">
        <f>D10</f>
        <v>2.9241000000000001</v>
      </c>
      <c r="F10" s="78" t="s">
        <v>18</v>
      </c>
      <c r="G10" s="82">
        <f>+表五普通断桥铝合金窗材料运输费!$E$5</f>
        <v>0</v>
      </c>
      <c r="H10" s="83">
        <f t="shared" si="0"/>
        <v>0</v>
      </c>
      <c r="I10" s="108" t="s">
        <v>588</v>
      </c>
      <c r="K10" s="103"/>
      <c r="L10" s="126"/>
      <c r="M10" s="104"/>
      <c r="N10" s="104"/>
      <c r="O10" s="70"/>
    </row>
    <row r="11" spans="1:15" s="65" customFormat="1" ht="44.1" customHeight="1">
      <c r="A11" s="78">
        <v>6</v>
      </c>
      <c r="B11" s="87" t="s">
        <v>589</v>
      </c>
      <c r="C11" s="88" t="s">
        <v>590</v>
      </c>
      <c r="D11" s="81">
        <f>L8</f>
        <v>2.9241000000000001</v>
      </c>
      <c r="E11" s="81">
        <f>D11*0.9*(1+表一报价!$H$6)</f>
        <v>2.6316899999999999</v>
      </c>
      <c r="F11" s="78" t="s">
        <v>18</v>
      </c>
      <c r="G11" s="86">
        <f>+表二玻璃!$E$63</f>
        <v>0</v>
      </c>
      <c r="H11" s="83">
        <f t="shared" si="0"/>
        <v>0</v>
      </c>
      <c r="I11" s="88" t="s">
        <v>591</v>
      </c>
      <c r="K11" s="103"/>
      <c r="L11" s="126"/>
      <c r="M11" s="104"/>
      <c r="N11" s="104"/>
      <c r="O11" s="70"/>
    </row>
    <row r="12" spans="1:15" s="65" customFormat="1" ht="30.6" customHeight="1">
      <c r="A12" s="78">
        <v>7</v>
      </c>
      <c r="B12" s="87" t="s">
        <v>106</v>
      </c>
      <c r="C12" s="78" t="s">
        <v>107</v>
      </c>
      <c r="D12" s="81">
        <f>(L3+L4)*2/1000</f>
        <v>7.2</v>
      </c>
      <c r="E12" s="81">
        <f>D12*(1+表一报价!$H$9)</f>
        <v>7.2</v>
      </c>
      <c r="F12" s="78" t="s">
        <v>66</v>
      </c>
      <c r="G12" s="86">
        <f>表一报价!$J$9</f>
        <v>0</v>
      </c>
      <c r="H12" s="83">
        <f t="shared" si="0"/>
        <v>0</v>
      </c>
      <c r="I12" s="88" t="s">
        <v>592</v>
      </c>
      <c r="K12" s="103"/>
      <c r="L12" s="126"/>
      <c r="M12" s="104"/>
      <c r="N12" s="104"/>
      <c r="O12" s="70"/>
    </row>
    <row r="13" spans="1:15" s="65" customFormat="1" ht="54" customHeight="1">
      <c r="A13" s="78">
        <v>8</v>
      </c>
      <c r="B13" s="75" t="s">
        <v>593</v>
      </c>
      <c r="C13" s="89"/>
      <c r="D13" s="81">
        <f>L8</f>
        <v>2.9241000000000001</v>
      </c>
      <c r="E13" s="81">
        <f t="shared" ref="E13:E18" si="1">D13</f>
        <v>2.9241000000000001</v>
      </c>
      <c r="F13" s="78" t="s">
        <v>18</v>
      </c>
      <c r="G13" s="86">
        <f>表一报价!K22</f>
        <v>0</v>
      </c>
      <c r="H13" s="83">
        <f t="shared" si="0"/>
        <v>0</v>
      </c>
      <c r="I13" s="88" t="s">
        <v>594</v>
      </c>
      <c r="K13" s="103"/>
      <c r="L13" s="126"/>
      <c r="M13" s="104"/>
      <c r="N13" s="104"/>
      <c r="O13" s="70"/>
    </row>
    <row r="14" spans="1:15" s="65" customFormat="1" ht="22.5" customHeight="1">
      <c r="A14" s="78"/>
      <c r="B14" s="72" t="s">
        <v>595</v>
      </c>
      <c r="C14" s="78"/>
      <c r="D14" s="81"/>
      <c r="E14" s="81"/>
      <c r="F14" s="78"/>
      <c r="G14" s="86"/>
      <c r="H14" s="90">
        <f ca="1">SUM(H6:H13)</f>
        <v>0</v>
      </c>
      <c r="I14" s="109"/>
      <c r="K14" s="69"/>
      <c r="L14" s="125"/>
      <c r="M14" s="70"/>
      <c r="N14" s="70"/>
      <c r="O14" s="70"/>
    </row>
    <row r="15" spans="1:15" s="65" customFormat="1" ht="18" customHeight="1">
      <c r="A15" s="73" t="s">
        <v>596</v>
      </c>
      <c r="B15" s="74" t="s">
        <v>368</v>
      </c>
      <c r="C15" s="78"/>
      <c r="D15" s="81"/>
      <c r="E15" s="81"/>
      <c r="F15" s="78"/>
      <c r="G15" s="86"/>
      <c r="H15" s="83"/>
      <c r="I15" s="110"/>
      <c r="K15" s="69"/>
      <c r="L15" s="125"/>
      <c r="M15" s="70"/>
      <c r="N15" s="70"/>
      <c r="O15" s="70"/>
    </row>
    <row r="16" spans="1:15" s="65" customFormat="1" ht="42.75" customHeight="1">
      <c r="A16" s="78">
        <v>1</v>
      </c>
      <c r="B16" s="75" t="s">
        <v>597</v>
      </c>
      <c r="C16" s="78"/>
      <c r="D16" s="81">
        <f>L8</f>
        <v>2.9241000000000001</v>
      </c>
      <c r="E16" s="81">
        <f t="shared" si="1"/>
        <v>2.9241000000000001</v>
      </c>
      <c r="F16" s="78" t="s">
        <v>18</v>
      </c>
      <c r="G16" s="86">
        <f>表三人工!$D$14</f>
        <v>0</v>
      </c>
      <c r="H16" s="83">
        <f>G16*E16</f>
        <v>0</v>
      </c>
      <c r="I16" s="88" t="s">
        <v>598</v>
      </c>
      <c r="K16" s="69"/>
      <c r="L16" s="125"/>
      <c r="M16" s="70"/>
      <c r="N16" s="111"/>
      <c r="O16" s="111"/>
    </row>
    <row r="17" spans="1:17" s="65" customFormat="1" ht="18" customHeight="1">
      <c r="A17" s="78">
        <v>2</v>
      </c>
      <c r="B17" s="75" t="s">
        <v>599</v>
      </c>
      <c r="C17" s="78"/>
      <c r="D17" s="81">
        <f>L8</f>
        <v>2.9241000000000001</v>
      </c>
      <c r="E17" s="81">
        <f t="shared" si="1"/>
        <v>2.9241000000000001</v>
      </c>
      <c r="F17" s="78" t="s">
        <v>18</v>
      </c>
      <c r="G17" s="86">
        <f>表三人工!$D$7</f>
        <v>0</v>
      </c>
      <c r="H17" s="83">
        <f>G17*E17</f>
        <v>0</v>
      </c>
      <c r="I17" s="88" t="s">
        <v>600</v>
      </c>
      <c r="K17" s="69"/>
      <c r="L17" s="125"/>
      <c r="M17" s="70"/>
      <c r="N17" s="111"/>
      <c r="O17" s="111"/>
    </row>
    <row r="18" spans="1:17" s="65" customFormat="1" ht="26.25" customHeight="1">
      <c r="A18" s="78">
        <v>3</v>
      </c>
      <c r="B18" s="79" t="s">
        <v>601</v>
      </c>
      <c r="C18" s="78"/>
      <c r="D18" s="81">
        <f>L8</f>
        <v>2.9241000000000001</v>
      </c>
      <c r="E18" s="81">
        <f t="shared" si="1"/>
        <v>2.9241000000000001</v>
      </c>
      <c r="F18" s="78" t="s">
        <v>18</v>
      </c>
      <c r="G18" s="86">
        <f>表一报价!$J$30</f>
        <v>0</v>
      </c>
      <c r="H18" s="83">
        <f>G18*E18</f>
        <v>0</v>
      </c>
      <c r="I18" s="88" t="s">
        <v>602</v>
      </c>
      <c r="K18" s="69"/>
      <c r="L18" s="125"/>
      <c r="M18" s="70"/>
      <c r="N18" s="111"/>
      <c r="O18" s="111"/>
    </row>
    <row r="19" spans="1:17" s="65" customFormat="1" ht="26.25" customHeight="1">
      <c r="A19" s="78"/>
      <c r="B19" s="72" t="s">
        <v>595</v>
      </c>
      <c r="C19" s="78"/>
      <c r="D19" s="81"/>
      <c r="E19" s="81"/>
      <c r="F19" s="78"/>
      <c r="G19" s="86"/>
      <c r="H19" s="83">
        <f>SUM(H16:H18)</f>
        <v>0</v>
      </c>
      <c r="I19" s="109"/>
      <c r="K19" s="69"/>
      <c r="L19" s="125"/>
      <c r="M19" s="70"/>
      <c r="N19" s="111"/>
      <c r="O19" s="111"/>
    </row>
    <row r="20" spans="1:17" s="65" customFormat="1" ht="18" customHeight="1">
      <c r="A20" s="73" t="s">
        <v>603</v>
      </c>
      <c r="B20" s="74" t="s">
        <v>369</v>
      </c>
      <c r="C20" s="78"/>
      <c r="D20" s="81"/>
      <c r="E20" s="81"/>
      <c r="F20" s="78"/>
      <c r="G20" s="86"/>
      <c r="H20" s="83"/>
      <c r="I20" s="109"/>
      <c r="K20" s="69"/>
      <c r="L20" s="125"/>
      <c r="M20" s="70"/>
      <c r="N20" s="111"/>
      <c r="O20" s="111"/>
    </row>
    <row r="21" spans="1:17" s="65" customFormat="1" ht="32.25" customHeight="1">
      <c r="A21" s="78">
        <v>1</v>
      </c>
      <c r="B21" s="75" t="s">
        <v>604</v>
      </c>
      <c r="C21" s="78"/>
      <c r="D21" s="81">
        <f>L8</f>
        <v>2.9241000000000001</v>
      </c>
      <c r="E21" s="81">
        <f>D21</f>
        <v>2.9241000000000001</v>
      </c>
      <c r="F21" s="78" t="s">
        <v>18</v>
      </c>
      <c r="G21" s="86">
        <f>表三人工!$E$14</f>
        <v>0</v>
      </c>
      <c r="H21" s="83">
        <f>E21*G21</f>
        <v>0</v>
      </c>
      <c r="I21" s="88" t="s">
        <v>605</v>
      </c>
      <c r="K21" s="69"/>
      <c r="L21" s="125"/>
      <c r="M21" s="70"/>
      <c r="N21" s="111"/>
      <c r="O21" s="111"/>
    </row>
    <row r="22" spans="1:17" s="65" customFormat="1" ht="42.75" customHeight="1">
      <c r="A22" s="78">
        <v>2</v>
      </c>
      <c r="B22" s="75" t="s">
        <v>606</v>
      </c>
      <c r="C22" s="78"/>
      <c r="D22" s="81">
        <f>L8</f>
        <v>2.9241000000000001</v>
      </c>
      <c r="E22" s="81">
        <f>D22</f>
        <v>2.9241000000000001</v>
      </c>
      <c r="F22" s="78" t="s">
        <v>18</v>
      </c>
      <c r="G22" s="86">
        <f>表三人工!$E$7</f>
        <v>0</v>
      </c>
      <c r="H22" s="83">
        <f>E22*G22</f>
        <v>0</v>
      </c>
      <c r="I22" s="88" t="s">
        <v>607</v>
      </c>
      <c r="K22" s="69"/>
      <c r="L22" s="125"/>
      <c r="M22" s="70"/>
      <c r="N22" s="111"/>
      <c r="O22" s="111"/>
    </row>
    <row r="23" spans="1:17" s="65" customFormat="1" ht="28.5" customHeight="1">
      <c r="A23" s="78"/>
      <c r="B23" s="72" t="s">
        <v>595</v>
      </c>
      <c r="C23" s="78"/>
      <c r="D23" s="78"/>
      <c r="E23" s="78"/>
      <c r="F23" s="78"/>
      <c r="G23" s="86"/>
      <c r="H23" s="83">
        <f>SUM(H21:H22)</f>
        <v>0</v>
      </c>
      <c r="I23" s="112"/>
      <c r="J23" s="113"/>
      <c r="K23" s="69"/>
      <c r="L23" s="125"/>
      <c r="M23" s="70"/>
      <c r="N23" s="111"/>
      <c r="O23" s="111"/>
    </row>
    <row r="24" spans="1:17" s="65" customFormat="1" ht="28.5" customHeight="1">
      <c r="A24" s="78"/>
      <c r="B24" s="72" t="s">
        <v>608</v>
      </c>
      <c r="C24" s="78"/>
      <c r="D24" s="78"/>
      <c r="E24" s="78"/>
      <c r="F24" s="78"/>
      <c r="G24" s="86"/>
      <c r="H24" s="83">
        <f ca="1">H14+H19+H23</f>
        <v>0</v>
      </c>
      <c r="I24" s="112"/>
      <c r="J24" s="113"/>
      <c r="K24" s="69"/>
      <c r="L24" s="125"/>
      <c r="M24" s="70"/>
      <c r="N24" s="111"/>
      <c r="O24" s="111"/>
    </row>
    <row r="25" spans="1:17" s="65" customFormat="1" ht="18.75" customHeight="1">
      <c r="A25" s="73" t="s">
        <v>609</v>
      </c>
      <c r="B25" s="91" t="s">
        <v>610</v>
      </c>
      <c r="C25" s="78"/>
      <c r="D25" s="78"/>
      <c r="E25" s="78"/>
      <c r="F25" s="78"/>
      <c r="G25" s="86"/>
      <c r="H25" s="83"/>
      <c r="I25" s="75"/>
      <c r="J25" s="113"/>
      <c r="K25" s="69"/>
      <c r="L25" s="125"/>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125"/>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125"/>
      <c r="M27" s="70"/>
      <c r="N27" s="111"/>
      <c r="O27" s="111"/>
    </row>
    <row r="28" spans="1:17" s="65" customFormat="1" ht="18" customHeight="1">
      <c r="A28" s="73" t="s">
        <v>612</v>
      </c>
      <c r="B28" s="124" t="s">
        <v>613</v>
      </c>
      <c r="C28" s="75"/>
      <c r="D28" s="75"/>
      <c r="E28" s="75"/>
      <c r="F28" s="75"/>
      <c r="G28" s="83"/>
      <c r="H28" s="90">
        <f ca="1">H24+H26+H27</f>
        <v>0</v>
      </c>
      <c r="I28" s="116"/>
      <c r="J28" s="117"/>
      <c r="K28" s="69"/>
      <c r="L28" s="125"/>
      <c r="M28" s="70"/>
      <c r="N28" s="111"/>
      <c r="O28" s="111"/>
    </row>
    <row r="29" spans="1:17" s="66" customFormat="1" ht="18.75" customHeight="1">
      <c r="A29" s="93" t="s">
        <v>614</v>
      </c>
      <c r="B29" s="94" t="s">
        <v>615</v>
      </c>
      <c r="C29" s="95"/>
      <c r="D29" s="95"/>
      <c r="E29" s="95"/>
      <c r="F29" s="95"/>
      <c r="G29" s="96"/>
      <c r="H29" s="97">
        <f ca="1">H28/L8</f>
        <v>0</v>
      </c>
      <c r="I29" s="95"/>
      <c r="J29" s="68"/>
      <c r="K29" s="69"/>
      <c r="L29" s="125"/>
      <c r="M29" s="70"/>
      <c r="N29" s="111"/>
      <c r="O29" s="111"/>
      <c r="P29" s="68"/>
      <c r="Q29" s="68"/>
    </row>
    <row r="30" spans="1:17" s="67" customFormat="1" ht="18.75" customHeight="1">
      <c r="A30" s="98"/>
      <c r="B30" s="98"/>
      <c r="C30" s="486"/>
      <c r="D30" s="486"/>
      <c r="E30" s="486"/>
      <c r="F30" s="486"/>
      <c r="G30" s="486"/>
      <c r="H30" s="486"/>
      <c r="I30" s="98"/>
      <c r="J30" s="98"/>
      <c r="K30" s="121"/>
      <c r="L30" s="125"/>
      <c r="M30" s="70"/>
      <c r="N30" s="111"/>
      <c r="O30" s="111"/>
    </row>
    <row r="31" spans="1:17" customFormat="1" ht="15.6">
      <c r="K31" s="122"/>
      <c r="L31" s="127"/>
    </row>
    <row r="32" spans="1:17" customFormat="1" ht="15.6">
      <c r="K32" s="122"/>
      <c r="L32" s="127"/>
    </row>
    <row r="33" spans="1:12" customFormat="1" ht="15.6">
      <c r="K33" s="122"/>
      <c r="L33" s="127"/>
    </row>
    <row r="34" spans="1:12" customFormat="1" ht="15.6">
      <c r="C34" s="123"/>
      <c r="K34" s="122"/>
      <c r="L34" s="127"/>
    </row>
    <row r="35" spans="1:12" customFormat="1" ht="15.6">
      <c r="L35" s="127"/>
    </row>
    <row r="36" spans="1:12">
      <c r="A36" s="69"/>
      <c r="B36" s="70"/>
      <c r="C36" s="101"/>
      <c r="D36" s="70"/>
      <c r="E36" s="70"/>
      <c r="F36" s="70"/>
      <c r="G36" s="70"/>
      <c r="H36" s="70"/>
      <c r="I36" s="70"/>
      <c r="J36" s="70"/>
    </row>
    <row r="37" spans="1:12">
      <c r="A37" s="69"/>
      <c r="B37" s="70"/>
      <c r="C37" s="101"/>
      <c r="D37" s="70"/>
      <c r="E37" s="70"/>
      <c r="F37" s="70"/>
      <c r="G37" s="70"/>
      <c r="H37" s="70"/>
      <c r="I37" s="70"/>
      <c r="J37" s="70"/>
    </row>
    <row r="38" spans="1:12">
      <c r="A38" s="69"/>
      <c r="B38" s="70"/>
      <c r="C38" s="101"/>
      <c r="D38" s="70"/>
      <c r="E38" s="70"/>
      <c r="F38" s="70"/>
      <c r="G38" s="70"/>
      <c r="H38" s="70"/>
      <c r="I38" s="70"/>
      <c r="J38" s="70"/>
    </row>
    <row r="39" spans="1:12">
      <c r="A39" s="69"/>
      <c r="B39" s="70"/>
      <c r="C39" s="101"/>
      <c r="D39" s="70"/>
      <c r="E39" s="70"/>
      <c r="F39" s="70"/>
      <c r="G39" s="70"/>
      <c r="H39" s="70"/>
      <c r="I39" s="70"/>
      <c r="J39" s="70"/>
    </row>
    <row r="40" spans="1:12">
      <c r="A40" s="69"/>
      <c r="B40" s="70"/>
      <c r="C40" s="101"/>
      <c r="D40" s="70"/>
      <c r="E40" s="70"/>
      <c r="F40" s="70"/>
      <c r="G40" s="70"/>
      <c r="H40" s="70"/>
      <c r="I40" s="70"/>
      <c r="J40" s="70"/>
    </row>
    <row r="41" spans="1:12">
      <c r="A41" s="69"/>
      <c r="B41" s="70"/>
      <c r="C41" s="101"/>
      <c r="D41" s="70"/>
      <c r="E41" s="70"/>
      <c r="F41" s="70"/>
      <c r="G41" s="70"/>
      <c r="H41" s="70"/>
      <c r="I41" s="70"/>
      <c r="J41" s="70"/>
    </row>
    <row r="42" spans="1:12">
      <c r="A42" s="69"/>
      <c r="B42" s="70"/>
      <c r="C42" s="101"/>
      <c r="D42" s="70"/>
      <c r="E42" s="70"/>
      <c r="F42" s="70"/>
      <c r="G42" s="70"/>
      <c r="H42" s="70"/>
      <c r="I42" s="70"/>
      <c r="J42" s="70"/>
    </row>
    <row r="43" spans="1:12">
      <c r="A43" s="69"/>
      <c r="B43" s="70"/>
      <c r="C43" s="101"/>
      <c r="D43" s="70"/>
      <c r="E43" s="70"/>
      <c r="F43" s="70"/>
      <c r="G43" s="70"/>
      <c r="H43" s="70"/>
      <c r="I43" s="70"/>
      <c r="J43" s="70"/>
    </row>
    <row r="44" spans="1:12">
      <c r="A44" s="69"/>
      <c r="B44" s="70"/>
      <c r="C44" s="101"/>
      <c r="D44" s="70"/>
      <c r="E44" s="70"/>
      <c r="F44" s="70"/>
      <c r="G44" s="70"/>
      <c r="H44" s="70"/>
      <c r="I44" s="70"/>
      <c r="J44" s="70"/>
    </row>
    <row r="45" spans="1:12">
      <c r="A45" s="69"/>
      <c r="B45" s="70"/>
      <c r="C45" s="101"/>
      <c r="D45" s="70"/>
      <c r="E45" s="70"/>
      <c r="F45" s="70"/>
      <c r="G45" s="70"/>
      <c r="H45" s="70"/>
      <c r="I45" s="70"/>
      <c r="J45" s="70"/>
    </row>
    <row r="46" spans="1:12">
      <c r="A46" s="69"/>
      <c r="B46" s="70"/>
      <c r="C46" s="101"/>
      <c r="D46" s="70"/>
      <c r="E46" s="70"/>
      <c r="F46" s="70"/>
      <c r="G46" s="70"/>
      <c r="H46" s="70"/>
      <c r="I46" s="70"/>
      <c r="J46" s="70"/>
    </row>
    <row r="47" spans="1:12">
      <c r="A47" s="69"/>
      <c r="B47" s="70"/>
      <c r="C47" s="101"/>
      <c r="D47" s="70"/>
      <c r="E47" s="70"/>
      <c r="F47" s="70"/>
      <c r="G47" s="70"/>
      <c r="H47" s="70"/>
      <c r="I47" s="70"/>
      <c r="J47" s="70"/>
    </row>
    <row r="48" spans="1:12">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indexed="15"/>
    <pageSetUpPr fitToPage="1"/>
  </sheetPr>
  <dimension ref="A1:Q48"/>
  <sheetViews>
    <sheetView view="pageBreakPreview" zoomScale="85" zoomScaleNormal="80" workbookViewId="0">
      <selection activeCell="B12" sqref="B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125"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125"/>
      <c r="M1" s="70"/>
      <c r="N1" s="70"/>
      <c r="O1" s="70"/>
    </row>
    <row r="2" spans="1:15" s="65" customFormat="1" ht="31.5" customHeight="1">
      <c r="A2" s="483" t="s">
        <v>565</v>
      </c>
      <c r="B2" s="483"/>
      <c r="C2" s="483"/>
      <c r="D2" s="483"/>
      <c r="E2" s="483"/>
      <c r="F2" s="483"/>
      <c r="G2" s="483"/>
      <c r="H2" s="483"/>
      <c r="I2" s="102" t="s">
        <v>616</v>
      </c>
      <c r="K2" s="103" t="s">
        <v>567</v>
      </c>
      <c r="L2" s="125"/>
      <c r="M2" s="70"/>
      <c r="N2" s="70"/>
      <c r="O2" s="70"/>
    </row>
    <row r="3" spans="1:15" s="65" customFormat="1" ht="31.5" customHeight="1">
      <c r="A3" s="483" t="s">
        <v>619</v>
      </c>
      <c r="B3" s="483"/>
      <c r="C3" s="483"/>
      <c r="D3" s="483"/>
      <c r="E3" s="483"/>
      <c r="F3" s="483"/>
      <c r="G3" s="483"/>
      <c r="H3" s="485" t="s">
        <v>569</v>
      </c>
      <c r="I3" s="485"/>
      <c r="K3" s="103" t="s">
        <v>498</v>
      </c>
      <c r="L3" s="126">
        <v>900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C14</v>
      </c>
      <c r="K4" s="103" t="s">
        <v>499</v>
      </c>
      <c r="L4" s="126">
        <v>1800</v>
      </c>
      <c r="M4" s="104"/>
      <c r="N4" s="104"/>
      <c r="O4" s="70"/>
    </row>
    <row r="5" spans="1:15" s="65" customFormat="1" ht="22.5" customHeight="1">
      <c r="A5" s="73" t="s">
        <v>577</v>
      </c>
      <c r="B5" s="74" t="s">
        <v>578</v>
      </c>
      <c r="C5" s="75"/>
      <c r="D5" s="75"/>
      <c r="E5" s="75"/>
      <c r="F5" s="75"/>
      <c r="G5" s="76"/>
      <c r="H5" s="77"/>
      <c r="I5" s="75"/>
      <c r="K5" s="103" t="s">
        <v>579</v>
      </c>
      <c r="L5" s="126">
        <f>L3*L4/1000000</f>
        <v>1.62</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C14合计</v>
      </c>
      <c r="K6" s="103" t="s">
        <v>498</v>
      </c>
      <c r="L6" s="126">
        <f>L3-'表5. XS'!$E$4*2</f>
        <v>810</v>
      </c>
      <c r="M6" s="104"/>
      <c r="N6" s="104"/>
      <c r="O6" s="70"/>
    </row>
    <row r="7" spans="1:15" s="65" customFormat="1" ht="54.9" customHeight="1">
      <c r="A7" s="78">
        <v>2</v>
      </c>
      <c r="B7" s="84" t="s">
        <v>583</v>
      </c>
      <c r="C7" s="78"/>
      <c r="D7" s="81">
        <f>L8</f>
        <v>1.3851</v>
      </c>
      <c r="E7" s="81">
        <f>D7</f>
        <v>1.3851</v>
      </c>
      <c r="F7" s="78" t="s">
        <v>18</v>
      </c>
      <c r="G7" s="82">
        <f ca="1">+VLOOKUP(J7,配件明细表!B:H,7,0)/E7</f>
        <v>0</v>
      </c>
      <c r="H7" s="83">
        <f t="shared" ca="1" si="0"/>
        <v>0</v>
      </c>
      <c r="I7" s="88" t="s">
        <v>584</v>
      </c>
      <c r="J7" s="65" t="str">
        <f ca="1">J4&amp;"合计"</f>
        <v>C14合计</v>
      </c>
      <c r="K7" s="103" t="s">
        <v>499</v>
      </c>
      <c r="L7" s="126">
        <f>L4-'表5. XS'!$E$4*2</f>
        <v>1710</v>
      </c>
      <c r="M7" s="104"/>
      <c r="N7" s="104"/>
      <c r="O7" s="70"/>
    </row>
    <row r="8" spans="1:15" s="65" customFormat="1" ht="30" customHeight="1">
      <c r="A8" s="78">
        <v>3</v>
      </c>
      <c r="B8" s="85" t="s">
        <v>459</v>
      </c>
      <c r="C8" s="78"/>
      <c r="D8" s="81">
        <f>L8</f>
        <v>1.3851</v>
      </c>
      <c r="E8" s="81">
        <f>D8</f>
        <v>1.3851</v>
      </c>
      <c r="F8" s="78" t="s">
        <v>18</v>
      </c>
      <c r="G8" s="86">
        <f>+'表2.材料配置清单'!$F$6</f>
        <v>0</v>
      </c>
      <c r="H8" s="83">
        <f t="shared" si="0"/>
        <v>0</v>
      </c>
      <c r="I8" s="88" t="s">
        <v>585</v>
      </c>
      <c r="K8" s="103" t="s">
        <v>579</v>
      </c>
      <c r="L8" s="126">
        <f>L6*L7/1000000</f>
        <v>1.3851</v>
      </c>
      <c r="M8" s="104"/>
      <c r="N8" s="104"/>
      <c r="O8" s="70"/>
    </row>
    <row r="9" spans="1:15" s="65" customFormat="1" ht="66.599999999999994" customHeight="1">
      <c r="A9" s="78">
        <v>4</v>
      </c>
      <c r="B9" s="79" t="s">
        <v>460</v>
      </c>
      <c r="C9" s="78"/>
      <c r="D9" s="81">
        <f>L8</f>
        <v>1.3851</v>
      </c>
      <c r="E9" s="81">
        <f>D9</f>
        <v>1.3851</v>
      </c>
      <c r="F9" s="78" t="s">
        <v>18</v>
      </c>
      <c r="G9" s="86">
        <f>+'表2.材料配置清单'!$F$7</f>
        <v>0</v>
      </c>
      <c r="H9" s="83">
        <f t="shared" si="0"/>
        <v>0</v>
      </c>
      <c r="I9" s="88" t="s">
        <v>586</v>
      </c>
      <c r="K9" s="103"/>
      <c r="L9" s="126"/>
      <c r="M9" s="104"/>
      <c r="N9" s="104"/>
      <c r="O9" s="70"/>
    </row>
    <row r="10" spans="1:15" s="65" customFormat="1" ht="66.599999999999994" customHeight="1">
      <c r="A10" s="78">
        <v>5</v>
      </c>
      <c r="B10" s="79" t="s">
        <v>587</v>
      </c>
      <c r="C10" s="78"/>
      <c r="D10" s="81">
        <f>L8</f>
        <v>1.3851</v>
      </c>
      <c r="E10" s="81">
        <f>D10</f>
        <v>1.3851</v>
      </c>
      <c r="F10" s="78" t="s">
        <v>18</v>
      </c>
      <c r="G10" s="82">
        <f>+表五普通断桥铝合金窗材料运输费!$E$5</f>
        <v>0</v>
      </c>
      <c r="H10" s="83">
        <f t="shared" si="0"/>
        <v>0</v>
      </c>
      <c r="I10" s="108" t="s">
        <v>588</v>
      </c>
      <c r="K10" s="103"/>
      <c r="L10" s="126"/>
      <c r="M10" s="104"/>
      <c r="N10" s="104"/>
      <c r="O10" s="70"/>
    </row>
    <row r="11" spans="1:15" s="65" customFormat="1" ht="44.1" customHeight="1">
      <c r="A11" s="78">
        <v>6</v>
      </c>
      <c r="B11" s="87" t="s">
        <v>589</v>
      </c>
      <c r="C11" s="88" t="s">
        <v>590</v>
      </c>
      <c r="D11" s="81">
        <f>L8</f>
        <v>1.3851</v>
      </c>
      <c r="E11" s="81">
        <f>D11*0.9*(1+表一报价!$H$6)</f>
        <v>1.2465900000000001</v>
      </c>
      <c r="F11" s="78" t="s">
        <v>18</v>
      </c>
      <c r="G11" s="86">
        <f>+表二玻璃!$E$63</f>
        <v>0</v>
      </c>
      <c r="H11" s="83">
        <f t="shared" si="0"/>
        <v>0</v>
      </c>
      <c r="I11" s="88" t="s">
        <v>591</v>
      </c>
      <c r="K11" s="103"/>
      <c r="L11" s="126"/>
      <c r="M11" s="104"/>
      <c r="N11" s="104"/>
      <c r="O11" s="70"/>
    </row>
    <row r="12" spans="1:15" s="65" customFormat="1" ht="30.6" customHeight="1">
      <c r="A12" s="78">
        <v>7</v>
      </c>
      <c r="B12" s="87" t="s">
        <v>106</v>
      </c>
      <c r="C12" s="78" t="s">
        <v>107</v>
      </c>
      <c r="D12" s="81">
        <f>(L3+L4)*2/1000</f>
        <v>5.4</v>
      </c>
      <c r="E12" s="81">
        <f>D12*(1+表一报价!$H$9)</f>
        <v>5.4</v>
      </c>
      <c r="F12" s="78" t="s">
        <v>66</v>
      </c>
      <c r="G12" s="86">
        <f>表一报价!$J$9</f>
        <v>0</v>
      </c>
      <c r="H12" s="83">
        <f t="shared" si="0"/>
        <v>0</v>
      </c>
      <c r="I12" s="88" t="s">
        <v>592</v>
      </c>
      <c r="K12" s="103"/>
      <c r="L12" s="126"/>
      <c r="M12" s="104"/>
      <c r="N12" s="104"/>
      <c r="O12" s="70"/>
    </row>
    <row r="13" spans="1:15" s="65" customFormat="1" ht="54" customHeight="1">
      <c r="A13" s="78">
        <v>8</v>
      </c>
      <c r="B13" s="75" t="s">
        <v>593</v>
      </c>
      <c r="C13" s="89"/>
      <c r="D13" s="81">
        <f>L8</f>
        <v>1.3851</v>
      </c>
      <c r="E13" s="81">
        <f t="shared" ref="E13:E18" si="1">D13</f>
        <v>1.3851</v>
      </c>
      <c r="F13" s="78" t="s">
        <v>18</v>
      </c>
      <c r="G13" s="86">
        <f>表一报价!K22</f>
        <v>0</v>
      </c>
      <c r="H13" s="83">
        <f t="shared" si="0"/>
        <v>0</v>
      </c>
      <c r="I13" s="88" t="s">
        <v>594</v>
      </c>
      <c r="K13" s="103"/>
      <c r="L13" s="126"/>
      <c r="M13" s="104"/>
      <c r="N13" s="104"/>
      <c r="O13" s="70"/>
    </row>
    <row r="14" spans="1:15" s="65" customFormat="1" ht="22.5" customHeight="1">
      <c r="A14" s="78"/>
      <c r="B14" s="72" t="s">
        <v>595</v>
      </c>
      <c r="C14" s="78"/>
      <c r="D14" s="81"/>
      <c r="E14" s="81"/>
      <c r="F14" s="78"/>
      <c r="G14" s="86"/>
      <c r="H14" s="90">
        <f ca="1">SUM(H6:H13)</f>
        <v>0</v>
      </c>
      <c r="I14" s="109"/>
      <c r="K14" s="69"/>
      <c r="L14" s="125"/>
      <c r="M14" s="70"/>
      <c r="N14" s="70"/>
      <c r="O14" s="70"/>
    </row>
    <row r="15" spans="1:15" s="65" customFormat="1" ht="18" customHeight="1">
      <c r="A15" s="73" t="s">
        <v>596</v>
      </c>
      <c r="B15" s="74" t="s">
        <v>368</v>
      </c>
      <c r="C15" s="78"/>
      <c r="D15" s="81"/>
      <c r="E15" s="81"/>
      <c r="F15" s="78"/>
      <c r="G15" s="86"/>
      <c r="H15" s="83"/>
      <c r="I15" s="110"/>
      <c r="K15" s="69"/>
      <c r="L15" s="125"/>
      <c r="M15" s="70"/>
      <c r="N15" s="70"/>
      <c r="O15" s="70"/>
    </row>
    <row r="16" spans="1:15" s="65" customFormat="1" ht="42.75" customHeight="1">
      <c r="A16" s="78">
        <v>1</v>
      </c>
      <c r="B16" s="75" t="s">
        <v>597</v>
      </c>
      <c r="C16" s="78"/>
      <c r="D16" s="81">
        <f>L8</f>
        <v>1.3851</v>
      </c>
      <c r="E16" s="81">
        <f t="shared" si="1"/>
        <v>1.3851</v>
      </c>
      <c r="F16" s="78" t="s">
        <v>18</v>
      </c>
      <c r="G16" s="86">
        <f>表三人工!$D$14</f>
        <v>0</v>
      </c>
      <c r="H16" s="83">
        <f>G16*E16</f>
        <v>0</v>
      </c>
      <c r="I16" s="88" t="s">
        <v>598</v>
      </c>
      <c r="K16" s="69"/>
      <c r="L16" s="125"/>
      <c r="M16" s="70"/>
      <c r="N16" s="111"/>
      <c r="O16" s="111"/>
    </row>
    <row r="17" spans="1:17" s="65" customFormat="1" ht="18" customHeight="1">
      <c r="A17" s="78">
        <v>2</v>
      </c>
      <c r="B17" s="75" t="s">
        <v>599</v>
      </c>
      <c r="C17" s="78"/>
      <c r="D17" s="81">
        <f>L8</f>
        <v>1.3851</v>
      </c>
      <c r="E17" s="81">
        <f t="shared" si="1"/>
        <v>1.3851</v>
      </c>
      <c r="F17" s="78" t="s">
        <v>18</v>
      </c>
      <c r="G17" s="86">
        <f>表三人工!$D$7</f>
        <v>0</v>
      </c>
      <c r="H17" s="83">
        <f>G17*E17</f>
        <v>0</v>
      </c>
      <c r="I17" s="88" t="s">
        <v>600</v>
      </c>
      <c r="K17" s="69"/>
      <c r="L17" s="125"/>
      <c r="M17" s="70"/>
      <c r="N17" s="111"/>
      <c r="O17" s="111"/>
    </row>
    <row r="18" spans="1:17" s="65" customFormat="1" ht="26.25" customHeight="1">
      <c r="A18" s="78">
        <v>3</v>
      </c>
      <c r="B18" s="79" t="s">
        <v>601</v>
      </c>
      <c r="C18" s="78"/>
      <c r="D18" s="81">
        <f>L8</f>
        <v>1.3851</v>
      </c>
      <c r="E18" s="81">
        <f t="shared" si="1"/>
        <v>1.3851</v>
      </c>
      <c r="F18" s="78" t="s">
        <v>18</v>
      </c>
      <c r="G18" s="86">
        <f>表一报价!$J$30</f>
        <v>0</v>
      </c>
      <c r="H18" s="83">
        <f>G18*E18</f>
        <v>0</v>
      </c>
      <c r="I18" s="88" t="s">
        <v>602</v>
      </c>
      <c r="K18" s="69"/>
      <c r="L18" s="125"/>
      <c r="M18" s="70"/>
      <c r="N18" s="111"/>
      <c r="O18" s="111"/>
    </row>
    <row r="19" spans="1:17" s="65" customFormat="1" ht="26.25" customHeight="1">
      <c r="A19" s="78"/>
      <c r="B19" s="72" t="s">
        <v>595</v>
      </c>
      <c r="C19" s="78"/>
      <c r="D19" s="81"/>
      <c r="E19" s="81"/>
      <c r="F19" s="78"/>
      <c r="G19" s="86"/>
      <c r="H19" s="83">
        <f>SUM(H16:H18)</f>
        <v>0</v>
      </c>
      <c r="I19" s="109"/>
      <c r="K19" s="69"/>
      <c r="L19" s="125"/>
      <c r="M19" s="70"/>
      <c r="N19" s="111"/>
      <c r="O19" s="111"/>
    </row>
    <row r="20" spans="1:17" s="65" customFormat="1" ht="18" customHeight="1">
      <c r="A20" s="73" t="s">
        <v>603</v>
      </c>
      <c r="B20" s="74" t="s">
        <v>369</v>
      </c>
      <c r="C20" s="78"/>
      <c r="D20" s="81"/>
      <c r="E20" s="81"/>
      <c r="F20" s="78"/>
      <c r="G20" s="86"/>
      <c r="H20" s="83"/>
      <c r="I20" s="109"/>
      <c r="K20" s="69"/>
      <c r="L20" s="125"/>
      <c r="M20" s="70"/>
      <c r="N20" s="111"/>
      <c r="O20" s="111"/>
    </row>
    <row r="21" spans="1:17" s="65" customFormat="1" ht="32.25" customHeight="1">
      <c r="A21" s="78">
        <v>1</v>
      </c>
      <c r="B21" s="75" t="s">
        <v>604</v>
      </c>
      <c r="C21" s="78"/>
      <c r="D21" s="81">
        <f>L8</f>
        <v>1.3851</v>
      </c>
      <c r="E21" s="81">
        <f>D21</f>
        <v>1.3851</v>
      </c>
      <c r="F21" s="78" t="s">
        <v>18</v>
      </c>
      <c r="G21" s="86">
        <f>表三人工!$E$14</f>
        <v>0</v>
      </c>
      <c r="H21" s="83">
        <f>E21*G21</f>
        <v>0</v>
      </c>
      <c r="I21" s="88" t="s">
        <v>605</v>
      </c>
      <c r="K21" s="69"/>
      <c r="L21" s="125"/>
      <c r="M21" s="70"/>
      <c r="N21" s="111"/>
      <c r="O21" s="111"/>
    </row>
    <row r="22" spans="1:17" s="65" customFormat="1" ht="42.75" customHeight="1">
      <c r="A22" s="78">
        <v>2</v>
      </c>
      <c r="B22" s="75" t="s">
        <v>606</v>
      </c>
      <c r="C22" s="78"/>
      <c r="D22" s="81">
        <f>L8</f>
        <v>1.3851</v>
      </c>
      <c r="E22" s="81">
        <f>D22</f>
        <v>1.3851</v>
      </c>
      <c r="F22" s="78" t="s">
        <v>18</v>
      </c>
      <c r="G22" s="86">
        <f>表三人工!$E$7</f>
        <v>0</v>
      </c>
      <c r="H22" s="83">
        <f>E22*G22</f>
        <v>0</v>
      </c>
      <c r="I22" s="88" t="s">
        <v>607</v>
      </c>
      <c r="K22" s="69"/>
      <c r="L22" s="125"/>
      <c r="M22" s="70"/>
      <c r="N22" s="111"/>
      <c r="O22" s="111"/>
    </row>
    <row r="23" spans="1:17" s="65" customFormat="1" ht="28.5" customHeight="1">
      <c r="A23" s="78"/>
      <c r="B23" s="72" t="s">
        <v>595</v>
      </c>
      <c r="C23" s="78"/>
      <c r="D23" s="78"/>
      <c r="E23" s="78"/>
      <c r="F23" s="78"/>
      <c r="G23" s="86"/>
      <c r="H23" s="83">
        <f>SUM(H21:H22)</f>
        <v>0</v>
      </c>
      <c r="I23" s="112"/>
      <c r="J23" s="113"/>
      <c r="K23" s="69"/>
      <c r="L23" s="125"/>
      <c r="M23" s="70"/>
      <c r="N23" s="111"/>
      <c r="O23" s="111"/>
    </row>
    <row r="24" spans="1:17" s="65" customFormat="1" ht="28.5" customHeight="1">
      <c r="A24" s="78"/>
      <c r="B24" s="72" t="s">
        <v>608</v>
      </c>
      <c r="C24" s="78"/>
      <c r="D24" s="78"/>
      <c r="E24" s="78"/>
      <c r="F24" s="78"/>
      <c r="G24" s="86"/>
      <c r="H24" s="83">
        <f ca="1">H14+H19+H23</f>
        <v>0</v>
      </c>
      <c r="I24" s="112"/>
      <c r="J24" s="113"/>
      <c r="K24" s="69"/>
      <c r="L24" s="125"/>
      <c r="M24" s="70"/>
      <c r="N24" s="111"/>
      <c r="O24" s="111"/>
    </row>
    <row r="25" spans="1:17" s="65" customFormat="1" ht="18.75" customHeight="1">
      <c r="A25" s="73" t="s">
        <v>609</v>
      </c>
      <c r="B25" s="91" t="s">
        <v>610</v>
      </c>
      <c r="C25" s="78"/>
      <c r="D25" s="78"/>
      <c r="E25" s="78"/>
      <c r="F25" s="78"/>
      <c r="G25" s="86"/>
      <c r="H25" s="83"/>
      <c r="I25" s="75"/>
      <c r="J25" s="113"/>
      <c r="K25" s="69"/>
      <c r="L25" s="125"/>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125"/>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125"/>
      <c r="M27" s="70"/>
      <c r="N27" s="111"/>
      <c r="O27" s="111"/>
    </row>
    <row r="28" spans="1:17" s="65" customFormat="1" ht="18" customHeight="1">
      <c r="A28" s="73" t="s">
        <v>612</v>
      </c>
      <c r="B28" s="124" t="s">
        <v>613</v>
      </c>
      <c r="C28" s="75"/>
      <c r="D28" s="75"/>
      <c r="E28" s="75"/>
      <c r="F28" s="75"/>
      <c r="G28" s="83"/>
      <c r="H28" s="90">
        <f ca="1">H24+H26+H27</f>
        <v>0</v>
      </c>
      <c r="I28" s="116"/>
      <c r="J28" s="117"/>
      <c r="K28" s="69"/>
      <c r="L28" s="125"/>
      <c r="M28" s="70"/>
      <c r="N28" s="111"/>
      <c r="O28" s="111"/>
    </row>
    <row r="29" spans="1:17" s="66" customFormat="1" ht="18.75" customHeight="1">
      <c r="A29" s="93" t="s">
        <v>614</v>
      </c>
      <c r="B29" s="94" t="s">
        <v>615</v>
      </c>
      <c r="C29" s="95"/>
      <c r="D29" s="95"/>
      <c r="E29" s="95"/>
      <c r="F29" s="95"/>
      <c r="G29" s="96"/>
      <c r="H29" s="97">
        <f ca="1">H28/L8</f>
        <v>0</v>
      </c>
      <c r="I29" s="95"/>
      <c r="J29" s="68"/>
      <c r="K29" s="69"/>
      <c r="L29" s="125"/>
      <c r="M29" s="70"/>
      <c r="N29" s="111"/>
      <c r="O29" s="111"/>
      <c r="P29" s="68"/>
      <c r="Q29" s="68"/>
    </row>
    <row r="30" spans="1:17" s="67" customFormat="1" ht="18.75" customHeight="1">
      <c r="A30" s="98"/>
      <c r="B30" s="98"/>
      <c r="C30" s="486"/>
      <c r="D30" s="486"/>
      <c r="E30" s="486"/>
      <c r="F30" s="486"/>
      <c r="G30" s="486"/>
      <c r="H30" s="486"/>
      <c r="I30" s="98"/>
      <c r="J30" s="98"/>
      <c r="K30" s="121"/>
      <c r="L30" s="125"/>
      <c r="M30" s="70"/>
      <c r="N30" s="111"/>
      <c r="O30" s="111"/>
    </row>
    <row r="31" spans="1:17" customFormat="1" ht="15.6">
      <c r="K31" s="122"/>
      <c r="L31" s="127"/>
    </row>
    <row r="32" spans="1:17" customFormat="1" ht="15.6">
      <c r="K32" s="122"/>
      <c r="L32" s="127"/>
    </row>
    <row r="33" spans="1:12" customFormat="1" ht="15.6">
      <c r="K33" s="122"/>
      <c r="L33" s="127"/>
    </row>
    <row r="34" spans="1:12" customFormat="1" ht="15.6">
      <c r="C34" s="123"/>
      <c r="K34" s="122"/>
      <c r="L34" s="127"/>
    </row>
    <row r="35" spans="1:12" customFormat="1" ht="15.6">
      <c r="L35" s="127"/>
    </row>
    <row r="36" spans="1:12">
      <c r="A36" s="69"/>
      <c r="B36" s="70"/>
      <c r="C36" s="101"/>
      <c r="D36" s="70"/>
      <c r="E36" s="70"/>
      <c r="F36" s="70"/>
      <c r="G36" s="70"/>
      <c r="H36" s="70"/>
      <c r="I36" s="70"/>
      <c r="J36" s="70"/>
    </row>
    <row r="37" spans="1:12">
      <c r="A37" s="69"/>
      <c r="B37" s="70"/>
      <c r="C37" s="101"/>
      <c r="D37" s="70"/>
      <c r="E37" s="70"/>
      <c r="F37" s="70"/>
      <c r="G37" s="70"/>
      <c r="H37" s="70"/>
      <c r="I37" s="70"/>
      <c r="J37" s="70"/>
    </row>
    <row r="38" spans="1:12">
      <c r="A38" s="69"/>
      <c r="B38" s="70"/>
      <c r="C38" s="101"/>
      <c r="D38" s="70"/>
      <c r="E38" s="70"/>
      <c r="F38" s="70"/>
      <c r="G38" s="70"/>
      <c r="H38" s="70"/>
      <c r="I38" s="70"/>
      <c r="J38" s="70"/>
    </row>
    <row r="39" spans="1:12">
      <c r="A39" s="69"/>
      <c r="B39" s="70"/>
      <c r="C39" s="101"/>
      <c r="D39" s="70"/>
      <c r="E39" s="70"/>
      <c r="F39" s="70"/>
      <c r="G39" s="70"/>
      <c r="H39" s="70"/>
      <c r="I39" s="70"/>
      <c r="J39" s="70"/>
    </row>
    <row r="40" spans="1:12">
      <c r="A40" s="69"/>
      <c r="B40" s="70"/>
      <c r="C40" s="101"/>
      <c r="D40" s="70"/>
      <c r="E40" s="70"/>
      <c r="F40" s="70"/>
      <c r="G40" s="70"/>
      <c r="H40" s="70"/>
      <c r="I40" s="70"/>
      <c r="J40" s="70"/>
    </row>
    <row r="41" spans="1:12">
      <c r="A41" s="69"/>
      <c r="B41" s="70"/>
      <c r="C41" s="101"/>
      <c r="D41" s="70"/>
      <c r="E41" s="70"/>
      <c r="F41" s="70"/>
      <c r="G41" s="70"/>
      <c r="H41" s="70"/>
      <c r="I41" s="70"/>
      <c r="J41" s="70"/>
    </row>
    <row r="42" spans="1:12">
      <c r="A42" s="69"/>
      <c r="B42" s="70"/>
      <c r="C42" s="101"/>
      <c r="D42" s="70"/>
      <c r="E42" s="70"/>
      <c r="F42" s="70"/>
      <c r="G42" s="70"/>
      <c r="H42" s="70"/>
      <c r="I42" s="70"/>
      <c r="J42" s="70"/>
    </row>
    <row r="43" spans="1:12">
      <c r="A43" s="69"/>
      <c r="B43" s="70"/>
      <c r="C43" s="101"/>
      <c r="D43" s="70"/>
      <c r="E43" s="70"/>
      <c r="F43" s="70"/>
      <c r="G43" s="70"/>
      <c r="H43" s="70"/>
      <c r="I43" s="70"/>
      <c r="J43" s="70"/>
    </row>
    <row r="44" spans="1:12">
      <c r="A44" s="69"/>
      <c r="B44" s="70"/>
      <c r="C44" s="101"/>
      <c r="D44" s="70"/>
      <c r="E44" s="70"/>
      <c r="F44" s="70"/>
      <c r="G44" s="70"/>
      <c r="H44" s="70"/>
      <c r="I44" s="70"/>
      <c r="J44" s="70"/>
    </row>
    <row r="45" spans="1:12">
      <c r="A45" s="69"/>
      <c r="B45" s="70"/>
      <c r="C45" s="101"/>
      <c r="D45" s="70"/>
      <c r="E45" s="70"/>
      <c r="F45" s="70"/>
      <c r="G45" s="70"/>
      <c r="H45" s="70"/>
      <c r="I45" s="70"/>
      <c r="J45" s="70"/>
    </row>
    <row r="46" spans="1:12">
      <c r="A46" s="69"/>
      <c r="B46" s="70"/>
      <c r="C46" s="101"/>
      <c r="D46" s="70"/>
      <c r="E46" s="70"/>
      <c r="F46" s="70"/>
      <c r="G46" s="70"/>
      <c r="H46" s="70"/>
      <c r="I46" s="70"/>
      <c r="J46" s="70"/>
    </row>
    <row r="47" spans="1:12">
      <c r="A47" s="69"/>
      <c r="B47" s="70"/>
      <c r="C47" s="101"/>
      <c r="D47" s="70"/>
      <c r="E47" s="70"/>
      <c r="F47" s="70"/>
      <c r="G47" s="70"/>
      <c r="H47" s="70"/>
      <c r="I47" s="70"/>
      <c r="J47" s="70"/>
    </row>
    <row r="48" spans="1:12">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indexed="15"/>
    <pageSetUpPr fitToPage="1"/>
  </sheetPr>
  <dimension ref="A1:Q48"/>
  <sheetViews>
    <sheetView view="pageBreakPreview" topLeftCell="A3" zoomScale="85" zoomScaleNormal="80" workbookViewId="0">
      <selection activeCell="B12" sqref="B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125"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125"/>
      <c r="M1" s="70"/>
      <c r="N1" s="70"/>
      <c r="O1" s="70"/>
    </row>
    <row r="2" spans="1:15" s="65" customFormat="1" ht="31.5" customHeight="1">
      <c r="A2" s="483" t="s">
        <v>620</v>
      </c>
      <c r="B2" s="483"/>
      <c r="C2" s="483"/>
      <c r="D2" s="483"/>
      <c r="E2" s="483"/>
      <c r="F2" s="483"/>
      <c r="G2" s="483"/>
      <c r="H2" s="483"/>
      <c r="I2" s="102" t="s">
        <v>616</v>
      </c>
      <c r="K2" s="103" t="s">
        <v>567</v>
      </c>
      <c r="L2" s="125"/>
      <c r="M2" s="70"/>
      <c r="N2" s="70"/>
      <c r="O2" s="70"/>
    </row>
    <row r="3" spans="1:15" s="65" customFormat="1" ht="31.5" customHeight="1">
      <c r="A3" s="483" t="s">
        <v>621</v>
      </c>
      <c r="B3" s="483"/>
      <c r="C3" s="483"/>
      <c r="D3" s="483"/>
      <c r="E3" s="483"/>
      <c r="F3" s="483"/>
      <c r="G3" s="483"/>
      <c r="H3" s="485" t="s">
        <v>569</v>
      </c>
      <c r="I3" s="485"/>
      <c r="K3" s="103" t="s">
        <v>498</v>
      </c>
      <c r="L3" s="126">
        <v>2500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C15</v>
      </c>
      <c r="K4" s="103" t="s">
        <v>499</v>
      </c>
      <c r="L4" s="126">
        <v>1800</v>
      </c>
      <c r="M4" s="104"/>
      <c r="N4" s="104"/>
      <c r="O4" s="70"/>
    </row>
    <row r="5" spans="1:15" s="65" customFormat="1" ht="22.5" customHeight="1">
      <c r="A5" s="73" t="s">
        <v>577</v>
      </c>
      <c r="B5" s="74" t="s">
        <v>578</v>
      </c>
      <c r="C5" s="75"/>
      <c r="D5" s="75"/>
      <c r="E5" s="75"/>
      <c r="F5" s="75"/>
      <c r="G5" s="76"/>
      <c r="H5" s="77"/>
      <c r="I5" s="75"/>
      <c r="K5" s="103" t="s">
        <v>579</v>
      </c>
      <c r="L5" s="126">
        <f>L3*L4/1000000</f>
        <v>4.5</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C15合计</v>
      </c>
      <c r="K6" s="103" t="s">
        <v>498</v>
      </c>
      <c r="L6" s="126">
        <f>L3-'表5. XS'!$E$4*2</f>
        <v>2410</v>
      </c>
      <c r="M6" s="104"/>
      <c r="N6" s="104"/>
      <c r="O6" s="70"/>
    </row>
    <row r="7" spans="1:15" s="65" customFormat="1" ht="54.9" customHeight="1">
      <c r="A7" s="78">
        <v>2</v>
      </c>
      <c r="B7" s="84" t="s">
        <v>583</v>
      </c>
      <c r="C7" s="78"/>
      <c r="D7" s="81">
        <f>L8</f>
        <v>4.1211000000000002</v>
      </c>
      <c r="E7" s="81">
        <f>D7</f>
        <v>4.1211000000000002</v>
      </c>
      <c r="F7" s="78" t="s">
        <v>18</v>
      </c>
      <c r="G7" s="82">
        <f ca="1">+VLOOKUP(J7,配件明细表!B:H,7,0)/E7</f>
        <v>0</v>
      </c>
      <c r="H7" s="83">
        <f t="shared" ca="1" si="0"/>
        <v>0</v>
      </c>
      <c r="I7" s="88" t="s">
        <v>584</v>
      </c>
      <c r="J7" s="65" t="str">
        <f ca="1">J4&amp;"合计"</f>
        <v>C15合计</v>
      </c>
      <c r="K7" s="103" t="s">
        <v>499</v>
      </c>
      <c r="L7" s="126">
        <f>L4-'表5. XS'!$E$4*2</f>
        <v>1710</v>
      </c>
      <c r="M7" s="104"/>
      <c r="N7" s="104"/>
      <c r="O7" s="70"/>
    </row>
    <row r="8" spans="1:15" s="65" customFormat="1" ht="30" customHeight="1">
      <c r="A8" s="78">
        <v>3</v>
      </c>
      <c r="B8" s="85" t="s">
        <v>459</v>
      </c>
      <c r="C8" s="78"/>
      <c r="D8" s="81">
        <f>L8</f>
        <v>4.1211000000000002</v>
      </c>
      <c r="E8" s="81">
        <f>D8</f>
        <v>4.1211000000000002</v>
      </c>
      <c r="F8" s="78" t="s">
        <v>18</v>
      </c>
      <c r="G8" s="86">
        <f>+'表2.材料配置清单'!$F$6</f>
        <v>0</v>
      </c>
      <c r="H8" s="83">
        <f t="shared" si="0"/>
        <v>0</v>
      </c>
      <c r="I8" s="88" t="s">
        <v>585</v>
      </c>
      <c r="K8" s="103" t="s">
        <v>579</v>
      </c>
      <c r="L8" s="126">
        <f>L6*L7/1000000</f>
        <v>4.1211000000000002</v>
      </c>
      <c r="M8" s="104"/>
      <c r="N8" s="104"/>
      <c r="O8" s="70"/>
    </row>
    <row r="9" spans="1:15" s="65" customFormat="1" ht="66.599999999999994" customHeight="1">
      <c r="A9" s="78">
        <v>4</v>
      </c>
      <c r="B9" s="79" t="s">
        <v>460</v>
      </c>
      <c r="C9" s="78"/>
      <c r="D9" s="81">
        <f>L8</f>
        <v>4.1211000000000002</v>
      </c>
      <c r="E9" s="81">
        <f>D9</f>
        <v>4.1211000000000002</v>
      </c>
      <c r="F9" s="78" t="s">
        <v>18</v>
      </c>
      <c r="G9" s="86">
        <f>+'表2.材料配置清单'!$F$7</f>
        <v>0</v>
      </c>
      <c r="H9" s="83">
        <f t="shared" si="0"/>
        <v>0</v>
      </c>
      <c r="I9" s="88" t="s">
        <v>586</v>
      </c>
      <c r="K9" s="103"/>
      <c r="L9" s="126"/>
      <c r="M9" s="104"/>
      <c r="N9" s="104"/>
      <c r="O9" s="70"/>
    </row>
    <row r="10" spans="1:15" s="65" customFormat="1" ht="66.599999999999994" customHeight="1">
      <c r="A10" s="78">
        <v>5</v>
      </c>
      <c r="B10" s="79" t="s">
        <v>587</v>
      </c>
      <c r="C10" s="78"/>
      <c r="D10" s="81">
        <f>L8</f>
        <v>4.1211000000000002</v>
      </c>
      <c r="E10" s="81">
        <f>D10</f>
        <v>4.1211000000000002</v>
      </c>
      <c r="F10" s="78" t="s">
        <v>18</v>
      </c>
      <c r="G10" s="82">
        <f>+表五普通断桥铝合金窗材料运输费!$E$5</f>
        <v>0</v>
      </c>
      <c r="H10" s="83">
        <f t="shared" si="0"/>
        <v>0</v>
      </c>
      <c r="I10" s="108" t="s">
        <v>588</v>
      </c>
      <c r="K10" s="103"/>
      <c r="L10" s="126"/>
      <c r="M10" s="104"/>
      <c r="N10" s="104"/>
      <c r="O10" s="70"/>
    </row>
    <row r="11" spans="1:15" s="65" customFormat="1" ht="44.1" customHeight="1">
      <c r="A11" s="78">
        <v>6</v>
      </c>
      <c r="B11" s="87" t="s">
        <v>589</v>
      </c>
      <c r="C11" s="88" t="s">
        <v>590</v>
      </c>
      <c r="D11" s="81">
        <f>L8</f>
        <v>4.1211000000000002</v>
      </c>
      <c r="E11" s="81">
        <f>D11*0.9*(1+表一报价!$H$6)</f>
        <v>3.70899</v>
      </c>
      <c r="F11" s="78" t="s">
        <v>18</v>
      </c>
      <c r="G11" s="86">
        <f>+表二玻璃!$E$63</f>
        <v>0</v>
      </c>
      <c r="H11" s="83">
        <f t="shared" si="0"/>
        <v>0</v>
      </c>
      <c r="I11" s="88" t="s">
        <v>591</v>
      </c>
      <c r="K11" s="103"/>
      <c r="L11" s="126"/>
      <c r="M11" s="104"/>
      <c r="N11" s="104"/>
      <c r="O11" s="70"/>
    </row>
    <row r="12" spans="1:15" s="65" customFormat="1" ht="30.6" customHeight="1">
      <c r="A12" s="78">
        <v>7</v>
      </c>
      <c r="B12" s="87" t="s">
        <v>106</v>
      </c>
      <c r="C12" s="78" t="s">
        <v>107</v>
      </c>
      <c r="D12" s="81">
        <f>(L3+L4)*2/1000</f>
        <v>8.6</v>
      </c>
      <c r="E12" s="81">
        <f>D12*(1+表一报价!$H$9)</f>
        <v>8.6</v>
      </c>
      <c r="F12" s="78" t="s">
        <v>66</v>
      </c>
      <c r="G12" s="86">
        <f>表一报价!$J$9</f>
        <v>0</v>
      </c>
      <c r="H12" s="83">
        <f t="shared" si="0"/>
        <v>0</v>
      </c>
      <c r="I12" s="88" t="s">
        <v>592</v>
      </c>
      <c r="K12" s="103"/>
      <c r="L12" s="126"/>
      <c r="M12" s="104"/>
      <c r="N12" s="104"/>
      <c r="O12" s="70"/>
    </row>
    <row r="13" spans="1:15" s="65" customFormat="1" ht="54" customHeight="1">
      <c r="A13" s="78">
        <v>8</v>
      </c>
      <c r="B13" s="75" t="s">
        <v>593</v>
      </c>
      <c r="C13" s="89"/>
      <c r="D13" s="81">
        <f>L8</f>
        <v>4.1211000000000002</v>
      </c>
      <c r="E13" s="81">
        <f t="shared" ref="E13:E18" si="1">D13</f>
        <v>4.1211000000000002</v>
      </c>
      <c r="F13" s="78" t="s">
        <v>18</v>
      </c>
      <c r="G13" s="86">
        <f>表一报价!K22</f>
        <v>0</v>
      </c>
      <c r="H13" s="83">
        <f t="shared" si="0"/>
        <v>0</v>
      </c>
      <c r="I13" s="88" t="s">
        <v>594</v>
      </c>
      <c r="K13" s="103"/>
      <c r="L13" s="126"/>
      <c r="M13" s="104"/>
      <c r="N13" s="104"/>
      <c r="O13" s="70"/>
    </row>
    <row r="14" spans="1:15" s="65" customFormat="1" ht="22.5" customHeight="1">
      <c r="A14" s="78"/>
      <c r="B14" s="72" t="s">
        <v>595</v>
      </c>
      <c r="C14" s="78"/>
      <c r="D14" s="81"/>
      <c r="E14" s="81"/>
      <c r="F14" s="78"/>
      <c r="G14" s="86"/>
      <c r="H14" s="90">
        <f ca="1">SUM(H6:H13)</f>
        <v>0</v>
      </c>
      <c r="I14" s="109"/>
      <c r="K14" s="69"/>
      <c r="L14" s="125"/>
      <c r="M14" s="70"/>
      <c r="N14" s="70"/>
      <c r="O14" s="70"/>
    </row>
    <row r="15" spans="1:15" s="65" customFormat="1" ht="18" customHeight="1">
      <c r="A15" s="73" t="s">
        <v>596</v>
      </c>
      <c r="B15" s="74" t="s">
        <v>368</v>
      </c>
      <c r="C15" s="78"/>
      <c r="D15" s="81"/>
      <c r="E15" s="81"/>
      <c r="F15" s="78"/>
      <c r="G15" s="86"/>
      <c r="H15" s="83"/>
      <c r="I15" s="110"/>
      <c r="K15" s="69"/>
      <c r="L15" s="125"/>
      <c r="M15" s="70"/>
      <c r="N15" s="70"/>
      <c r="O15" s="70"/>
    </row>
    <row r="16" spans="1:15" s="65" customFormat="1" ht="42.75" customHeight="1">
      <c r="A16" s="78">
        <v>1</v>
      </c>
      <c r="B16" s="75" t="s">
        <v>597</v>
      </c>
      <c r="C16" s="78"/>
      <c r="D16" s="81">
        <f>L8</f>
        <v>4.1211000000000002</v>
      </c>
      <c r="E16" s="81">
        <f t="shared" si="1"/>
        <v>4.1211000000000002</v>
      </c>
      <c r="F16" s="78" t="s">
        <v>18</v>
      </c>
      <c r="G16" s="86">
        <f>表三人工!$D$14</f>
        <v>0</v>
      </c>
      <c r="H16" s="83">
        <f>G16*E16</f>
        <v>0</v>
      </c>
      <c r="I16" s="88" t="s">
        <v>598</v>
      </c>
      <c r="K16" s="69"/>
      <c r="L16" s="125"/>
      <c r="M16" s="70"/>
      <c r="N16" s="111"/>
      <c r="O16" s="111"/>
    </row>
    <row r="17" spans="1:17" s="65" customFormat="1" ht="18" customHeight="1">
      <c r="A17" s="78">
        <v>2</v>
      </c>
      <c r="B17" s="75" t="s">
        <v>599</v>
      </c>
      <c r="C17" s="78"/>
      <c r="D17" s="81">
        <f>L8</f>
        <v>4.1211000000000002</v>
      </c>
      <c r="E17" s="81">
        <f t="shared" si="1"/>
        <v>4.1211000000000002</v>
      </c>
      <c r="F17" s="78" t="s">
        <v>18</v>
      </c>
      <c r="G17" s="86">
        <f>表三人工!$D$7</f>
        <v>0</v>
      </c>
      <c r="H17" s="83">
        <f>G17*E17</f>
        <v>0</v>
      </c>
      <c r="I17" s="88" t="s">
        <v>600</v>
      </c>
      <c r="K17" s="69"/>
      <c r="L17" s="125"/>
      <c r="M17" s="70"/>
      <c r="N17" s="111"/>
      <c r="O17" s="111"/>
    </row>
    <row r="18" spans="1:17" s="65" customFormat="1" ht="26.25" customHeight="1">
      <c r="A18" s="78">
        <v>3</v>
      </c>
      <c r="B18" s="79" t="s">
        <v>601</v>
      </c>
      <c r="C18" s="78"/>
      <c r="D18" s="81">
        <f>L8</f>
        <v>4.1211000000000002</v>
      </c>
      <c r="E18" s="81">
        <f t="shared" si="1"/>
        <v>4.1211000000000002</v>
      </c>
      <c r="F18" s="78" t="s">
        <v>18</v>
      </c>
      <c r="G18" s="86">
        <f>表一报价!$J$30</f>
        <v>0</v>
      </c>
      <c r="H18" s="83">
        <f>G18*E18</f>
        <v>0</v>
      </c>
      <c r="I18" s="88" t="s">
        <v>602</v>
      </c>
      <c r="K18" s="69"/>
      <c r="L18" s="125"/>
      <c r="M18" s="70"/>
      <c r="N18" s="111"/>
      <c r="O18" s="111"/>
    </row>
    <row r="19" spans="1:17" s="65" customFormat="1" ht="26.25" customHeight="1">
      <c r="A19" s="78"/>
      <c r="B19" s="72" t="s">
        <v>595</v>
      </c>
      <c r="C19" s="78"/>
      <c r="D19" s="81"/>
      <c r="E19" s="81"/>
      <c r="F19" s="78"/>
      <c r="G19" s="86"/>
      <c r="H19" s="83">
        <f>SUM(H16:H18)</f>
        <v>0</v>
      </c>
      <c r="I19" s="109"/>
      <c r="K19" s="69"/>
      <c r="L19" s="125"/>
      <c r="M19" s="70"/>
      <c r="N19" s="111"/>
      <c r="O19" s="111"/>
    </row>
    <row r="20" spans="1:17" s="65" customFormat="1" ht="18" customHeight="1">
      <c r="A20" s="73" t="s">
        <v>603</v>
      </c>
      <c r="B20" s="74" t="s">
        <v>369</v>
      </c>
      <c r="C20" s="78"/>
      <c r="D20" s="81"/>
      <c r="E20" s="81"/>
      <c r="F20" s="78"/>
      <c r="G20" s="86"/>
      <c r="H20" s="83"/>
      <c r="I20" s="109"/>
      <c r="K20" s="69"/>
      <c r="L20" s="125"/>
      <c r="M20" s="70"/>
      <c r="N20" s="111"/>
      <c r="O20" s="111"/>
    </row>
    <row r="21" spans="1:17" s="65" customFormat="1" ht="32.25" customHeight="1">
      <c r="A21" s="78">
        <v>1</v>
      </c>
      <c r="B21" s="75" t="s">
        <v>604</v>
      </c>
      <c r="C21" s="78"/>
      <c r="D21" s="81">
        <f>L8</f>
        <v>4.1211000000000002</v>
      </c>
      <c r="E21" s="81">
        <f>D21</f>
        <v>4.1211000000000002</v>
      </c>
      <c r="F21" s="78" t="s">
        <v>18</v>
      </c>
      <c r="G21" s="86">
        <f>表三人工!$E$14</f>
        <v>0</v>
      </c>
      <c r="H21" s="83">
        <f>E21*G21</f>
        <v>0</v>
      </c>
      <c r="I21" s="88" t="s">
        <v>605</v>
      </c>
      <c r="K21" s="69"/>
      <c r="L21" s="125"/>
      <c r="M21" s="70"/>
      <c r="N21" s="111"/>
      <c r="O21" s="111"/>
    </row>
    <row r="22" spans="1:17" s="65" customFormat="1" ht="42.75" customHeight="1">
      <c r="A22" s="78">
        <v>2</v>
      </c>
      <c r="B22" s="75" t="s">
        <v>606</v>
      </c>
      <c r="C22" s="78"/>
      <c r="D22" s="81">
        <f>L8</f>
        <v>4.1211000000000002</v>
      </c>
      <c r="E22" s="81">
        <f>D22</f>
        <v>4.1211000000000002</v>
      </c>
      <c r="F22" s="78" t="s">
        <v>18</v>
      </c>
      <c r="G22" s="86">
        <f>表三人工!$E$7</f>
        <v>0</v>
      </c>
      <c r="H22" s="83">
        <f>E22*G22</f>
        <v>0</v>
      </c>
      <c r="I22" s="88" t="s">
        <v>607</v>
      </c>
      <c r="K22" s="69"/>
      <c r="L22" s="125"/>
      <c r="M22" s="70"/>
      <c r="N22" s="111"/>
      <c r="O22" s="111"/>
    </row>
    <row r="23" spans="1:17" s="65" customFormat="1" ht="28.5" customHeight="1">
      <c r="A23" s="78"/>
      <c r="B23" s="72" t="s">
        <v>595</v>
      </c>
      <c r="C23" s="78"/>
      <c r="D23" s="78"/>
      <c r="E23" s="78"/>
      <c r="F23" s="78"/>
      <c r="G23" s="86"/>
      <c r="H23" s="83">
        <f>SUM(H21:H22)</f>
        <v>0</v>
      </c>
      <c r="I23" s="112"/>
      <c r="J23" s="113"/>
      <c r="K23" s="69"/>
      <c r="L23" s="125"/>
      <c r="M23" s="70"/>
      <c r="N23" s="111"/>
      <c r="O23" s="111"/>
    </row>
    <row r="24" spans="1:17" s="65" customFormat="1" ht="28.5" customHeight="1">
      <c r="A24" s="78"/>
      <c r="B24" s="72" t="s">
        <v>608</v>
      </c>
      <c r="C24" s="78"/>
      <c r="D24" s="78"/>
      <c r="E24" s="78"/>
      <c r="F24" s="78"/>
      <c r="G24" s="86"/>
      <c r="H24" s="83">
        <f ca="1">H14+H19+H23</f>
        <v>0</v>
      </c>
      <c r="I24" s="112"/>
      <c r="J24" s="113"/>
      <c r="K24" s="69"/>
      <c r="L24" s="125"/>
      <c r="M24" s="70"/>
      <c r="N24" s="111"/>
      <c r="O24" s="111"/>
    </row>
    <row r="25" spans="1:17" s="65" customFormat="1" ht="18.75" customHeight="1">
      <c r="A25" s="73" t="s">
        <v>609</v>
      </c>
      <c r="B25" s="91" t="s">
        <v>610</v>
      </c>
      <c r="C25" s="78"/>
      <c r="D25" s="78"/>
      <c r="E25" s="78"/>
      <c r="F25" s="78"/>
      <c r="G25" s="86"/>
      <c r="H25" s="83"/>
      <c r="I25" s="75"/>
      <c r="J25" s="113"/>
      <c r="K25" s="69"/>
      <c r="L25" s="125"/>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125"/>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125"/>
      <c r="M27" s="70"/>
      <c r="N27" s="111"/>
      <c r="O27" s="111"/>
    </row>
    <row r="28" spans="1:17" s="65" customFormat="1" ht="18" customHeight="1">
      <c r="A28" s="73" t="s">
        <v>612</v>
      </c>
      <c r="B28" s="124" t="s">
        <v>613</v>
      </c>
      <c r="C28" s="75"/>
      <c r="D28" s="75"/>
      <c r="E28" s="75"/>
      <c r="F28" s="75"/>
      <c r="G28" s="83"/>
      <c r="H28" s="90">
        <f ca="1">H24+H26+H27</f>
        <v>0</v>
      </c>
      <c r="I28" s="116"/>
      <c r="J28" s="117"/>
      <c r="K28" s="69"/>
      <c r="L28" s="125"/>
      <c r="M28" s="70"/>
      <c r="N28" s="111"/>
      <c r="O28" s="111"/>
    </row>
    <row r="29" spans="1:17" s="66" customFormat="1" ht="18.75" customHeight="1">
      <c r="A29" s="93" t="s">
        <v>614</v>
      </c>
      <c r="B29" s="94" t="s">
        <v>615</v>
      </c>
      <c r="C29" s="95"/>
      <c r="D29" s="95"/>
      <c r="E29" s="95"/>
      <c r="F29" s="95"/>
      <c r="G29" s="96"/>
      <c r="H29" s="97">
        <f ca="1">H28/L8</f>
        <v>0</v>
      </c>
      <c r="I29" s="95"/>
      <c r="J29" s="68"/>
      <c r="K29" s="69"/>
      <c r="L29" s="125"/>
      <c r="M29" s="70"/>
      <c r="N29" s="111"/>
      <c r="O29" s="111"/>
      <c r="P29" s="68"/>
      <c r="Q29" s="68"/>
    </row>
    <row r="30" spans="1:17" s="67" customFormat="1" ht="18.75" customHeight="1">
      <c r="A30" s="98"/>
      <c r="B30" s="98"/>
      <c r="C30" s="486"/>
      <c r="D30" s="486"/>
      <c r="E30" s="486"/>
      <c r="F30" s="486"/>
      <c r="G30" s="486"/>
      <c r="H30" s="486"/>
      <c r="I30" s="98"/>
      <c r="J30" s="98"/>
      <c r="K30" s="121"/>
      <c r="L30" s="125"/>
      <c r="M30" s="70"/>
      <c r="N30" s="111"/>
      <c r="O30" s="111"/>
    </row>
    <row r="31" spans="1:17" customFormat="1" ht="15.6">
      <c r="K31" s="122"/>
      <c r="L31" s="127"/>
    </row>
    <row r="32" spans="1:17" customFormat="1" ht="15.6">
      <c r="K32" s="122"/>
      <c r="L32" s="127"/>
    </row>
    <row r="33" spans="1:12" customFormat="1" ht="15.6">
      <c r="K33" s="122"/>
      <c r="L33" s="127"/>
    </row>
    <row r="34" spans="1:12" customFormat="1" ht="15.6">
      <c r="C34" s="123"/>
      <c r="K34" s="122"/>
      <c r="L34" s="127"/>
    </row>
    <row r="35" spans="1:12" customFormat="1" ht="15.6">
      <c r="L35" s="127"/>
    </row>
    <row r="36" spans="1:12">
      <c r="A36" s="69"/>
      <c r="B36" s="70"/>
      <c r="C36" s="101"/>
      <c r="D36" s="70"/>
      <c r="E36" s="70"/>
      <c r="F36" s="70"/>
      <c r="G36" s="70"/>
      <c r="H36" s="70"/>
      <c r="I36" s="70"/>
      <c r="J36" s="70"/>
    </row>
    <row r="37" spans="1:12">
      <c r="A37" s="69"/>
      <c r="B37" s="70"/>
      <c r="C37" s="101"/>
      <c r="D37" s="70"/>
      <c r="E37" s="70"/>
      <c r="F37" s="70"/>
      <c r="G37" s="70"/>
      <c r="H37" s="70"/>
      <c r="I37" s="70"/>
      <c r="J37" s="70"/>
    </row>
    <row r="38" spans="1:12">
      <c r="A38" s="69"/>
      <c r="B38" s="70"/>
      <c r="C38" s="101"/>
      <c r="D38" s="70"/>
      <c r="E38" s="70"/>
      <c r="F38" s="70"/>
      <c r="G38" s="70"/>
      <c r="H38" s="70"/>
      <c r="I38" s="70"/>
      <c r="J38" s="70"/>
    </row>
    <row r="39" spans="1:12">
      <c r="A39" s="69"/>
      <c r="B39" s="70"/>
      <c r="C39" s="101"/>
      <c r="D39" s="70"/>
      <c r="E39" s="70"/>
      <c r="F39" s="70"/>
      <c r="G39" s="70"/>
      <c r="H39" s="70"/>
      <c r="I39" s="70"/>
      <c r="J39" s="70"/>
    </row>
    <row r="40" spans="1:12">
      <c r="A40" s="69"/>
      <c r="B40" s="70"/>
      <c r="C40" s="101"/>
      <c r="D40" s="70"/>
      <c r="E40" s="70"/>
      <c r="F40" s="70"/>
      <c r="G40" s="70"/>
      <c r="H40" s="70"/>
      <c r="I40" s="70"/>
      <c r="J40" s="70"/>
    </row>
    <row r="41" spans="1:12">
      <c r="A41" s="69"/>
      <c r="B41" s="70"/>
      <c r="C41" s="101"/>
      <c r="D41" s="70"/>
      <c r="E41" s="70"/>
      <c r="F41" s="70"/>
      <c r="G41" s="70"/>
      <c r="H41" s="70"/>
      <c r="I41" s="70"/>
      <c r="J41" s="70"/>
    </row>
    <row r="42" spans="1:12">
      <c r="A42" s="69"/>
      <c r="B42" s="70"/>
      <c r="C42" s="101"/>
      <c r="D42" s="70"/>
      <c r="E42" s="70"/>
      <c r="F42" s="70"/>
      <c r="G42" s="70"/>
      <c r="H42" s="70"/>
      <c r="I42" s="70"/>
      <c r="J42" s="70"/>
    </row>
    <row r="43" spans="1:12">
      <c r="A43" s="69"/>
      <c r="B43" s="70"/>
      <c r="C43" s="101"/>
      <c r="D43" s="70"/>
      <c r="E43" s="70"/>
      <c r="F43" s="70"/>
      <c r="G43" s="70"/>
      <c r="H43" s="70"/>
      <c r="I43" s="70"/>
      <c r="J43" s="70"/>
    </row>
    <row r="44" spans="1:12">
      <c r="A44" s="69"/>
      <c r="B44" s="70"/>
      <c r="C44" s="101"/>
      <c r="D44" s="70"/>
      <c r="E44" s="70"/>
      <c r="F44" s="70"/>
      <c r="G44" s="70"/>
      <c r="H44" s="70"/>
      <c r="I44" s="70"/>
      <c r="J44" s="70"/>
    </row>
    <row r="45" spans="1:12">
      <c r="A45" s="69"/>
      <c r="B45" s="70"/>
      <c r="C45" s="101"/>
      <c r="D45" s="70"/>
      <c r="E45" s="70"/>
      <c r="F45" s="70"/>
      <c r="G45" s="70"/>
      <c r="H45" s="70"/>
      <c r="I45" s="70"/>
      <c r="J45" s="70"/>
    </row>
    <row r="46" spans="1:12">
      <c r="A46" s="69"/>
      <c r="B46" s="70"/>
      <c r="C46" s="101"/>
      <c r="D46" s="70"/>
      <c r="E46" s="70"/>
      <c r="F46" s="70"/>
      <c r="G46" s="70"/>
      <c r="H46" s="70"/>
      <c r="I46" s="70"/>
      <c r="J46" s="70"/>
    </row>
    <row r="47" spans="1:12">
      <c r="A47" s="69"/>
      <c r="B47" s="70"/>
      <c r="C47" s="101"/>
      <c r="D47" s="70"/>
      <c r="E47" s="70"/>
      <c r="F47" s="70"/>
      <c r="G47" s="70"/>
      <c r="H47" s="70"/>
      <c r="I47" s="70"/>
      <c r="J47" s="70"/>
    </row>
    <row r="48" spans="1:12">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indexed="15"/>
    <pageSetUpPr fitToPage="1"/>
  </sheetPr>
  <dimension ref="A1:Q48"/>
  <sheetViews>
    <sheetView view="pageBreakPreview" topLeftCell="A3" zoomScale="85" zoomScaleNormal="80" workbookViewId="0">
      <selection activeCell="C12" sqref="C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620</v>
      </c>
      <c r="B2" s="483"/>
      <c r="C2" s="483"/>
      <c r="D2" s="483"/>
      <c r="E2" s="483"/>
      <c r="F2" s="483"/>
      <c r="G2" s="483"/>
      <c r="H2" s="483"/>
      <c r="I2" s="102" t="s">
        <v>616</v>
      </c>
      <c r="K2" s="103" t="s">
        <v>567</v>
      </c>
      <c r="L2" s="70"/>
      <c r="M2" s="70"/>
      <c r="N2" s="70"/>
      <c r="O2" s="70"/>
    </row>
    <row r="3" spans="1:15" s="65" customFormat="1" ht="31.5" customHeight="1">
      <c r="A3" s="483" t="s">
        <v>621</v>
      </c>
      <c r="B3" s="483"/>
      <c r="C3" s="483"/>
      <c r="D3" s="483"/>
      <c r="E3" s="483"/>
      <c r="F3" s="483"/>
      <c r="G3" s="483"/>
      <c r="H3" s="485" t="s">
        <v>569</v>
      </c>
      <c r="I3" s="485"/>
      <c r="K3" s="103" t="s">
        <v>498</v>
      </c>
      <c r="L3" s="104">
        <v>1200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C16</v>
      </c>
      <c r="K4" s="103" t="s">
        <v>499</v>
      </c>
      <c r="L4" s="104">
        <v>1800</v>
      </c>
      <c r="M4" s="104"/>
      <c r="N4" s="104"/>
      <c r="O4" s="70"/>
    </row>
    <row r="5" spans="1:15" s="65" customFormat="1" ht="22.5" customHeight="1">
      <c r="A5" s="73" t="s">
        <v>577</v>
      </c>
      <c r="B5" s="74" t="s">
        <v>578</v>
      </c>
      <c r="C5" s="75"/>
      <c r="D5" s="75"/>
      <c r="E5" s="75"/>
      <c r="F5" s="75"/>
      <c r="G5" s="76"/>
      <c r="H5" s="77"/>
      <c r="I5" s="75"/>
      <c r="K5" s="103" t="s">
        <v>579</v>
      </c>
      <c r="L5" s="104">
        <f>L3*L4/1000000</f>
        <v>2.16</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C16合计</v>
      </c>
      <c r="K6" s="103" t="s">
        <v>498</v>
      </c>
      <c r="L6" s="104">
        <f>L3-'表5. XS'!$E$4*2</f>
        <v>1110</v>
      </c>
      <c r="M6" s="104"/>
      <c r="N6" s="104"/>
      <c r="O6" s="70"/>
    </row>
    <row r="7" spans="1:15" s="65" customFormat="1" ht="54.9" customHeight="1">
      <c r="A7" s="78">
        <v>2</v>
      </c>
      <c r="B7" s="84" t="s">
        <v>583</v>
      </c>
      <c r="C7" s="78"/>
      <c r="D7" s="81">
        <f>L8</f>
        <v>1.8980999999999999</v>
      </c>
      <c r="E7" s="81">
        <f>D7</f>
        <v>1.8980999999999999</v>
      </c>
      <c r="F7" s="78" t="s">
        <v>18</v>
      </c>
      <c r="G7" s="82">
        <f ca="1">+VLOOKUP(J7,配件明细表!B:H,7,0)/E7</f>
        <v>0</v>
      </c>
      <c r="H7" s="83">
        <f t="shared" ca="1" si="0"/>
        <v>0</v>
      </c>
      <c r="I7" s="88" t="s">
        <v>584</v>
      </c>
      <c r="J7" s="65" t="str">
        <f ca="1">J4&amp;"合计"</f>
        <v>C16合计</v>
      </c>
      <c r="K7" s="103" t="s">
        <v>499</v>
      </c>
      <c r="L7" s="104">
        <f>L4-'表5. XS'!$E$4*2</f>
        <v>1710</v>
      </c>
      <c r="M7" s="104"/>
      <c r="N7" s="104"/>
      <c r="O7" s="70"/>
    </row>
    <row r="8" spans="1:15" s="65" customFormat="1" ht="30" customHeight="1">
      <c r="A8" s="78">
        <v>3</v>
      </c>
      <c r="B8" s="85" t="s">
        <v>459</v>
      </c>
      <c r="C8" s="78"/>
      <c r="D8" s="81">
        <f>L8</f>
        <v>1.8980999999999999</v>
      </c>
      <c r="E8" s="81">
        <f>D8</f>
        <v>1.8980999999999999</v>
      </c>
      <c r="F8" s="78" t="s">
        <v>18</v>
      </c>
      <c r="G8" s="86">
        <f>+'表2.材料配置清单'!$F$6</f>
        <v>0</v>
      </c>
      <c r="H8" s="83">
        <f t="shared" si="0"/>
        <v>0</v>
      </c>
      <c r="I8" s="88" t="s">
        <v>585</v>
      </c>
      <c r="K8" s="103" t="s">
        <v>579</v>
      </c>
      <c r="L8" s="104">
        <f>L6*L7/1000000</f>
        <v>1.8980999999999999</v>
      </c>
      <c r="M8" s="104"/>
      <c r="N8" s="104"/>
      <c r="O8" s="70"/>
    </row>
    <row r="9" spans="1:15" s="65" customFormat="1" ht="66.599999999999994" customHeight="1">
      <c r="A9" s="78">
        <v>4</v>
      </c>
      <c r="B9" s="79" t="s">
        <v>460</v>
      </c>
      <c r="C9" s="78"/>
      <c r="D9" s="81">
        <f>L8</f>
        <v>1.8980999999999999</v>
      </c>
      <c r="E9" s="81">
        <f>D9</f>
        <v>1.8980999999999999</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1.8980999999999999</v>
      </c>
      <c r="E10" s="81">
        <f>D10</f>
        <v>1.8980999999999999</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1.8980999999999999</v>
      </c>
      <c r="E11" s="81">
        <f>D11*0.9*(1+表一报价!$H$6)</f>
        <v>1.7082900000000001</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6</v>
      </c>
      <c r="E12" s="81">
        <f>D12*(1+表一报价!$H$9)</f>
        <v>6</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1.8980999999999999</v>
      </c>
      <c r="E13" s="81">
        <f t="shared" ref="E13:E18" si="1">D13</f>
        <v>1.8980999999999999</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1.8980999999999999</v>
      </c>
      <c r="E16" s="81">
        <f t="shared" si="1"/>
        <v>1.8980999999999999</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1.8980999999999999</v>
      </c>
      <c r="E17" s="81">
        <f t="shared" si="1"/>
        <v>1.8980999999999999</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1.8980999999999999</v>
      </c>
      <c r="E18" s="81">
        <f t="shared" si="1"/>
        <v>1.8980999999999999</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1.8980999999999999</v>
      </c>
      <c r="E21" s="81">
        <f>D21</f>
        <v>1.8980999999999999</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1.8980999999999999</v>
      </c>
      <c r="E22" s="81">
        <f>D22</f>
        <v>1.8980999999999999</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125"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125"/>
      <c r="M1" s="70"/>
      <c r="N1" s="70"/>
      <c r="O1" s="70"/>
    </row>
    <row r="2" spans="1:15" s="65" customFormat="1" ht="31.5" customHeight="1">
      <c r="A2" s="483" t="s">
        <v>565</v>
      </c>
      <c r="B2" s="483"/>
      <c r="C2" s="483"/>
      <c r="D2" s="483"/>
      <c r="E2" s="483"/>
      <c r="F2" s="483"/>
      <c r="G2" s="483"/>
      <c r="H2" s="483"/>
      <c r="I2" s="102" t="s">
        <v>616</v>
      </c>
      <c r="K2" s="103" t="s">
        <v>567</v>
      </c>
      <c r="L2" s="125"/>
      <c r="M2" s="70"/>
      <c r="N2" s="70"/>
      <c r="O2" s="70"/>
    </row>
    <row r="3" spans="1:15" s="65" customFormat="1" ht="31.5" customHeight="1">
      <c r="A3" s="483" t="s">
        <v>619</v>
      </c>
      <c r="B3" s="483"/>
      <c r="C3" s="483"/>
      <c r="D3" s="483"/>
      <c r="E3" s="483"/>
      <c r="F3" s="483"/>
      <c r="G3" s="483"/>
      <c r="H3" s="485" t="s">
        <v>569</v>
      </c>
      <c r="I3" s="485"/>
      <c r="K3" s="103" t="s">
        <v>498</v>
      </c>
      <c r="L3" s="126">
        <v>1800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C17</v>
      </c>
      <c r="K4" s="103" t="s">
        <v>499</v>
      </c>
      <c r="L4" s="126">
        <v>1800</v>
      </c>
      <c r="M4" s="104"/>
      <c r="N4" s="104"/>
      <c r="O4" s="70"/>
    </row>
    <row r="5" spans="1:15" s="65" customFormat="1" ht="22.5" customHeight="1">
      <c r="A5" s="73" t="s">
        <v>577</v>
      </c>
      <c r="B5" s="74" t="s">
        <v>578</v>
      </c>
      <c r="C5" s="75"/>
      <c r="D5" s="75"/>
      <c r="E5" s="75"/>
      <c r="F5" s="75"/>
      <c r="G5" s="76"/>
      <c r="H5" s="77"/>
      <c r="I5" s="75"/>
      <c r="K5" s="103" t="s">
        <v>579</v>
      </c>
      <c r="L5" s="126">
        <f>L3*L4/1000000</f>
        <v>3.24</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C17合计</v>
      </c>
      <c r="K6" s="103" t="s">
        <v>498</v>
      </c>
      <c r="L6" s="126">
        <f>L3-'表5. XS'!$E$4*2</f>
        <v>1710</v>
      </c>
      <c r="M6" s="104"/>
      <c r="N6" s="104"/>
      <c r="O6" s="70"/>
    </row>
    <row r="7" spans="1:15" s="65" customFormat="1" ht="54.9" customHeight="1">
      <c r="A7" s="78">
        <v>2</v>
      </c>
      <c r="B7" s="84" t="s">
        <v>583</v>
      </c>
      <c r="C7" s="78"/>
      <c r="D7" s="81">
        <f>L8</f>
        <v>2.9241000000000001</v>
      </c>
      <c r="E7" s="81">
        <f>D7</f>
        <v>2.9241000000000001</v>
      </c>
      <c r="F7" s="78" t="s">
        <v>18</v>
      </c>
      <c r="G7" s="82">
        <f ca="1">+VLOOKUP(J7,配件明细表!B:H,7,0)/E7</f>
        <v>0</v>
      </c>
      <c r="H7" s="83">
        <f t="shared" ca="1" si="0"/>
        <v>0</v>
      </c>
      <c r="I7" s="88" t="s">
        <v>584</v>
      </c>
      <c r="J7" s="65" t="str">
        <f ca="1">J4&amp;"合计"</f>
        <v>C17合计</v>
      </c>
      <c r="K7" s="103" t="s">
        <v>499</v>
      </c>
      <c r="L7" s="126">
        <f>L4-'表5. XS'!$E$4*2</f>
        <v>1710</v>
      </c>
      <c r="M7" s="104"/>
      <c r="N7" s="104"/>
      <c r="O7" s="70"/>
    </row>
    <row r="8" spans="1:15" s="65" customFormat="1" ht="30" customHeight="1">
      <c r="A8" s="78">
        <v>3</v>
      </c>
      <c r="B8" s="85" t="s">
        <v>459</v>
      </c>
      <c r="C8" s="78"/>
      <c r="D8" s="81">
        <f>L8</f>
        <v>2.9241000000000001</v>
      </c>
      <c r="E8" s="81">
        <f>D8</f>
        <v>2.9241000000000001</v>
      </c>
      <c r="F8" s="78" t="s">
        <v>18</v>
      </c>
      <c r="G8" s="86">
        <f>+'表2.材料配置清单'!$F$6</f>
        <v>0</v>
      </c>
      <c r="H8" s="83">
        <f t="shared" si="0"/>
        <v>0</v>
      </c>
      <c r="I8" s="88" t="s">
        <v>585</v>
      </c>
      <c r="K8" s="103" t="s">
        <v>579</v>
      </c>
      <c r="L8" s="126">
        <f>L6*L7/1000000</f>
        <v>2.9241000000000001</v>
      </c>
      <c r="M8" s="104"/>
      <c r="N8" s="104"/>
      <c r="O8" s="70"/>
    </row>
    <row r="9" spans="1:15" s="65" customFormat="1" ht="66.599999999999994" customHeight="1">
      <c r="A9" s="78">
        <v>4</v>
      </c>
      <c r="B9" s="79" t="s">
        <v>460</v>
      </c>
      <c r="C9" s="78"/>
      <c r="D9" s="81">
        <f>L8</f>
        <v>2.9241000000000001</v>
      </c>
      <c r="E9" s="81">
        <f>D9</f>
        <v>2.9241000000000001</v>
      </c>
      <c r="F9" s="78" t="s">
        <v>18</v>
      </c>
      <c r="G9" s="86">
        <f>+'表2.材料配置清单'!$F$7</f>
        <v>0</v>
      </c>
      <c r="H9" s="83">
        <f t="shared" si="0"/>
        <v>0</v>
      </c>
      <c r="I9" s="88" t="s">
        <v>586</v>
      </c>
      <c r="K9" s="103"/>
      <c r="L9" s="126"/>
      <c r="M9" s="104"/>
      <c r="N9" s="104"/>
      <c r="O9" s="70"/>
    </row>
    <row r="10" spans="1:15" s="65" customFormat="1" ht="66.599999999999994" customHeight="1">
      <c r="A10" s="78">
        <v>5</v>
      </c>
      <c r="B10" s="79" t="s">
        <v>587</v>
      </c>
      <c r="C10" s="78"/>
      <c r="D10" s="81">
        <f>L8</f>
        <v>2.9241000000000001</v>
      </c>
      <c r="E10" s="81">
        <f>D10</f>
        <v>2.9241000000000001</v>
      </c>
      <c r="F10" s="78" t="s">
        <v>18</v>
      </c>
      <c r="G10" s="82">
        <f>+表五普通断桥铝合金窗材料运输费!$E$5</f>
        <v>0</v>
      </c>
      <c r="H10" s="83">
        <f t="shared" si="0"/>
        <v>0</v>
      </c>
      <c r="I10" s="108" t="s">
        <v>588</v>
      </c>
      <c r="K10" s="103"/>
      <c r="L10" s="126"/>
      <c r="M10" s="104"/>
      <c r="N10" s="104"/>
      <c r="O10" s="70"/>
    </row>
    <row r="11" spans="1:15" s="65" customFormat="1" ht="44.1" customHeight="1">
      <c r="A11" s="78">
        <v>6</v>
      </c>
      <c r="B11" s="87" t="s">
        <v>589</v>
      </c>
      <c r="C11" s="88" t="s">
        <v>590</v>
      </c>
      <c r="D11" s="81">
        <f>L8</f>
        <v>2.9241000000000001</v>
      </c>
      <c r="E11" s="81">
        <f>D11*0.9*(1+表一报价!$H$6)</f>
        <v>2.6316899999999999</v>
      </c>
      <c r="F11" s="78" t="s">
        <v>18</v>
      </c>
      <c r="G11" s="86">
        <f>+表二玻璃!$E$63</f>
        <v>0</v>
      </c>
      <c r="H11" s="83">
        <f t="shared" si="0"/>
        <v>0</v>
      </c>
      <c r="I11" s="88" t="s">
        <v>591</v>
      </c>
      <c r="K11" s="103"/>
      <c r="L11" s="126"/>
      <c r="M11" s="104"/>
      <c r="N11" s="104"/>
      <c r="O11" s="70"/>
    </row>
    <row r="12" spans="1:15" s="65" customFormat="1" ht="30.6" customHeight="1">
      <c r="A12" s="78">
        <v>7</v>
      </c>
      <c r="B12" s="87" t="s">
        <v>106</v>
      </c>
      <c r="C12" s="78" t="s">
        <v>107</v>
      </c>
      <c r="D12" s="81">
        <f>(L3+L4)*2/1000</f>
        <v>7.2</v>
      </c>
      <c r="E12" s="81">
        <f>D12*(1+表一报价!$H$9)</f>
        <v>7.2</v>
      </c>
      <c r="F12" s="78" t="s">
        <v>66</v>
      </c>
      <c r="G12" s="86">
        <f>表一报价!$J$9</f>
        <v>0</v>
      </c>
      <c r="H12" s="83">
        <f t="shared" si="0"/>
        <v>0</v>
      </c>
      <c r="I12" s="88" t="s">
        <v>592</v>
      </c>
      <c r="K12" s="103"/>
      <c r="L12" s="126"/>
      <c r="M12" s="104"/>
      <c r="N12" s="104"/>
      <c r="O12" s="70"/>
    </row>
    <row r="13" spans="1:15" s="65" customFormat="1" ht="54" customHeight="1">
      <c r="A13" s="78">
        <v>8</v>
      </c>
      <c r="B13" s="75" t="s">
        <v>593</v>
      </c>
      <c r="C13" s="89"/>
      <c r="D13" s="81">
        <f>L8</f>
        <v>2.9241000000000001</v>
      </c>
      <c r="E13" s="81">
        <f t="shared" ref="E13:E18" si="1">D13</f>
        <v>2.9241000000000001</v>
      </c>
      <c r="F13" s="78" t="s">
        <v>18</v>
      </c>
      <c r="G13" s="86">
        <f>表一报价!K22</f>
        <v>0</v>
      </c>
      <c r="H13" s="83">
        <f t="shared" si="0"/>
        <v>0</v>
      </c>
      <c r="I13" s="88" t="s">
        <v>594</v>
      </c>
      <c r="K13" s="103"/>
      <c r="L13" s="126"/>
      <c r="M13" s="104"/>
      <c r="N13" s="104"/>
      <c r="O13" s="70"/>
    </row>
    <row r="14" spans="1:15" s="65" customFormat="1" ht="22.5" customHeight="1">
      <c r="A14" s="78"/>
      <c r="B14" s="72" t="s">
        <v>595</v>
      </c>
      <c r="C14" s="78"/>
      <c r="D14" s="81"/>
      <c r="E14" s="81"/>
      <c r="F14" s="78"/>
      <c r="G14" s="86"/>
      <c r="H14" s="90">
        <f ca="1">SUM(H6:H13)</f>
        <v>0</v>
      </c>
      <c r="I14" s="109"/>
      <c r="K14" s="69"/>
      <c r="L14" s="125"/>
      <c r="M14" s="70"/>
      <c r="N14" s="70"/>
      <c r="O14" s="70"/>
    </row>
    <row r="15" spans="1:15" s="65" customFormat="1" ht="18" customHeight="1">
      <c r="A15" s="73" t="s">
        <v>596</v>
      </c>
      <c r="B15" s="74" t="s">
        <v>368</v>
      </c>
      <c r="C15" s="78"/>
      <c r="D15" s="81"/>
      <c r="E15" s="81"/>
      <c r="F15" s="78"/>
      <c r="G15" s="86"/>
      <c r="H15" s="83"/>
      <c r="I15" s="110"/>
      <c r="K15" s="69"/>
      <c r="L15" s="125"/>
      <c r="M15" s="70"/>
      <c r="N15" s="70"/>
      <c r="O15" s="70"/>
    </row>
    <row r="16" spans="1:15" s="65" customFormat="1" ht="42.75" customHeight="1">
      <c r="A16" s="78">
        <v>1</v>
      </c>
      <c r="B16" s="75" t="s">
        <v>597</v>
      </c>
      <c r="C16" s="78"/>
      <c r="D16" s="81">
        <f>L8</f>
        <v>2.9241000000000001</v>
      </c>
      <c r="E16" s="81">
        <f t="shared" si="1"/>
        <v>2.9241000000000001</v>
      </c>
      <c r="F16" s="78" t="s">
        <v>18</v>
      </c>
      <c r="G16" s="86">
        <f>表三人工!$D$14</f>
        <v>0</v>
      </c>
      <c r="H16" s="83">
        <f>G16*E16</f>
        <v>0</v>
      </c>
      <c r="I16" s="88" t="s">
        <v>598</v>
      </c>
      <c r="K16" s="69"/>
      <c r="L16" s="125"/>
      <c r="M16" s="70"/>
      <c r="N16" s="111"/>
      <c r="O16" s="111"/>
    </row>
    <row r="17" spans="1:17" s="65" customFormat="1" ht="18" customHeight="1">
      <c r="A17" s="78">
        <v>2</v>
      </c>
      <c r="B17" s="75" t="s">
        <v>599</v>
      </c>
      <c r="C17" s="78"/>
      <c r="D17" s="81">
        <f>L8</f>
        <v>2.9241000000000001</v>
      </c>
      <c r="E17" s="81">
        <f t="shared" si="1"/>
        <v>2.9241000000000001</v>
      </c>
      <c r="F17" s="78" t="s">
        <v>18</v>
      </c>
      <c r="G17" s="86">
        <f>表三人工!$D$7</f>
        <v>0</v>
      </c>
      <c r="H17" s="83">
        <f>G17*E17</f>
        <v>0</v>
      </c>
      <c r="I17" s="88" t="s">
        <v>600</v>
      </c>
      <c r="K17" s="69"/>
      <c r="L17" s="125"/>
      <c r="M17" s="70"/>
      <c r="N17" s="111"/>
      <c r="O17" s="111"/>
    </row>
    <row r="18" spans="1:17" s="65" customFormat="1" ht="26.25" customHeight="1">
      <c r="A18" s="78">
        <v>3</v>
      </c>
      <c r="B18" s="79" t="s">
        <v>601</v>
      </c>
      <c r="C18" s="78"/>
      <c r="D18" s="81">
        <f>L8</f>
        <v>2.9241000000000001</v>
      </c>
      <c r="E18" s="81">
        <f t="shared" si="1"/>
        <v>2.9241000000000001</v>
      </c>
      <c r="F18" s="78" t="s">
        <v>18</v>
      </c>
      <c r="G18" s="86">
        <f>表一报价!$J$30</f>
        <v>0</v>
      </c>
      <c r="H18" s="83">
        <f>G18*E18</f>
        <v>0</v>
      </c>
      <c r="I18" s="88" t="s">
        <v>602</v>
      </c>
      <c r="K18" s="69"/>
      <c r="L18" s="125"/>
      <c r="M18" s="70"/>
      <c r="N18" s="111"/>
      <c r="O18" s="111"/>
    </row>
    <row r="19" spans="1:17" s="65" customFormat="1" ht="26.25" customHeight="1">
      <c r="A19" s="78"/>
      <c r="B19" s="72" t="s">
        <v>595</v>
      </c>
      <c r="C19" s="78"/>
      <c r="D19" s="81"/>
      <c r="E19" s="81"/>
      <c r="F19" s="78"/>
      <c r="G19" s="86"/>
      <c r="H19" s="83">
        <f>SUM(H16:H18)</f>
        <v>0</v>
      </c>
      <c r="I19" s="109"/>
      <c r="K19" s="69"/>
      <c r="L19" s="125"/>
      <c r="M19" s="70"/>
      <c r="N19" s="111"/>
      <c r="O19" s="111"/>
    </row>
    <row r="20" spans="1:17" s="65" customFormat="1" ht="18" customHeight="1">
      <c r="A20" s="73" t="s">
        <v>603</v>
      </c>
      <c r="B20" s="74" t="s">
        <v>369</v>
      </c>
      <c r="C20" s="78"/>
      <c r="D20" s="81"/>
      <c r="E20" s="81"/>
      <c r="F20" s="78"/>
      <c r="G20" s="86"/>
      <c r="H20" s="83"/>
      <c r="I20" s="109"/>
      <c r="K20" s="69"/>
      <c r="L20" s="125"/>
      <c r="M20" s="70"/>
      <c r="N20" s="111"/>
      <c r="O20" s="111"/>
    </row>
    <row r="21" spans="1:17" s="65" customFormat="1" ht="32.25" customHeight="1">
      <c r="A21" s="78">
        <v>1</v>
      </c>
      <c r="B21" s="75" t="s">
        <v>604</v>
      </c>
      <c r="C21" s="78"/>
      <c r="D21" s="81">
        <f>L8</f>
        <v>2.9241000000000001</v>
      </c>
      <c r="E21" s="81">
        <f>D21</f>
        <v>2.9241000000000001</v>
      </c>
      <c r="F21" s="78" t="s">
        <v>18</v>
      </c>
      <c r="G21" s="86">
        <f>表三人工!$E$14</f>
        <v>0</v>
      </c>
      <c r="H21" s="83">
        <f>E21*G21</f>
        <v>0</v>
      </c>
      <c r="I21" s="88" t="s">
        <v>605</v>
      </c>
      <c r="K21" s="69"/>
      <c r="L21" s="125"/>
      <c r="M21" s="70"/>
      <c r="N21" s="111"/>
      <c r="O21" s="111"/>
    </row>
    <row r="22" spans="1:17" s="65" customFormat="1" ht="42.75" customHeight="1">
      <c r="A22" s="78">
        <v>2</v>
      </c>
      <c r="B22" s="75" t="s">
        <v>606</v>
      </c>
      <c r="C22" s="78"/>
      <c r="D22" s="81">
        <f>L8</f>
        <v>2.9241000000000001</v>
      </c>
      <c r="E22" s="81">
        <f>D22</f>
        <v>2.9241000000000001</v>
      </c>
      <c r="F22" s="78" t="s">
        <v>18</v>
      </c>
      <c r="G22" s="86">
        <f>表三人工!$E$7</f>
        <v>0</v>
      </c>
      <c r="H22" s="83">
        <f>E22*G22</f>
        <v>0</v>
      </c>
      <c r="I22" s="88" t="s">
        <v>607</v>
      </c>
      <c r="K22" s="69"/>
      <c r="L22" s="125"/>
      <c r="M22" s="70"/>
      <c r="N22" s="111"/>
      <c r="O22" s="111"/>
    </row>
    <row r="23" spans="1:17" s="65" customFormat="1" ht="28.5" customHeight="1">
      <c r="A23" s="78"/>
      <c r="B23" s="72" t="s">
        <v>595</v>
      </c>
      <c r="C23" s="78"/>
      <c r="D23" s="78"/>
      <c r="E23" s="78"/>
      <c r="F23" s="78"/>
      <c r="G23" s="86"/>
      <c r="H23" s="83">
        <f>SUM(H21:H22)</f>
        <v>0</v>
      </c>
      <c r="I23" s="112"/>
      <c r="J23" s="113"/>
      <c r="K23" s="69"/>
      <c r="L23" s="125"/>
      <c r="M23" s="70"/>
      <c r="N23" s="111"/>
      <c r="O23" s="111"/>
    </row>
    <row r="24" spans="1:17" s="65" customFormat="1" ht="28.5" customHeight="1">
      <c r="A24" s="78"/>
      <c r="B24" s="72" t="s">
        <v>608</v>
      </c>
      <c r="C24" s="78"/>
      <c r="D24" s="78"/>
      <c r="E24" s="78"/>
      <c r="F24" s="78"/>
      <c r="G24" s="86"/>
      <c r="H24" s="83">
        <f ca="1">H14+H19+H23</f>
        <v>0</v>
      </c>
      <c r="I24" s="112"/>
      <c r="J24" s="113"/>
      <c r="K24" s="69"/>
      <c r="L24" s="125"/>
      <c r="M24" s="70"/>
      <c r="N24" s="111"/>
      <c r="O24" s="111"/>
    </row>
    <row r="25" spans="1:17" s="65" customFormat="1" ht="18.75" customHeight="1">
      <c r="A25" s="73" t="s">
        <v>609</v>
      </c>
      <c r="B25" s="91" t="s">
        <v>610</v>
      </c>
      <c r="C25" s="78"/>
      <c r="D25" s="78"/>
      <c r="E25" s="78"/>
      <c r="F25" s="78"/>
      <c r="G25" s="86"/>
      <c r="H25" s="83"/>
      <c r="I25" s="75"/>
      <c r="J25" s="113"/>
      <c r="K25" s="69"/>
      <c r="L25" s="125"/>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125"/>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125"/>
      <c r="M27" s="70"/>
      <c r="N27" s="111"/>
      <c r="O27" s="111"/>
    </row>
    <row r="28" spans="1:17" s="65" customFormat="1" ht="18" customHeight="1">
      <c r="A28" s="73" t="s">
        <v>612</v>
      </c>
      <c r="B28" s="124" t="s">
        <v>613</v>
      </c>
      <c r="C28" s="75"/>
      <c r="D28" s="75"/>
      <c r="E28" s="75"/>
      <c r="F28" s="75"/>
      <c r="G28" s="83"/>
      <c r="H28" s="90">
        <f ca="1">H24+H26+H27</f>
        <v>0</v>
      </c>
      <c r="I28" s="116"/>
      <c r="J28" s="117"/>
      <c r="K28" s="69"/>
      <c r="L28" s="125"/>
      <c r="M28" s="70"/>
      <c r="N28" s="111"/>
      <c r="O28" s="111"/>
    </row>
    <row r="29" spans="1:17" s="66" customFormat="1" ht="18.75" customHeight="1">
      <c r="A29" s="93" t="s">
        <v>614</v>
      </c>
      <c r="B29" s="94" t="s">
        <v>615</v>
      </c>
      <c r="C29" s="95"/>
      <c r="D29" s="95"/>
      <c r="E29" s="95"/>
      <c r="F29" s="95"/>
      <c r="G29" s="96"/>
      <c r="H29" s="97">
        <f ca="1">H28/L8</f>
        <v>0</v>
      </c>
      <c r="I29" s="95"/>
      <c r="J29" s="68"/>
      <c r="K29" s="69"/>
      <c r="L29" s="125"/>
      <c r="M29" s="70"/>
      <c r="N29" s="111"/>
      <c r="O29" s="111"/>
      <c r="P29" s="68"/>
      <c r="Q29" s="68"/>
    </row>
    <row r="30" spans="1:17" s="67" customFormat="1" ht="18.75" customHeight="1">
      <c r="A30" s="98"/>
      <c r="B30" s="98"/>
      <c r="C30" s="486"/>
      <c r="D30" s="486"/>
      <c r="E30" s="486"/>
      <c r="F30" s="486"/>
      <c r="G30" s="486"/>
      <c r="H30" s="486"/>
      <c r="I30" s="98"/>
      <c r="J30" s="98"/>
      <c r="K30" s="121"/>
      <c r="L30" s="125"/>
      <c r="M30" s="70"/>
      <c r="N30" s="111"/>
      <c r="O30" s="111"/>
    </row>
    <row r="31" spans="1:17" customFormat="1" ht="15.6">
      <c r="K31" s="122"/>
      <c r="L31" s="127"/>
    </row>
    <row r="32" spans="1:17" customFormat="1" ht="15.6">
      <c r="K32" s="122"/>
      <c r="L32" s="127"/>
    </row>
    <row r="33" spans="1:12" customFormat="1" ht="15.6">
      <c r="K33" s="122"/>
      <c r="L33" s="127"/>
    </row>
    <row r="34" spans="1:12" customFormat="1" ht="15.6">
      <c r="C34" s="123"/>
      <c r="K34" s="122"/>
      <c r="L34" s="127"/>
    </row>
    <row r="35" spans="1:12" customFormat="1" ht="15.6">
      <c r="L35" s="127"/>
    </row>
    <row r="36" spans="1:12">
      <c r="A36" s="69"/>
      <c r="B36" s="70"/>
      <c r="C36" s="101"/>
      <c r="D36" s="70"/>
      <c r="E36" s="70"/>
      <c r="F36" s="70"/>
      <c r="G36" s="70"/>
      <c r="H36" s="70"/>
      <c r="I36" s="70"/>
      <c r="J36" s="70"/>
    </row>
    <row r="37" spans="1:12">
      <c r="A37" s="69"/>
      <c r="B37" s="70"/>
      <c r="C37" s="101"/>
      <c r="D37" s="70"/>
      <c r="E37" s="70"/>
      <c r="F37" s="70"/>
      <c r="G37" s="70"/>
      <c r="H37" s="70"/>
      <c r="I37" s="70"/>
      <c r="J37" s="70"/>
    </row>
    <row r="38" spans="1:12">
      <c r="A38" s="69"/>
      <c r="B38" s="70"/>
      <c r="C38" s="101"/>
      <c r="D38" s="70"/>
      <c r="E38" s="70"/>
      <c r="F38" s="70"/>
      <c r="G38" s="70"/>
      <c r="H38" s="70"/>
      <c r="I38" s="70"/>
      <c r="J38" s="70"/>
    </row>
    <row r="39" spans="1:12">
      <c r="A39" s="69"/>
      <c r="B39" s="70"/>
      <c r="C39" s="101"/>
      <c r="D39" s="70"/>
      <c r="E39" s="70"/>
      <c r="F39" s="70"/>
      <c r="G39" s="70"/>
      <c r="H39" s="70"/>
      <c r="I39" s="70"/>
      <c r="J39" s="70"/>
    </row>
    <row r="40" spans="1:12">
      <c r="A40" s="69"/>
      <c r="B40" s="70"/>
      <c r="C40" s="101"/>
      <c r="D40" s="70"/>
      <c r="E40" s="70"/>
      <c r="F40" s="70"/>
      <c r="G40" s="70"/>
      <c r="H40" s="70"/>
      <c r="I40" s="70"/>
      <c r="J40" s="70"/>
    </row>
    <row r="41" spans="1:12">
      <c r="A41" s="69"/>
      <c r="B41" s="70"/>
      <c r="C41" s="101"/>
      <c r="D41" s="70"/>
      <c r="E41" s="70"/>
      <c r="F41" s="70"/>
      <c r="G41" s="70"/>
      <c r="H41" s="70"/>
      <c r="I41" s="70"/>
      <c r="J41" s="70"/>
    </row>
    <row r="42" spans="1:12">
      <c r="A42" s="69"/>
      <c r="B42" s="70"/>
      <c r="C42" s="101"/>
      <c r="D42" s="70"/>
      <c r="E42" s="70"/>
      <c r="F42" s="70"/>
      <c r="G42" s="70"/>
      <c r="H42" s="70"/>
      <c r="I42" s="70"/>
      <c r="J42" s="70"/>
    </row>
    <row r="43" spans="1:12">
      <c r="A43" s="69"/>
      <c r="B43" s="70"/>
      <c r="C43" s="101"/>
      <c r="D43" s="70"/>
      <c r="E43" s="70"/>
      <c r="F43" s="70"/>
      <c r="G43" s="70"/>
      <c r="H43" s="70"/>
      <c r="I43" s="70"/>
      <c r="J43" s="70"/>
    </row>
    <row r="44" spans="1:12">
      <c r="A44" s="69"/>
      <c r="B44" s="70"/>
      <c r="C44" s="101"/>
      <c r="D44" s="70"/>
      <c r="E44" s="70"/>
      <c r="F44" s="70"/>
      <c r="G44" s="70"/>
      <c r="H44" s="70"/>
      <c r="I44" s="70"/>
      <c r="J44" s="70"/>
    </row>
    <row r="45" spans="1:12">
      <c r="A45" s="69"/>
      <c r="B45" s="70"/>
      <c r="C45" s="101"/>
      <c r="D45" s="70"/>
      <c r="E45" s="70"/>
      <c r="F45" s="70"/>
      <c r="G45" s="70"/>
      <c r="H45" s="70"/>
      <c r="I45" s="70"/>
      <c r="J45" s="70"/>
    </row>
    <row r="46" spans="1:12">
      <c r="A46" s="69"/>
      <c r="B46" s="70"/>
      <c r="C46" s="101"/>
      <c r="D46" s="70"/>
      <c r="E46" s="70"/>
      <c r="F46" s="70"/>
      <c r="G46" s="70"/>
      <c r="H46" s="70"/>
      <c r="I46" s="70"/>
      <c r="J46" s="70"/>
    </row>
    <row r="47" spans="1:12">
      <c r="A47" s="69"/>
      <c r="B47" s="70"/>
      <c r="C47" s="101"/>
      <c r="D47" s="70"/>
      <c r="E47" s="70"/>
      <c r="F47" s="70"/>
      <c r="G47" s="70"/>
      <c r="H47" s="70"/>
      <c r="I47" s="70"/>
      <c r="J47" s="70"/>
    </row>
    <row r="48" spans="1:12">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125"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125"/>
      <c r="M1" s="70"/>
      <c r="N1" s="70"/>
      <c r="O1" s="70"/>
    </row>
    <row r="2" spans="1:15" s="65" customFormat="1" ht="31.5" customHeight="1">
      <c r="A2" s="483" t="s">
        <v>565</v>
      </c>
      <c r="B2" s="483"/>
      <c r="C2" s="483"/>
      <c r="D2" s="483"/>
      <c r="E2" s="483"/>
      <c r="F2" s="483"/>
      <c r="G2" s="483"/>
      <c r="H2" s="483"/>
      <c r="I2" s="102" t="s">
        <v>616</v>
      </c>
      <c r="K2" s="103" t="s">
        <v>567</v>
      </c>
      <c r="L2" s="125"/>
      <c r="M2" s="70"/>
      <c r="N2" s="70"/>
      <c r="O2" s="70"/>
    </row>
    <row r="3" spans="1:15" s="65" customFormat="1" ht="31.5" customHeight="1">
      <c r="A3" s="483" t="s">
        <v>619</v>
      </c>
      <c r="B3" s="483"/>
      <c r="C3" s="483"/>
      <c r="D3" s="483"/>
      <c r="E3" s="483"/>
      <c r="F3" s="483"/>
      <c r="G3" s="483"/>
      <c r="H3" s="485" t="s">
        <v>569</v>
      </c>
      <c r="I3" s="485"/>
      <c r="K3" s="103" t="s">
        <v>498</v>
      </c>
      <c r="L3" s="126">
        <v>900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C18</v>
      </c>
      <c r="K4" s="103" t="s">
        <v>499</v>
      </c>
      <c r="L4" s="126">
        <v>1500</v>
      </c>
      <c r="M4" s="104"/>
      <c r="N4" s="104"/>
      <c r="O4" s="70"/>
    </row>
    <row r="5" spans="1:15" s="65" customFormat="1" ht="22.5" customHeight="1">
      <c r="A5" s="73" t="s">
        <v>577</v>
      </c>
      <c r="B5" s="74" t="s">
        <v>578</v>
      </c>
      <c r="C5" s="75"/>
      <c r="D5" s="75"/>
      <c r="E5" s="75"/>
      <c r="F5" s="75"/>
      <c r="G5" s="76"/>
      <c r="H5" s="77"/>
      <c r="I5" s="75"/>
      <c r="K5" s="103" t="s">
        <v>579</v>
      </c>
      <c r="L5" s="126">
        <f>L3*L4/1000000</f>
        <v>1.35</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C18合计</v>
      </c>
      <c r="K6" s="103" t="s">
        <v>498</v>
      </c>
      <c r="L6" s="126">
        <f>L3-'表5. XS'!$E$4*2</f>
        <v>810</v>
      </c>
      <c r="M6" s="104"/>
      <c r="N6" s="104"/>
      <c r="O6" s="70"/>
    </row>
    <row r="7" spans="1:15" s="65" customFormat="1" ht="54.9" customHeight="1">
      <c r="A7" s="78">
        <v>2</v>
      </c>
      <c r="B7" s="84" t="s">
        <v>583</v>
      </c>
      <c r="C7" s="78"/>
      <c r="D7" s="81">
        <f>L8</f>
        <v>1.1420999999999999</v>
      </c>
      <c r="E7" s="81">
        <f>D7</f>
        <v>1.1420999999999999</v>
      </c>
      <c r="F7" s="78" t="s">
        <v>18</v>
      </c>
      <c r="G7" s="82">
        <f ca="1">+VLOOKUP(J7,配件明细表!B:H,7,0)/E7</f>
        <v>0</v>
      </c>
      <c r="H7" s="83">
        <f t="shared" ca="1" si="0"/>
        <v>0</v>
      </c>
      <c r="I7" s="88" t="s">
        <v>584</v>
      </c>
      <c r="J7" s="65" t="str">
        <f ca="1">J4&amp;"合计"</f>
        <v>C18合计</v>
      </c>
      <c r="K7" s="103" t="s">
        <v>499</v>
      </c>
      <c r="L7" s="126">
        <f>L4-'表5. XS'!$E$4*2</f>
        <v>1410</v>
      </c>
      <c r="M7" s="104"/>
      <c r="N7" s="104"/>
      <c r="O7" s="70"/>
    </row>
    <row r="8" spans="1:15" s="65" customFormat="1" ht="30" customHeight="1">
      <c r="A8" s="78">
        <v>3</v>
      </c>
      <c r="B8" s="85" t="s">
        <v>459</v>
      </c>
      <c r="C8" s="78"/>
      <c r="D8" s="81">
        <f>L8</f>
        <v>1.1420999999999999</v>
      </c>
      <c r="E8" s="81">
        <f>D8</f>
        <v>1.1420999999999999</v>
      </c>
      <c r="F8" s="78" t="s">
        <v>18</v>
      </c>
      <c r="G8" s="86">
        <f>+'表2.材料配置清单'!$F$6</f>
        <v>0</v>
      </c>
      <c r="H8" s="83">
        <f t="shared" si="0"/>
        <v>0</v>
      </c>
      <c r="I8" s="88" t="s">
        <v>585</v>
      </c>
      <c r="K8" s="103" t="s">
        <v>579</v>
      </c>
      <c r="L8" s="126">
        <f>L6*L7/1000000</f>
        <v>1.1420999999999999</v>
      </c>
      <c r="M8" s="104"/>
      <c r="N8" s="104"/>
      <c r="O8" s="70"/>
    </row>
    <row r="9" spans="1:15" s="65" customFormat="1" ht="66.599999999999994" customHeight="1">
      <c r="A9" s="78">
        <v>4</v>
      </c>
      <c r="B9" s="79" t="s">
        <v>460</v>
      </c>
      <c r="C9" s="78"/>
      <c r="D9" s="81">
        <f>L8</f>
        <v>1.1420999999999999</v>
      </c>
      <c r="E9" s="81">
        <f>D9</f>
        <v>1.1420999999999999</v>
      </c>
      <c r="F9" s="78" t="s">
        <v>18</v>
      </c>
      <c r="G9" s="86">
        <f>+'表2.材料配置清单'!$F$7</f>
        <v>0</v>
      </c>
      <c r="H9" s="83">
        <f t="shared" si="0"/>
        <v>0</v>
      </c>
      <c r="I9" s="88" t="s">
        <v>586</v>
      </c>
      <c r="K9" s="103"/>
      <c r="L9" s="126"/>
      <c r="M9" s="104"/>
      <c r="N9" s="104"/>
      <c r="O9" s="70"/>
    </row>
    <row r="10" spans="1:15" s="65" customFormat="1" ht="66.599999999999994" customHeight="1">
      <c r="A10" s="78">
        <v>5</v>
      </c>
      <c r="B10" s="79" t="s">
        <v>587</v>
      </c>
      <c r="C10" s="78"/>
      <c r="D10" s="81">
        <f>L8</f>
        <v>1.1420999999999999</v>
      </c>
      <c r="E10" s="81">
        <f>D10</f>
        <v>1.1420999999999999</v>
      </c>
      <c r="F10" s="78" t="s">
        <v>18</v>
      </c>
      <c r="G10" s="82">
        <f>+表五普通断桥铝合金窗材料运输费!$E$5</f>
        <v>0</v>
      </c>
      <c r="H10" s="83">
        <f t="shared" si="0"/>
        <v>0</v>
      </c>
      <c r="I10" s="108" t="s">
        <v>588</v>
      </c>
      <c r="K10" s="103"/>
      <c r="L10" s="126"/>
      <c r="M10" s="104"/>
      <c r="N10" s="104"/>
      <c r="O10" s="70"/>
    </row>
    <row r="11" spans="1:15" s="65" customFormat="1" ht="44.1" customHeight="1">
      <c r="A11" s="78">
        <v>6</v>
      </c>
      <c r="B11" s="87" t="s">
        <v>589</v>
      </c>
      <c r="C11" s="88" t="s">
        <v>590</v>
      </c>
      <c r="D11" s="81">
        <f>L8</f>
        <v>1.1420999999999999</v>
      </c>
      <c r="E11" s="81">
        <f>D11*0.9*(1+表一报价!$H$6)</f>
        <v>1.02789</v>
      </c>
      <c r="F11" s="78" t="s">
        <v>18</v>
      </c>
      <c r="G11" s="86">
        <f>+表二玻璃!$E$63</f>
        <v>0</v>
      </c>
      <c r="H11" s="83">
        <f t="shared" si="0"/>
        <v>0</v>
      </c>
      <c r="I11" s="88" t="s">
        <v>591</v>
      </c>
      <c r="K11" s="103"/>
      <c r="L11" s="126"/>
      <c r="M11" s="104"/>
      <c r="N11" s="104"/>
      <c r="O11" s="70"/>
    </row>
    <row r="12" spans="1:15" s="65" customFormat="1" ht="30.6" customHeight="1">
      <c r="A12" s="78">
        <v>7</v>
      </c>
      <c r="B12" s="87" t="s">
        <v>106</v>
      </c>
      <c r="C12" s="78" t="s">
        <v>107</v>
      </c>
      <c r="D12" s="81">
        <f>(L3+L4)*2/1000</f>
        <v>4.8</v>
      </c>
      <c r="E12" s="81">
        <f>D12*(1+表一报价!$H$9)</f>
        <v>4.8</v>
      </c>
      <c r="F12" s="78" t="s">
        <v>66</v>
      </c>
      <c r="G12" s="86">
        <f>表一报价!$J$9</f>
        <v>0</v>
      </c>
      <c r="H12" s="83">
        <f t="shared" si="0"/>
        <v>0</v>
      </c>
      <c r="I12" s="88" t="s">
        <v>592</v>
      </c>
      <c r="K12" s="103"/>
      <c r="L12" s="126"/>
      <c r="M12" s="104"/>
      <c r="N12" s="104"/>
      <c r="O12" s="70"/>
    </row>
    <row r="13" spans="1:15" s="65" customFormat="1" ht="54" customHeight="1">
      <c r="A13" s="78">
        <v>8</v>
      </c>
      <c r="B13" s="75" t="s">
        <v>593</v>
      </c>
      <c r="C13" s="89"/>
      <c r="D13" s="81">
        <f>L8</f>
        <v>1.1420999999999999</v>
      </c>
      <c r="E13" s="81">
        <f t="shared" ref="E13:E18" si="1">D13</f>
        <v>1.1420999999999999</v>
      </c>
      <c r="F13" s="78" t="s">
        <v>18</v>
      </c>
      <c r="G13" s="86">
        <f>表一报价!K22</f>
        <v>0</v>
      </c>
      <c r="H13" s="83">
        <f t="shared" si="0"/>
        <v>0</v>
      </c>
      <c r="I13" s="88" t="s">
        <v>594</v>
      </c>
      <c r="K13" s="103"/>
      <c r="L13" s="126"/>
      <c r="M13" s="104"/>
      <c r="N13" s="104"/>
      <c r="O13" s="70"/>
    </row>
    <row r="14" spans="1:15" s="65" customFormat="1" ht="22.5" customHeight="1">
      <c r="A14" s="78"/>
      <c r="B14" s="72" t="s">
        <v>595</v>
      </c>
      <c r="C14" s="78"/>
      <c r="D14" s="81"/>
      <c r="E14" s="81"/>
      <c r="F14" s="78"/>
      <c r="G14" s="86"/>
      <c r="H14" s="90">
        <f ca="1">SUM(H6:H13)</f>
        <v>0</v>
      </c>
      <c r="I14" s="109"/>
      <c r="K14" s="69"/>
      <c r="L14" s="125"/>
      <c r="M14" s="70"/>
      <c r="N14" s="70"/>
      <c r="O14" s="70"/>
    </row>
    <row r="15" spans="1:15" s="65" customFormat="1" ht="18" customHeight="1">
      <c r="A15" s="73" t="s">
        <v>596</v>
      </c>
      <c r="B15" s="74" t="s">
        <v>368</v>
      </c>
      <c r="C15" s="78"/>
      <c r="D15" s="81"/>
      <c r="E15" s="81"/>
      <c r="F15" s="78"/>
      <c r="G15" s="86"/>
      <c r="H15" s="83"/>
      <c r="I15" s="110"/>
      <c r="K15" s="69"/>
      <c r="L15" s="125"/>
      <c r="M15" s="70"/>
      <c r="N15" s="70"/>
      <c r="O15" s="70"/>
    </row>
    <row r="16" spans="1:15" s="65" customFormat="1" ht="42.75" customHeight="1">
      <c r="A16" s="78">
        <v>1</v>
      </c>
      <c r="B16" s="75" t="s">
        <v>597</v>
      </c>
      <c r="C16" s="78"/>
      <c r="D16" s="81">
        <f>L8</f>
        <v>1.1420999999999999</v>
      </c>
      <c r="E16" s="81">
        <f t="shared" si="1"/>
        <v>1.1420999999999999</v>
      </c>
      <c r="F16" s="78" t="s">
        <v>18</v>
      </c>
      <c r="G16" s="86">
        <f>表三人工!$D$14</f>
        <v>0</v>
      </c>
      <c r="H16" s="83">
        <f>G16*E16</f>
        <v>0</v>
      </c>
      <c r="I16" s="88" t="s">
        <v>598</v>
      </c>
      <c r="K16" s="69"/>
      <c r="L16" s="125"/>
      <c r="M16" s="70"/>
      <c r="N16" s="111"/>
      <c r="O16" s="111"/>
    </row>
    <row r="17" spans="1:17" s="65" customFormat="1" ht="18" customHeight="1">
      <c r="A17" s="78">
        <v>2</v>
      </c>
      <c r="B17" s="75" t="s">
        <v>599</v>
      </c>
      <c r="C17" s="78"/>
      <c r="D17" s="81">
        <f>L8</f>
        <v>1.1420999999999999</v>
      </c>
      <c r="E17" s="81">
        <f t="shared" si="1"/>
        <v>1.1420999999999999</v>
      </c>
      <c r="F17" s="78" t="s">
        <v>18</v>
      </c>
      <c r="G17" s="86">
        <f>表三人工!$D$7</f>
        <v>0</v>
      </c>
      <c r="H17" s="83">
        <f>G17*E17</f>
        <v>0</v>
      </c>
      <c r="I17" s="88" t="s">
        <v>600</v>
      </c>
      <c r="K17" s="69"/>
      <c r="L17" s="125"/>
      <c r="M17" s="70"/>
      <c r="N17" s="111"/>
      <c r="O17" s="111"/>
    </row>
    <row r="18" spans="1:17" s="65" customFormat="1" ht="26.25" customHeight="1">
      <c r="A18" s="78">
        <v>3</v>
      </c>
      <c r="B18" s="79" t="s">
        <v>601</v>
      </c>
      <c r="C18" s="78"/>
      <c r="D18" s="81">
        <f>L8</f>
        <v>1.1420999999999999</v>
      </c>
      <c r="E18" s="81">
        <f t="shared" si="1"/>
        <v>1.1420999999999999</v>
      </c>
      <c r="F18" s="78" t="s">
        <v>18</v>
      </c>
      <c r="G18" s="86">
        <f>表一报价!$J$30</f>
        <v>0</v>
      </c>
      <c r="H18" s="83">
        <f>G18*E18</f>
        <v>0</v>
      </c>
      <c r="I18" s="88" t="s">
        <v>602</v>
      </c>
      <c r="K18" s="69"/>
      <c r="L18" s="125"/>
      <c r="M18" s="70"/>
      <c r="N18" s="111"/>
      <c r="O18" s="111"/>
    </row>
    <row r="19" spans="1:17" s="65" customFormat="1" ht="26.25" customHeight="1">
      <c r="A19" s="78"/>
      <c r="B19" s="72" t="s">
        <v>595</v>
      </c>
      <c r="C19" s="78"/>
      <c r="D19" s="81"/>
      <c r="E19" s="81"/>
      <c r="F19" s="78"/>
      <c r="G19" s="86"/>
      <c r="H19" s="83">
        <f>SUM(H16:H18)</f>
        <v>0</v>
      </c>
      <c r="I19" s="109"/>
      <c r="K19" s="69"/>
      <c r="L19" s="125"/>
      <c r="M19" s="70"/>
      <c r="N19" s="111"/>
      <c r="O19" s="111"/>
    </row>
    <row r="20" spans="1:17" s="65" customFormat="1" ht="18" customHeight="1">
      <c r="A20" s="73" t="s">
        <v>603</v>
      </c>
      <c r="B20" s="74" t="s">
        <v>369</v>
      </c>
      <c r="C20" s="78"/>
      <c r="D20" s="81"/>
      <c r="E20" s="81"/>
      <c r="F20" s="78"/>
      <c r="G20" s="86"/>
      <c r="H20" s="83"/>
      <c r="I20" s="109"/>
      <c r="K20" s="69"/>
      <c r="L20" s="125"/>
      <c r="M20" s="70"/>
      <c r="N20" s="111"/>
      <c r="O20" s="111"/>
    </row>
    <row r="21" spans="1:17" s="65" customFormat="1" ht="32.25" customHeight="1">
      <c r="A21" s="78">
        <v>1</v>
      </c>
      <c r="B21" s="75" t="s">
        <v>604</v>
      </c>
      <c r="C21" s="78"/>
      <c r="D21" s="81">
        <f>L8</f>
        <v>1.1420999999999999</v>
      </c>
      <c r="E21" s="81">
        <f>D21</f>
        <v>1.1420999999999999</v>
      </c>
      <c r="F21" s="78" t="s">
        <v>18</v>
      </c>
      <c r="G21" s="86">
        <f>表三人工!$E$14</f>
        <v>0</v>
      </c>
      <c r="H21" s="83">
        <f>E21*G21</f>
        <v>0</v>
      </c>
      <c r="I21" s="88" t="s">
        <v>605</v>
      </c>
      <c r="K21" s="69"/>
      <c r="L21" s="125"/>
      <c r="M21" s="70"/>
      <c r="N21" s="111"/>
      <c r="O21" s="111"/>
    </row>
    <row r="22" spans="1:17" s="65" customFormat="1" ht="42.75" customHeight="1">
      <c r="A22" s="78">
        <v>2</v>
      </c>
      <c r="B22" s="75" t="s">
        <v>606</v>
      </c>
      <c r="C22" s="78"/>
      <c r="D22" s="81">
        <f>L8</f>
        <v>1.1420999999999999</v>
      </c>
      <c r="E22" s="81">
        <f>D22</f>
        <v>1.1420999999999999</v>
      </c>
      <c r="F22" s="78" t="s">
        <v>18</v>
      </c>
      <c r="G22" s="86">
        <f>表三人工!$E$7</f>
        <v>0</v>
      </c>
      <c r="H22" s="83">
        <f>E22*G22</f>
        <v>0</v>
      </c>
      <c r="I22" s="88" t="s">
        <v>607</v>
      </c>
      <c r="K22" s="69"/>
      <c r="L22" s="125"/>
      <c r="M22" s="70"/>
      <c r="N22" s="111"/>
      <c r="O22" s="111"/>
    </row>
    <row r="23" spans="1:17" s="65" customFormat="1" ht="28.5" customHeight="1">
      <c r="A23" s="78"/>
      <c r="B23" s="72" t="s">
        <v>595</v>
      </c>
      <c r="C23" s="78"/>
      <c r="D23" s="78"/>
      <c r="E23" s="78"/>
      <c r="F23" s="78"/>
      <c r="G23" s="86"/>
      <c r="H23" s="83">
        <f>SUM(H21:H22)</f>
        <v>0</v>
      </c>
      <c r="I23" s="112"/>
      <c r="J23" s="113"/>
      <c r="K23" s="69"/>
      <c r="L23" s="125"/>
      <c r="M23" s="70"/>
      <c r="N23" s="111"/>
      <c r="O23" s="111"/>
    </row>
    <row r="24" spans="1:17" s="65" customFormat="1" ht="28.5" customHeight="1">
      <c r="A24" s="78"/>
      <c r="B24" s="72" t="s">
        <v>608</v>
      </c>
      <c r="C24" s="78"/>
      <c r="D24" s="78"/>
      <c r="E24" s="78"/>
      <c r="F24" s="78"/>
      <c r="G24" s="86"/>
      <c r="H24" s="83">
        <f ca="1">H14+H19+H23</f>
        <v>0</v>
      </c>
      <c r="I24" s="112"/>
      <c r="J24" s="113"/>
      <c r="K24" s="69"/>
      <c r="L24" s="125"/>
      <c r="M24" s="70"/>
      <c r="N24" s="111"/>
      <c r="O24" s="111"/>
    </row>
    <row r="25" spans="1:17" s="65" customFormat="1" ht="18.75" customHeight="1">
      <c r="A25" s="73" t="s">
        <v>609</v>
      </c>
      <c r="B25" s="91" t="s">
        <v>610</v>
      </c>
      <c r="C25" s="78"/>
      <c r="D25" s="78"/>
      <c r="E25" s="78"/>
      <c r="F25" s="78"/>
      <c r="G25" s="86"/>
      <c r="H25" s="83"/>
      <c r="I25" s="75"/>
      <c r="J25" s="113"/>
      <c r="K25" s="69"/>
      <c r="L25" s="125"/>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125"/>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125"/>
      <c r="M27" s="70"/>
      <c r="N27" s="111"/>
      <c r="O27" s="111"/>
    </row>
    <row r="28" spans="1:17" s="65" customFormat="1" ht="18" customHeight="1">
      <c r="A28" s="73" t="s">
        <v>612</v>
      </c>
      <c r="B28" s="124" t="s">
        <v>613</v>
      </c>
      <c r="C28" s="75"/>
      <c r="D28" s="75"/>
      <c r="E28" s="75"/>
      <c r="F28" s="75"/>
      <c r="G28" s="83"/>
      <c r="H28" s="90">
        <f ca="1">H24+H26+H27</f>
        <v>0</v>
      </c>
      <c r="I28" s="116"/>
      <c r="J28" s="117"/>
      <c r="K28" s="69"/>
      <c r="L28" s="125"/>
      <c r="M28" s="70"/>
      <c r="N28" s="111"/>
      <c r="O28" s="111"/>
    </row>
    <row r="29" spans="1:17" s="66" customFormat="1" ht="18.75" customHeight="1">
      <c r="A29" s="93" t="s">
        <v>614</v>
      </c>
      <c r="B29" s="94" t="s">
        <v>615</v>
      </c>
      <c r="C29" s="95"/>
      <c r="D29" s="95"/>
      <c r="E29" s="95"/>
      <c r="F29" s="95"/>
      <c r="G29" s="96"/>
      <c r="H29" s="97">
        <f ca="1">H28/L8</f>
        <v>0</v>
      </c>
      <c r="I29" s="95"/>
      <c r="J29" s="68"/>
      <c r="K29" s="69"/>
      <c r="L29" s="125"/>
      <c r="M29" s="70"/>
      <c r="N29" s="111"/>
      <c r="O29" s="111"/>
      <c r="P29" s="68"/>
      <c r="Q29" s="68"/>
    </row>
    <row r="30" spans="1:17" s="67" customFormat="1" ht="18.75" customHeight="1">
      <c r="A30" s="98"/>
      <c r="B30" s="98"/>
      <c r="C30" s="486"/>
      <c r="D30" s="486"/>
      <c r="E30" s="486"/>
      <c r="F30" s="486"/>
      <c r="G30" s="486"/>
      <c r="H30" s="486"/>
      <c r="I30" s="98"/>
      <c r="J30" s="98"/>
      <c r="K30" s="121"/>
      <c r="L30" s="125"/>
      <c r="M30" s="70"/>
      <c r="N30" s="111"/>
      <c r="O30" s="111"/>
    </row>
    <row r="31" spans="1:17" customFormat="1" ht="15.6">
      <c r="K31" s="122"/>
      <c r="L31" s="127"/>
    </row>
    <row r="32" spans="1:17" customFormat="1" ht="15.6">
      <c r="K32" s="122"/>
      <c r="L32" s="127"/>
    </row>
    <row r="33" spans="1:12" customFormat="1" ht="15.6">
      <c r="K33" s="122"/>
      <c r="L33" s="127"/>
    </row>
    <row r="34" spans="1:12" customFormat="1" ht="15.6">
      <c r="C34" s="123"/>
      <c r="K34" s="122"/>
      <c r="L34" s="127"/>
    </row>
    <row r="35" spans="1:12" customFormat="1" ht="15.6">
      <c r="L35" s="127"/>
    </row>
    <row r="36" spans="1:12">
      <c r="A36" s="69"/>
      <c r="B36" s="70"/>
      <c r="C36" s="101"/>
      <c r="D36" s="70"/>
      <c r="E36" s="70"/>
      <c r="F36" s="70"/>
      <c r="G36" s="70"/>
      <c r="H36" s="70"/>
      <c r="I36" s="70"/>
      <c r="J36" s="70"/>
    </row>
    <row r="37" spans="1:12">
      <c r="A37" s="69"/>
      <c r="B37" s="70"/>
      <c r="C37" s="101"/>
      <c r="D37" s="70"/>
      <c r="E37" s="70"/>
      <c r="F37" s="70"/>
      <c r="G37" s="70"/>
      <c r="H37" s="70"/>
      <c r="I37" s="70"/>
      <c r="J37" s="70"/>
    </row>
    <row r="38" spans="1:12">
      <c r="A38" s="69"/>
      <c r="B38" s="70"/>
      <c r="C38" s="101"/>
      <c r="D38" s="70"/>
      <c r="E38" s="70"/>
      <c r="F38" s="70"/>
      <c r="G38" s="70"/>
      <c r="H38" s="70"/>
      <c r="I38" s="70"/>
      <c r="J38" s="70"/>
    </row>
    <row r="39" spans="1:12">
      <c r="A39" s="69"/>
      <c r="B39" s="70"/>
      <c r="C39" s="101"/>
      <c r="D39" s="70"/>
      <c r="E39" s="70"/>
      <c r="F39" s="70"/>
      <c r="G39" s="70"/>
      <c r="H39" s="70"/>
      <c r="I39" s="70"/>
      <c r="J39" s="70"/>
    </row>
    <row r="40" spans="1:12">
      <c r="A40" s="69"/>
      <c r="B40" s="70"/>
      <c r="C40" s="101"/>
      <c r="D40" s="70"/>
      <c r="E40" s="70"/>
      <c r="F40" s="70"/>
      <c r="G40" s="70"/>
      <c r="H40" s="70"/>
      <c r="I40" s="70"/>
      <c r="J40" s="70"/>
    </row>
    <row r="41" spans="1:12">
      <c r="A41" s="69"/>
      <c r="B41" s="70"/>
      <c r="C41" s="101"/>
      <c r="D41" s="70"/>
      <c r="E41" s="70"/>
      <c r="F41" s="70"/>
      <c r="G41" s="70"/>
      <c r="H41" s="70"/>
      <c r="I41" s="70"/>
      <c r="J41" s="70"/>
    </row>
    <row r="42" spans="1:12">
      <c r="A42" s="69"/>
      <c r="B42" s="70"/>
      <c r="C42" s="101"/>
      <c r="D42" s="70"/>
      <c r="E42" s="70"/>
      <c r="F42" s="70"/>
      <c r="G42" s="70"/>
      <c r="H42" s="70"/>
      <c r="I42" s="70"/>
      <c r="J42" s="70"/>
    </row>
    <row r="43" spans="1:12">
      <c r="A43" s="69"/>
      <c r="B43" s="70"/>
      <c r="C43" s="101"/>
      <c r="D43" s="70"/>
      <c r="E43" s="70"/>
      <c r="F43" s="70"/>
      <c r="G43" s="70"/>
      <c r="H43" s="70"/>
      <c r="I43" s="70"/>
      <c r="J43" s="70"/>
    </row>
    <row r="44" spans="1:12">
      <c r="A44" s="69"/>
      <c r="B44" s="70"/>
      <c r="C44" s="101"/>
      <c r="D44" s="70"/>
      <c r="E44" s="70"/>
      <c r="F44" s="70"/>
      <c r="G44" s="70"/>
      <c r="H44" s="70"/>
      <c r="I44" s="70"/>
      <c r="J44" s="70"/>
    </row>
    <row r="45" spans="1:12">
      <c r="A45" s="69"/>
      <c r="B45" s="70"/>
      <c r="C45" s="101"/>
      <c r="D45" s="70"/>
      <c r="E45" s="70"/>
      <c r="F45" s="70"/>
      <c r="G45" s="70"/>
      <c r="H45" s="70"/>
      <c r="I45" s="70"/>
      <c r="J45" s="70"/>
    </row>
    <row r="46" spans="1:12">
      <c r="A46" s="69"/>
      <c r="B46" s="70"/>
      <c r="C46" s="101"/>
      <c r="D46" s="70"/>
      <c r="E46" s="70"/>
      <c r="F46" s="70"/>
      <c r="G46" s="70"/>
      <c r="H46" s="70"/>
      <c r="I46" s="70"/>
      <c r="J46" s="70"/>
    </row>
    <row r="47" spans="1:12">
      <c r="A47" s="69"/>
      <c r="B47" s="70"/>
      <c r="C47" s="101"/>
      <c r="D47" s="70"/>
      <c r="E47" s="70"/>
      <c r="F47" s="70"/>
      <c r="G47" s="70"/>
      <c r="H47" s="70"/>
      <c r="I47" s="70"/>
      <c r="J47" s="70"/>
    </row>
    <row r="48" spans="1:12">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3000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C19</v>
      </c>
      <c r="K4" s="103" t="s">
        <v>499</v>
      </c>
      <c r="L4" s="104">
        <v>1500</v>
      </c>
      <c r="M4" s="104"/>
      <c r="N4" s="104"/>
      <c r="O4" s="70"/>
    </row>
    <row r="5" spans="1:15" s="65" customFormat="1" ht="22.5" customHeight="1">
      <c r="A5" s="73" t="s">
        <v>577</v>
      </c>
      <c r="B5" s="74" t="s">
        <v>578</v>
      </c>
      <c r="C5" s="75"/>
      <c r="D5" s="75"/>
      <c r="E5" s="75"/>
      <c r="F5" s="75"/>
      <c r="G5" s="76"/>
      <c r="H5" s="77"/>
      <c r="I5" s="75"/>
      <c r="K5" s="103" t="s">
        <v>579</v>
      </c>
      <c r="L5" s="104">
        <f>L3*L4/1000000</f>
        <v>4.5</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C19合计</v>
      </c>
      <c r="K6" s="103" t="s">
        <v>498</v>
      </c>
      <c r="L6" s="104">
        <f>L3-'表5. XS'!$E$4*2</f>
        <v>2910</v>
      </c>
      <c r="M6" s="104"/>
      <c r="N6" s="104"/>
      <c r="O6" s="70"/>
    </row>
    <row r="7" spans="1:15" s="65" customFormat="1" ht="54.9" customHeight="1">
      <c r="A7" s="78">
        <v>2</v>
      </c>
      <c r="B7" s="84" t="s">
        <v>583</v>
      </c>
      <c r="C7" s="78"/>
      <c r="D7" s="81">
        <f>L8</f>
        <v>4.1031000000000004</v>
      </c>
      <c r="E7" s="81">
        <f>D7</f>
        <v>4.1031000000000004</v>
      </c>
      <c r="F7" s="78" t="s">
        <v>18</v>
      </c>
      <c r="G7" s="82">
        <f ca="1">+VLOOKUP(J7,配件明细表!B:H,7,0)/E7</f>
        <v>0</v>
      </c>
      <c r="H7" s="83">
        <f t="shared" ca="1" si="0"/>
        <v>0</v>
      </c>
      <c r="I7" s="88" t="s">
        <v>584</v>
      </c>
      <c r="J7" s="65" t="str">
        <f ca="1">J4&amp;"合计"</f>
        <v>C19合计</v>
      </c>
      <c r="K7" s="103" t="s">
        <v>499</v>
      </c>
      <c r="L7" s="104">
        <f>L4-'表5. XS'!$E$4*2</f>
        <v>1410</v>
      </c>
      <c r="M7" s="104"/>
      <c r="N7" s="104"/>
      <c r="O7" s="70"/>
    </row>
    <row r="8" spans="1:15" s="65" customFormat="1" ht="30" customHeight="1">
      <c r="A8" s="78">
        <v>3</v>
      </c>
      <c r="B8" s="85" t="s">
        <v>459</v>
      </c>
      <c r="C8" s="78"/>
      <c r="D8" s="81">
        <f>L8</f>
        <v>4.1031000000000004</v>
      </c>
      <c r="E8" s="81">
        <f>D8</f>
        <v>4.1031000000000004</v>
      </c>
      <c r="F8" s="78" t="s">
        <v>18</v>
      </c>
      <c r="G8" s="86">
        <f>+'表2.材料配置清单'!$F$6</f>
        <v>0</v>
      </c>
      <c r="H8" s="83">
        <f t="shared" si="0"/>
        <v>0</v>
      </c>
      <c r="I8" s="88" t="s">
        <v>585</v>
      </c>
      <c r="K8" s="103" t="s">
        <v>579</v>
      </c>
      <c r="L8" s="104">
        <f>L6*L7/1000000</f>
        <v>4.1031000000000004</v>
      </c>
      <c r="M8" s="104"/>
      <c r="N8" s="104"/>
      <c r="O8" s="70"/>
    </row>
    <row r="9" spans="1:15" s="65" customFormat="1" ht="66.599999999999994" customHeight="1">
      <c r="A9" s="78">
        <v>4</v>
      </c>
      <c r="B9" s="79" t="s">
        <v>460</v>
      </c>
      <c r="C9" s="78"/>
      <c r="D9" s="81">
        <f>L8</f>
        <v>4.1031000000000004</v>
      </c>
      <c r="E9" s="81">
        <f>D9</f>
        <v>4.1031000000000004</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4.1031000000000004</v>
      </c>
      <c r="E10" s="81">
        <f>D10</f>
        <v>4.1031000000000004</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4.1031000000000004</v>
      </c>
      <c r="E11" s="81">
        <f>D11*0.9*(1+表一报价!$H$6)</f>
        <v>3.69279</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9</v>
      </c>
      <c r="E12" s="81">
        <f>D12*(1+表一报价!$H$9)</f>
        <v>9</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4.1031000000000004</v>
      </c>
      <c r="E13" s="81">
        <f t="shared" ref="E13:E18" si="1">D13</f>
        <v>4.1031000000000004</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4.1031000000000004</v>
      </c>
      <c r="E16" s="81">
        <f t="shared" si="1"/>
        <v>4.1031000000000004</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4.1031000000000004</v>
      </c>
      <c r="E17" s="81">
        <f t="shared" si="1"/>
        <v>4.1031000000000004</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4.1031000000000004</v>
      </c>
      <c r="E18" s="81">
        <f t="shared" si="1"/>
        <v>4.1031000000000004</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4.1031000000000004</v>
      </c>
      <c r="E21" s="81">
        <f>D21</f>
        <v>4.1031000000000004</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4.1031000000000004</v>
      </c>
      <c r="E22" s="81">
        <f>D22</f>
        <v>4.1031000000000004</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1200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C20</v>
      </c>
      <c r="K4" s="103" t="s">
        <v>499</v>
      </c>
      <c r="L4" s="104">
        <v>1500</v>
      </c>
      <c r="M4" s="104"/>
      <c r="N4" s="104"/>
      <c r="O4" s="70"/>
    </row>
    <row r="5" spans="1:15" s="65" customFormat="1" ht="22.5" customHeight="1">
      <c r="A5" s="73" t="s">
        <v>577</v>
      </c>
      <c r="B5" s="74" t="s">
        <v>578</v>
      </c>
      <c r="C5" s="75"/>
      <c r="D5" s="75"/>
      <c r="E5" s="75"/>
      <c r="F5" s="75"/>
      <c r="G5" s="76"/>
      <c r="H5" s="77"/>
      <c r="I5" s="75"/>
      <c r="K5" s="103" t="s">
        <v>579</v>
      </c>
      <c r="L5" s="104">
        <f>L3*L4/1000000</f>
        <v>1.8</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C20合计</v>
      </c>
      <c r="K6" s="103" t="s">
        <v>498</v>
      </c>
      <c r="L6" s="104">
        <f>L3-'表5. XS'!$E$4*2</f>
        <v>1110</v>
      </c>
      <c r="M6" s="104"/>
      <c r="N6" s="104"/>
      <c r="O6" s="70"/>
    </row>
    <row r="7" spans="1:15" s="65" customFormat="1" ht="54.9" customHeight="1">
      <c r="A7" s="78">
        <v>2</v>
      </c>
      <c r="B7" s="84" t="s">
        <v>583</v>
      </c>
      <c r="C7" s="78"/>
      <c r="D7" s="81">
        <f>L8</f>
        <v>1.5650999999999999</v>
      </c>
      <c r="E7" s="81">
        <f>D7</f>
        <v>1.5650999999999999</v>
      </c>
      <c r="F7" s="78" t="s">
        <v>18</v>
      </c>
      <c r="G7" s="82">
        <f ca="1">+VLOOKUP(J7,配件明细表!B:H,7,0)/E7</f>
        <v>0</v>
      </c>
      <c r="H7" s="83">
        <f t="shared" ca="1" si="0"/>
        <v>0</v>
      </c>
      <c r="I7" s="88" t="s">
        <v>584</v>
      </c>
      <c r="J7" s="65" t="str">
        <f ca="1">J4&amp;"合计"</f>
        <v>C20合计</v>
      </c>
      <c r="K7" s="103" t="s">
        <v>499</v>
      </c>
      <c r="L7" s="104">
        <f>L4-'表5. XS'!$E$4*2</f>
        <v>1410</v>
      </c>
      <c r="M7" s="104"/>
      <c r="N7" s="104"/>
      <c r="O7" s="70"/>
    </row>
    <row r="8" spans="1:15" s="65" customFormat="1" ht="30" customHeight="1">
      <c r="A8" s="78">
        <v>3</v>
      </c>
      <c r="B8" s="85" t="s">
        <v>459</v>
      </c>
      <c r="C8" s="78"/>
      <c r="D8" s="81">
        <f>L8</f>
        <v>1.5650999999999999</v>
      </c>
      <c r="E8" s="81">
        <f>D8</f>
        <v>1.5650999999999999</v>
      </c>
      <c r="F8" s="78" t="s">
        <v>18</v>
      </c>
      <c r="G8" s="86">
        <f>+'表2.材料配置清单'!$F$6</f>
        <v>0</v>
      </c>
      <c r="H8" s="83">
        <f t="shared" si="0"/>
        <v>0</v>
      </c>
      <c r="I8" s="88" t="s">
        <v>585</v>
      </c>
      <c r="K8" s="103" t="s">
        <v>579</v>
      </c>
      <c r="L8" s="104">
        <f>L6*L7/1000000</f>
        <v>1.5650999999999999</v>
      </c>
      <c r="M8" s="104"/>
      <c r="N8" s="104"/>
      <c r="O8" s="70"/>
    </row>
    <row r="9" spans="1:15" s="65" customFormat="1" ht="66.599999999999994" customHeight="1">
      <c r="A9" s="78">
        <v>4</v>
      </c>
      <c r="B9" s="79" t="s">
        <v>460</v>
      </c>
      <c r="C9" s="78"/>
      <c r="D9" s="81">
        <f>L8</f>
        <v>1.5650999999999999</v>
      </c>
      <c r="E9" s="81">
        <f>D9</f>
        <v>1.5650999999999999</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1.5650999999999999</v>
      </c>
      <c r="E10" s="81">
        <f>D10</f>
        <v>1.5650999999999999</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1.5650999999999999</v>
      </c>
      <c r="E11" s="81">
        <f>D11*0.9*(1+表一报价!$H$6)</f>
        <v>1.40859</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5.4</v>
      </c>
      <c r="E12" s="81">
        <f>D12*(1+表一报价!$H$9)</f>
        <v>5.4</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1.5650999999999999</v>
      </c>
      <c r="E13" s="81">
        <f t="shared" ref="E13:E18" si="1">D13</f>
        <v>1.5650999999999999</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1.5650999999999999</v>
      </c>
      <c r="E16" s="81">
        <f t="shared" si="1"/>
        <v>1.5650999999999999</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1.5650999999999999</v>
      </c>
      <c r="E17" s="81">
        <f t="shared" si="1"/>
        <v>1.5650999999999999</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1.5650999999999999</v>
      </c>
      <c r="E18" s="81">
        <f t="shared" si="1"/>
        <v>1.5650999999999999</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1.5650999999999999</v>
      </c>
      <c r="E21" s="81">
        <f>D21</f>
        <v>1.5650999999999999</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1.5650999999999999</v>
      </c>
      <c r="E22" s="81">
        <f>D22</f>
        <v>1.5650999999999999</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2400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C21</v>
      </c>
      <c r="K4" s="103" t="s">
        <v>499</v>
      </c>
      <c r="L4" s="107">
        <v>1800</v>
      </c>
      <c r="M4" s="104"/>
      <c r="N4" s="104"/>
      <c r="O4" s="70"/>
    </row>
    <row r="5" spans="1:15" s="65" customFormat="1" ht="22.5" customHeight="1">
      <c r="A5" s="73" t="s">
        <v>577</v>
      </c>
      <c r="B5" s="74" t="s">
        <v>578</v>
      </c>
      <c r="C5" s="75"/>
      <c r="D5" s="75"/>
      <c r="E5" s="75"/>
      <c r="F5" s="75"/>
      <c r="G5" s="76"/>
      <c r="H5" s="77"/>
      <c r="I5" s="75"/>
      <c r="K5" s="103" t="s">
        <v>579</v>
      </c>
      <c r="L5" s="104">
        <f>L3*L4/1000000</f>
        <v>4.32</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C21合计</v>
      </c>
      <c r="K6" s="103" t="s">
        <v>498</v>
      </c>
      <c r="L6" s="104">
        <f>L3-'表5. XS'!$E$4*2</f>
        <v>2310</v>
      </c>
      <c r="M6" s="104"/>
      <c r="N6" s="104"/>
      <c r="O6" s="70"/>
    </row>
    <row r="7" spans="1:15" s="65" customFormat="1" ht="54.9" customHeight="1">
      <c r="A7" s="78">
        <v>2</v>
      </c>
      <c r="B7" s="84" t="s">
        <v>583</v>
      </c>
      <c r="C7" s="78"/>
      <c r="D7" s="81">
        <f>L8</f>
        <v>3.9500999999999999</v>
      </c>
      <c r="E7" s="81">
        <f>D7</f>
        <v>3.9500999999999999</v>
      </c>
      <c r="F7" s="78" t="s">
        <v>18</v>
      </c>
      <c r="G7" s="82">
        <f ca="1">+VLOOKUP(J7,配件明细表!B:H,7,0)/E7</f>
        <v>0</v>
      </c>
      <c r="H7" s="83">
        <f t="shared" ca="1" si="0"/>
        <v>0</v>
      </c>
      <c r="I7" s="88" t="s">
        <v>584</v>
      </c>
      <c r="J7" s="65" t="str">
        <f ca="1">J4&amp;"合计"</f>
        <v>C21合计</v>
      </c>
      <c r="K7" s="103" t="s">
        <v>499</v>
      </c>
      <c r="L7" s="104">
        <f>L4-'表5. XS'!$E$4*2</f>
        <v>1710</v>
      </c>
      <c r="M7" s="104"/>
      <c r="N7" s="104"/>
      <c r="O7" s="70"/>
    </row>
    <row r="8" spans="1:15" s="65" customFormat="1" ht="30" customHeight="1">
      <c r="A8" s="78">
        <v>3</v>
      </c>
      <c r="B8" s="85" t="s">
        <v>459</v>
      </c>
      <c r="C8" s="78"/>
      <c r="D8" s="81">
        <f>L8</f>
        <v>3.9500999999999999</v>
      </c>
      <c r="E8" s="81">
        <f>D8</f>
        <v>3.9500999999999999</v>
      </c>
      <c r="F8" s="78" t="s">
        <v>18</v>
      </c>
      <c r="G8" s="86">
        <f>+'表2.材料配置清单'!$F$6</f>
        <v>0</v>
      </c>
      <c r="H8" s="83">
        <f t="shared" si="0"/>
        <v>0</v>
      </c>
      <c r="I8" s="88" t="s">
        <v>585</v>
      </c>
      <c r="K8" s="103" t="s">
        <v>579</v>
      </c>
      <c r="L8" s="104">
        <f>L6*L7/1000000</f>
        <v>3.9500999999999999</v>
      </c>
      <c r="M8" s="104"/>
      <c r="N8" s="104"/>
      <c r="O8" s="70"/>
    </row>
    <row r="9" spans="1:15" s="65" customFormat="1" ht="66.599999999999994" customHeight="1">
      <c r="A9" s="78">
        <v>4</v>
      </c>
      <c r="B9" s="79" t="s">
        <v>460</v>
      </c>
      <c r="C9" s="78"/>
      <c r="D9" s="81">
        <f>L8</f>
        <v>3.9500999999999999</v>
      </c>
      <c r="E9" s="81">
        <f>D9</f>
        <v>3.9500999999999999</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3.9500999999999999</v>
      </c>
      <c r="E10" s="81">
        <f>D10</f>
        <v>3.9500999999999999</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3.9500999999999999</v>
      </c>
      <c r="E11" s="81">
        <f>D11*0.9*(1+表一报价!$H$6)</f>
        <v>3.5550899999999999</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8.4</v>
      </c>
      <c r="E12" s="81">
        <f>D12*(1+表一报价!$H$9)</f>
        <v>8.4</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3.9500999999999999</v>
      </c>
      <c r="E13" s="81">
        <f t="shared" ref="E13:E18" si="1">D13</f>
        <v>3.9500999999999999</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3.9500999999999999</v>
      </c>
      <c r="E16" s="81">
        <f t="shared" si="1"/>
        <v>3.9500999999999999</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3.9500999999999999</v>
      </c>
      <c r="E17" s="81">
        <f t="shared" si="1"/>
        <v>3.9500999999999999</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3.9500999999999999</v>
      </c>
      <c r="E18" s="81">
        <f t="shared" si="1"/>
        <v>3.9500999999999999</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3.9500999999999999</v>
      </c>
      <c r="E21" s="81">
        <f>D21</f>
        <v>3.9500999999999999</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3.9500999999999999</v>
      </c>
      <c r="E22" s="81">
        <f>D22</f>
        <v>3.9500999999999999</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900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C22</v>
      </c>
      <c r="K4" s="103" t="s">
        <v>499</v>
      </c>
      <c r="L4" s="104">
        <v>1800</v>
      </c>
      <c r="M4" s="104"/>
      <c r="N4" s="104"/>
      <c r="O4" s="70"/>
    </row>
    <row r="5" spans="1:15" s="65" customFormat="1" ht="22.5" customHeight="1">
      <c r="A5" s="73" t="s">
        <v>577</v>
      </c>
      <c r="B5" s="74" t="s">
        <v>578</v>
      </c>
      <c r="C5" s="75"/>
      <c r="D5" s="75"/>
      <c r="E5" s="75"/>
      <c r="F5" s="75"/>
      <c r="G5" s="76"/>
      <c r="H5" s="77"/>
      <c r="I5" s="75"/>
      <c r="K5" s="103" t="s">
        <v>579</v>
      </c>
      <c r="L5" s="104">
        <f>L3*L4/1000000</f>
        <v>1.62</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C22合计</v>
      </c>
      <c r="K6" s="103" t="s">
        <v>498</v>
      </c>
      <c r="L6" s="104">
        <f>L3-'表5. XS'!$E$4*2</f>
        <v>810</v>
      </c>
      <c r="M6" s="104"/>
      <c r="N6" s="104"/>
      <c r="O6" s="70"/>
    </row>
    <row r="7" spans="1:15" s="65" customFormat="1" ht="54.9" customHeight="1">
      <c r="A7" s="78">
        <v>2</v>
      </c>
      <c r="B7" s="84" t="s">
        <v>583</v>
      </c>
      <c r="C7" s="78"/>
      <c r="D7" s="81">
        <f>L8</f>
        <v>1.3851</v>
      </c>
      <c r="E7" s="81">
        <f>D7</f>
        <v>1.3851</v>
      </c>
      <c r="F7" s="78" t="s">
        <v>18</v>
      </c>
      <c r="G7" s="82">
        <f ca="1">+VLOOKUP(J7,配件明细表!B:H,7,0)/E7</f>
        <v>0</v>
      </c>
      <c r="H7" s="83">
        <f t="shared" ca="1" si="0"/>
        <v>0</v>
      </c>
      <c r="I7" s="88" t="s">
        <v>584</v>
      </c>
      <c r="J7" s="65" t="str">
        <f ca="1">J4&amp;"合计"</f>
        <v>C22合计</v>
      </c>
      <c r="K7" s="103" t="s">
        <v>499</v>
      </c>
      <c r="L7" s="104">
        <f>L4-'表5. XS'!$E$4*2</f>
        <v>1710</v>
      </c>
      <c r="M7" s="104"/>
      <c r="N7" s="104"/>
      <c r="O7" s="70"/>
    </row>
    <row r="8" spans="1:15" s="65" customFormat="1" ht="30" customHeight="1">
      <c r="A8" s="78">
        <v>3</v>
      </c>
      <c r="B8" s="85" t="s">
        <v>459</v>
      </c>
      <c r="C8" s="78"/>
      <c r="D8" s="81">
        <f>L8</f>
        <v>1.3851</v>
      </c>
      <c r="E8" s="81">
        <f>D8</f>
        <v>1.3851</v>
      </c>
      <c r="F8" s="78" t="s">
        <v>18</v>
      </c>
      <c r="G8" s="86">
        <f>+'表2.材料配置清单'!$F$6</f>
        <v>0</v>
      </c>
      <c r="H8" s="83">
        <f t="shared" si="0"/>
        <v>0</v>
      </c>
      <c r="I8" s="88" t="s">
        <v>585</v>
      </c>
      <c r="K8" s="103" t="s">
        <v>579</v>
      </c>
      <c r="L8" s="104">
        <f>L6*L7/1000000</f>
        <v>1.3851</v>
      </c>
      <c r="M8" s="104"/>
      <c r="N8" s="104"/>
      <c r="O8" s="70"/>
    </row>
    <row r="9" spans="1:15" s="65" customFormat="1" ht="66.599999999999994" customHeight="1">
      <c r="A9" s="78">
        <v>4</v>
      </c>
      <c r="B9" s="79" t="s">
        <v>460</v>
      </c>
      <c r="C9" s="78"/>
      <c r="D9" s="81">
        <f>L8</f>
        <v>1.3851</v>
      </c>
      <c r="E9" s="81">
        <f>D9</f>
        <v>1.3851</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1.3851</v>
      </c>
      <c r="E10" s="81">
        <f>D10</f>
        <v>1.3851</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1.3851</v>
      </c>
      <c r="E11" s="81">
        <f>D11*0.9*(1+表一报价!$H$6)</f>
        <v>1.2465900000000001</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5.4</v>
      </c>
      <c r="E12" s="81">
        <f>D12*(1+表一报价!$H$9)</f>
        <v>5.4</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1.3851</v>
      </c>
      <c r="E13" s="81">
        <f t="shared" ref="E13:E18" si="1">D13</f>
        <v>1.3851</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1.3851</v>
      </c>
      <c r="E16" s="81">
        <f t="shared" si="1"/>
        <v>1.3851</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1.3851</v>
      </c>
      <c r="E17" s="81">
        <f t="shared" si="1"/>
        <v>1.3851</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1.3851</v>
      </c>
      <c r="E18" s="81">
        <f t="shared" si="1"/>
        <v>1.3851</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1.3851</v>
      </c>
      <c r="E21" s="81">
        <f>D21</f>
        <v>1.3851</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1.3851</v>
      </c>
      <c r="E22" s="81">
        <f>D22</f>
        <v>1.3851</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2400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C23</v>
      </c>
      <c r="K4" s="103" t="s">
        <v>499</v>
      </c>
      <c r="L4" s="104">
        <v>1800</v>
      </c>
      <c r="M4" s="104"/>
      <c r="N4" s="104"/>
      <c r="O4" s="70"/>
    </row>
    <row r="5" spans="1:15" s="65" customFormat="1" ht="22.5" customHeight="1">
      <c r="A5" s="73" t="s">
        <v>577</v>
      </c>
      <c r="B5" s="74" t="s">
        <v>578</v>
      </c>
      <c r="C5" s="75"/>
      <c r="D5" s="75"/>
      <c r="E5" s="75"/>
      <c r="F5" s="75"/>
      <c r="G5" s="76"/>
      <c r="H5" s="77"/>
      <c r="I5" s="75"/>
      <c r="K5" s="103" t="s">
        <v>579</v>
      </c>
      <c r="L5" s="104">
        <f>L3*L4/1000000</f>
        <v>4.32</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C23合计</v>
      </c>
      <c r="K6" s="103" t="s">
        <v>498</v>
      </c>
      <c r="L6" s="104">
        <f>L3-'表5. XS'!$E$4*2</f>
        <v>2310</v>
      </c>
      <c r="M6" s="104"/>
      <c r="N6" s="104"/>
      <c r="O6" s="70"/>
    </row>
    <row r="7" spans="1:15" s="65" customFormat="1" ht="54.9" customHeight="1">
      <c r="A7" s="78">
        <v>2</v>
      </c>
      <c r="B7" s="84" t="s">
        <v>583</v>
      </c>
      <c r="C7" s="78"/>
      <c r="D7" s="81">
        <f>L8</f>
        <v>3.9500999999999999</v>
      </c>
      <c r="E7" s="81">
        <f>D7</f>
        <v>3.9500999999999999</v>
      </c>
      <c r="F7" s="78" t="s">
        <v>18</v>
      </c>
      <c r="G7" s="82">
        <f ca="1">+VLOOKUP(J7,配件明细表!B:H,7,0)/E7</f>
        <v>0</v>
      </c>
      <c r="H7" s="83">
        <f t="shared" ca="1" si="0"/>
        <v>0</v>
      </c>
      <c r="I7" s="88" t="s">
        <v>584</v>
      </c>
      <c r="J7" s="65" t="str">
        <f ca="1">J4&amp;"合计"</f>
        <v>C23合计</v>
      </c>
      <c r="K7" s="103" t="s">
        <v>499</v>
      </c>
      <c r="L7" s="104">
        <f>L4-'表5. XS'!$E$4*2</f>
        <v>1710</v>
      </c>
      <c r="M7" s="104"/>
      <c r="N7" s="104"/>
      <c r="O7" s="70"/>
    </row>
    <row r="8" spans="1:15" s="65" customFormat="1" ht="30" customHeight="1">
      <c r="A8" s="78">
        <v>3</v>
      </c>
      <c r="B8" s="85" t="s">
        <v>459</v>
      </c>
      <c r="C8" s="78"/>
      <c r="D8" s="81">
        <f>L8</f>
        <v>3.9500999999999999</v>
      </c>
      <c r="E8" s="81">
        <f>D8</f>
        <v>3.9500999999999999</v>
      </c>
      <c r="F8" s="78" t="s">
        <v>18</v>
      </c>
      <c r="G8" s="86">
        <f>+'表2.材料配置清单'!$F$6</f>
        <v>0</v>
      </c>
      <c r="H8" s="83">
        <f t="shared" si="0"/>
        <v>0</v>
      </c>
      <c r="I8" s="88" t="s">
        <v>585</v>
      </c>
      <c r="K8" s="103" t="s">
        <v>579</v>
      </c>
      <c r="L8" s="104">
        <f>L6*L7/1000000</f>
        <v>3.9500999999999999</v>
      </c>
      <c r="M8" s="104"/>
      <c r="N8" s="104"/>
      <c r="O8" s="70"/>
    </row>
    <row r="9" spans="1:15" s="65" customFormat="1" ht="66.599999999999994" customHeight="1">
      <c r="A9" s="78">
        <v>4</v>
      </c>
      <c r="B9" s="79" t="s">
        <v>460</v>
      </c>
      <c r="C9" s="78"/>
      <c r="D9" s="81">
        <f>L8</f>
        <v>3.9500999999999999</v>
      </c>
      <c r="E9" s="81">
        <f>D9</f>
        <v>3.9500999999999999</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3.9500999999999999</v>
      </c>
      <c r="E10" s="81">
        <f>D10</f>
        <v>3.9500999999999999</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3.9500999999999999</v>
      </c>
      <c r="E11" s="81">
        <f>D11*0.9*(1+表一报价!$H$6)</f>
        <v>3.5550899999999999</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8.4</v>
      </c>
      <c r="E12" s="81">
        <f>D12*(1+表一报价!$H$9)</f>
        <v>8.4</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3.9500999999999999</v>
      </c>
      <c r="E13" s="81">
        <f t="shared" ref="E13:E18" si="1">D13</f>
        <v>3.9500999999999999</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3.9500999999999999</v>
      </c>
      <c r="E16" s="81">
        <f t="shared" si="1"/>
        <v>3.9500999999999999</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3.9500999999999999</v>
      </c>
      <c r="E17" s="81">
        <f t="shared" si="1"/>
        <v>3.9500999999999999</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3.9500999999999999</v>
      </c>
      <c r="E18" s="81">
        <f t="shared" si="1"/>
        <v>3.9500999999999999</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3.9500999999999999</v>
      </c>
      <c r="E21" s="81">
        <f>D21</f>
        <v>3.9500999999999999</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3.9500999999999999</v>
      </c>
      <c r="E22" s="81">
        <f>D22</f>
        <v>3.9500999999999999</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indexed="15"/>
    <pageSetUpPr fitToPage="1"/>
  </sheetPr>
  <dimension ref="A1:Q48"/>
  <sheetViews>
    <sheetView view="pageBreakPreview" topLeftCell="A3"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620</v>
      </c>
      <c r="B2" s="483"/>
      <c r="C2" s="483"/>
      <c r="D2" s="483"/>
      <c r="E2" s="483"/>
      <c r="F2" s="483"/>
      <c r="G2" s="483"/>
      <c r="H2" s="483"/>
      <c r="I2" s="102" t="s">
        <v>616</v>
      </c>
      <c r="K2" s="103" t="s">
        <v>567</v>
      </c>
      <c r="L2" s="70"/>
      <c r="M2" s="70"/>
      <c r="N2" s="70"/>
      <c r="O2" s="70"/>
    </row>
    <row r="3" spans="1:15" s="65" customFormat="1" ht="31.5" customHeight="1">
      <c r="A3" s="483" t="s">
        <v>621</v>
      </c>
      <c r="B3" s="483"/>
      <c r="C3" s="483"/>
      <c r="D3" s="483"/>
      <c r="E3" s="483"/>
      <c r="F3" s="483"/>
      <c r="G3" s="483"/>
      <c r="H3" s="485" t="s">
        <v>569</v>
      </c>
      <c r="I3" s="485"/>
      <c r="K3" s="103" t="s">
        <v>498</v>
      </c>
      <c r="L3" s="104">
        <v>1200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C24</v>
      </c>
      <c r="K4" s="103" t="s">
        <v>499</v>
      </c>
      <c r="L4" s="104">
        <v>1800</v>
      </c>
      <c r="M4" s="104"/>
      <c r="N4" s="104"/>
      <c r="O4" s="70"/>
    </row>
    <row r="5" spans="1:15" s="65" customFormat="1" ht="22.5" customHeight="1">
      <c r="A5" s="73" t="s">
        <v>577</v>
      </c>
      <c r="B5" s="74" t="s">
        <v>578</v>
      </c>
      <c r="C5" s="75"/>
      <c r="D5" s="75"/>
      <c r="E5" s="75"/>
      <c r="F5" s="75"/>
      <c r="G5" s="76"/>
      <c r="H5" s="77"/>
      <c r="I5" s="75"/>
      <c r="K5" s="103" t="s">
        <v>579</v>
      </c>
      <c r="L5" s="104">
        <f>L3*L4/1000000</f>
        <v>2.16</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C24合计</v>
      </c>
      <c r="K6" s="103" t="s">
        <v>498</v>
      </c>
      <c r="L6" s="104">
        <f>L3-'表5. XS'!$E$4*2</f>
        <v>1110</v>
      </c>
      <c r="M6" s="104"/>
      <c r="N6" s="104"/>
      <c r="O6" s="70"/>
    </row>
    <row r="7" spans="1:15" s="65" customFormat="1" ht="54.9" customHeight="1">
      <c r="A7" s="78">
        <v>2</v>
      </c>
      <c r="B7" s="84" t="s">
        <v>583</v>
      </c>
      <c r="C7" s="78"/>
      <c r="D7" s="81">
        <f>L8</f>
        <v>1.8980999999999999</v>
      </c>
      <c r="E7" s="81">
        <f>D7</f>
        <v>1.8980999999999999</v>
      </c>
      <c r="F7" s="78" t="s">
        <v>18</v>
      </c>
      <c r="G7" s="82">
        <f ca="1">+VLOOKUP(J7,配件明细表!B:H,7,0)/E7</f>
        <v>0</v>
      </c>
      <c r="H7" s="83">
        <f t="shared" ca="1" si="0"/>
        <v>0</v>
      </c>
      <c r="I7" s="88" t="s">
        <v>584</v>
      </c>
      <c r="J7" s="65" t="str">
        <f ca="1">J4&amp;"合计"</f>
        <v>C24合计</v>
      </c>
      <c r="K7" s="103" t="s">
        <v>499</v>
      </c>
      <c r="L7" s="104">
        <f>L4-'表5. XS'!$E$4*2</f>
        <v>1710</v>
      </c>
      <c r="M7" s="104"/>
      <c r="N7" s="104"/>
      <c r="O7" s="70"/>
    </row>
    <row r="8" spans="1:15" s="65" customFormat="1" ht="30" customHeight="1">
      <c r="A8" s="78">
        <v>3</v>
      </c>
      <c r="B8" s="85" t="s">
        <v>459</v>
      </c>
      <c r="C8" s="78"/>
      <c r="D8" s="81">
        <f>L8</f>
        <v>1.8980999999999999</v>
      </c>
      <c r="E8" s="81">
        <f>D8</f>
        <v>1.8980999999999999</v>
      </c>
      <c r="F8" s="78" t="s">
        <v>18</v>
      </c>
      <c r="G8" s="86">
        <f>+'表2.材料配置清单'!$F$6</f>
        <v>0</v>
      </c>
      <c r="H8" s="83">
        <f t="shared" si="0"/>
        <v>0</v>
      </c>
      <c r="I8" s="88" t="s">
        <v>585</v>
      </c>
      <c r="K8" s="103" t="s">
        <v>579</v>
      </c>
      <c r="L8" s="104">
        <f>L6*L7/1000000</f>
        <v>1.8980999999999999</v>
      </c>
      <c r="M8" s="104"/>
      <c r="N8" s="104"/>
      <c r="O8" s="70"/>
    </row>
    <row r="9" spans="1:15" s="65" customFormat="1" ht="66.599999999999994" customHeight="1">
      <c r="A9" s="78">
        <v>4</v>
      </c>
      <c r="B9" s="79" t="s">
        <v>460</v>
      </c>
      <c r="C9" s="78"/>
      <c r="D9" s="81">
        <f>L8</f>
        <v>1.8980999999999999</v>
      </c>
      <c r="E9" s="81">
        <f>D9</f>
        <v>1.8980999999999999</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1.8980999999999999</v>
      </c>
      <c r="E10" s="81">
        <f>D10</f>
        <v>1.8980999999999999</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1.8980999999999999</v>
      </c>
      <c r="E11" s="81">
        <f>D11*0.9*(1+表一报价!$H$6)</f>
        <v>1.7082900000000001</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6</v>
      </c>
      <c r="E12" s="81">
        <f>D12*(1+表一报价!$H$9)</f>
        <v>6</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1.8980999999999999</v>
      </c>
      <c r="E13" s="81">
        <f t="shared" ref="E13:E18" si="1">D13</f>
        <v>1.8980999999999999</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1.8980999999999999</v>
      </c>
      <c r="E16" s="81">
        <f t="shared" si="1"/>
        <v>1.8980999999999999</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1.8980999999999999</v>
      </c>
      <c r="E17" s="81">
        <f t="shared" si="1"/>
        <v>1.8980999999999999</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1.8980999999999999</v>
      </c>
      <c r="E18" s="81">
        <f t="shared" si="1"/>
        <v>1.8980999999999999</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1.8980999999999999</v>
      </c>
      <c r="E21" s="81">
        <f>D21</f>
        <v>1.8980999999999999</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1.8980999999999999</v>
      </c>
      <c r="E22" s="81">
        <f>D22</f>
        <v>1.8980999999999999</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1900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C25</v>
      </c>
      <c r="K4" s="103" t="s">
        <v>499</v>
      </c>
      <c r="L4" s="104">
        <v>1800</v>
      </c>
      <c r="M4" s="104"/>
      <c r="N4" s="104"/>
      <c r="O4" s="70"/>
    </row>
    <row r="5" spans="1:15" s="65" customFormat="1" ht="22.5" customHeight="1">
      <c r="A5" s="73" t="s">
        <v>577</v>
      </c>
      <c r="B5" s="74" t="s">
        <v>578</v>
      </c>
      <c r="C5" s="75"/>
      <c r="D5" s="75"/>
      <c r="E5" s="75"/>
      <c r="F5" s="75"/>
      <c r="G5" s="76"/>
      <c r="H5" s="77"/>
      <c r="I5" s="75"/>
      <c r="K5" s="103" t="s">
        <v>579</v>
      </c>
      <c r="L5" s="104">
        <f>L3*L4/1000000</f>
        <v>3.42</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C25合计</v>
      </c>
      <c r="K6" s="103" t="s">
        <v>498</v>
      </c>
      <c r="L6" s="104">
        <f>L3-'表5. XS'!$E$4*2</f>
        <v>1810</v>
      </c>
      <c r="M6" s="104"/>
      <c r="N6" s="104"/>
      <c r="O6" s="70"/>
    </row>
    <row r="7" spans="1:15" s="65" customFormat="1" ht="54.9" customHeight="1">
      <c r="A7" s="78">
        <v>2</v>
      </c>
      <c r="B7" s="84" t="s">
        <v>583</v>
      </c>
      <c r="C7" s="78"/>
      <c r="D7" s="81">
        <f>L8</f>
        <v>3.0951</v>
      </c>
      <c r="E7" s="81">
        <f>D7</f>
        <v>3.0951</v>
      </c>
      <c r="F7" s="78" t="s">
        <v>18</v>
      </c>
      <c r="G7" s="82">
        <f ca="1">+VLOOKUP(J7,配件明细表!B:H,7,0)/E7</f>
        <v>0</v>
      </c>
      <c r="H7" s="83">
        <f t="shared" ca="1" si="0"/>
        <v>0</v>
      </c>
      <c r="I7" s="88" t="s">
        <v>584</v>
      </c>
      <c r="J7" s="65" t="str">
        <f ca="1">J4&amp;"合计"</f>
        <v>C25合计</v>
      </c>
      <c r="K7" s="103" t="s">
        <v>499</v>
      </c>
      <c r="L7" s="104">
        <f>L4-'表5. XS'!$E$4*2</f>
        <v>1710</v>
      </c>
      <c r="M7" s="104"/>
      <c r="N7" s="104"/>
      <c r="O7" s="70"/>
    </row>
    <row r="8" spans="1:15" s="65" customFormat="1" ht="30" customHeight="1">
      <c r="A8" s="78">
        <v>3</v>
      </c>
      <c r="B8" s="85" t="s">
        <v>459</v>
      </c>
      <c r="C8" s="78"/>
      <c r="D8" s="81">
        <f>L8</f>
        <v>3.0951</v>
      </c>
      <c r="E8" s="81">
        <f>D8</f>
        <v>3.0951</v>
      </c>
      <c r="F8" s="78" t="s">
        <v>18</v>
      </c>
      <c r="G8" s="86">
        <f>+'表2.材料配置清单'!$F$6</f>
        <v>0</v>
      </c>
      <c r="H8" s="83">
        <f t="shared" si="0"/>
        <v>0</v>
      </c>
      <c r="I8" s="88" t="s">
        <v>585</v>
      </c>
      <c r="K8" s="103" t="s">
        <v>579</v>
      </c>
      <c r="L8" s="104">
        <f>L6*L7/1000000</f>
        <v>3.0951</v>
      </c>
      <c r="M8" s="104"/>
      <c r="N8" s="104"/>
      <c r="O8" s="70"/>
    </row>
    <row r="9" spans="1:15" s="65" customFormat="1" ht="66.599999999999994" customHeight="1">
      <c r="A9" s="78">
        <v>4</v>
      </c>
      <c r="B9" s="79" t="s">
        <v>460</v>
      </c>
      <c r="C9" s="78"/>
      <c r="D9" s="81">
        <f>L8</f>
        <v>3.0951</v>
      </c>
      <c r="E9" s="81">
        <f>D9</f>
        <v>3.0951</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3.0951</v>
      </c>
      <c r="E10" s="81">
        <f>D10</f>
        <v>3.0951</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3.0951</v>
      </c>
      <c r="E11" s="81">
        <f>D11*0.9*(1+表一报价!$H$6)</f>
        <v>2.78559</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7.4</v>
      </c>
      <c r="E12" s="81">
        <f>D12*(1+表一报价!$H$9)</f>
        <v>7.4</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3.0951</v>
      </c>
      <c r="E13" s="81">
        <f t="shared" ref="E13:E18" si="1">D13</f>
        <v>3.0951</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3.0951</v>
      </c>
      <c r="E16" s="81">
        <f t="shared" si="1"/>
        <v>3.0951</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3.0951</v>
      </c>
      <c r="E17" s="81">
        <f t="shared" si="1"/>
        <v>3.0951</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3.0951</v>
      </c>
      <c r="E18" s="81">
        <f t="shared" si="1"/>
        <v>3.0951</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3.0951</v>
      </c>
      <c r="E21" s="81">
        <f>D21</f>
        <v>3.0951</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3.0951</v>
      </c>
      <c r="E22" s="81">
        <f>D22</f>
        <v>3.0951</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800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C26</v>
      </c>
      <c r="K4" s="103" t="s">
        <v>499</v>
      </c>
      <c r="L4" s="104">
        <v>1800</v>
      </c>
      <c r="M4" s="104"/>
      <c r="N4" s="104"/>
      <c r="O4" s="70"/>
    </row>
    <row r="5" spans="1:15" s="65" customFormat="1" ht="22.5" customHeight="1">
      <c r="A5" s="73" t="s">
        <v>577</v>
      </c>
      <c r="B5" s="74" t="s">
        <v>578</v>
      </c>
      <c r="C5" s="75"/>
      <c r="D5" s="75"/>
      <c r="E5" s="75"/>
      <c r="F5" s="75"/>
      <c r="G5" s="76"/>
      <c r="H5" s="77"/>
      <c r="I5" s="75"/>
      <c r="K5" s="103" t="s">
        <v>579</v>
      </c>
      <c r="L5" s="104">
        <f>L3*L4/1000000</f>
        <v>1.44</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C26合计</v>
      </c>
      <c r="K6" s="103" t="s">
        <v>498</v>
      </c>
      <c r="L6" s="104">
        <f>L3-'表5. XS'!$E$4*2</f>
        <v>710</v>
      </c>
      <c r="M6" s="104"/>
      <c r="N6" s="104"/>
      <c r="O6" s="70"/>
    </row>
    <row r="7" spans="1:15" s="65" customFormat="1" ht="54.9" customHeight="1">
      <c r="A7" s="78">
        <v>2</v>
      </c>
      <c r="B7" s="84" t="s">
        <v>583</v>
      </c>
      <c r="C7" s="78"/>
      <c r="D7" s="81">
        <f>L8</f>
        <v>1.2141</v>
      </c>
      <c r="E7" s="81">
        <f>D7</f>
        <v>1.2141</v>
      </c>
      <c r="F7" s="78" t="s">
        <v>18</v>
      </c>
      <c r="G7" s="82">
        <f ca="1">+VLOOKUP(J7,配件明细表!B:H,7,0)/E7</f>
        <v>0</v>
      </c>
      <c r="H7" s="83">
        <f t="shared" ca="1" si="0"/>
        <v>0</v>
      </c>
      <c r="I7" s="88" t="s">
        <v>584</v>
      </c>
      <c r="J7" s="65" t="str">
        <f ca="1">J4&amp;"合计"</f>
        <v>C26合计</v>
      </c>
      <c r="K7" s="103" t="s">
        <v>499</v>
      </c>
      <c r="L7" s="104">
        <f>L4-'表5. XS'!$E$4*2</f>
        <v>1710</v>
      </c>
      <c r="M7" s="104"/>
      <c r="N7" s="104"/>
      <c r="O7" s="70"/>
    </row>
    <row r="8" spans="1:15" s="65" customFormat="1" ht="30" customHeight="1">
      <c r="A8" s="78">
        <v>3</v>
      </c>
      <c r="B8" s="85" t="s">
        <v>459</v>
      </c>
      <c r="C8" s="78"/>
      <c r="D8" s="81">
        <f>L8</f>
        <v>1.2141</v>
      </c>
      <c r="E8" s="81">
        <f>D8</f>
        <v>1.2141</v>
      </c>
      <c r="F8" s="78" t="s">
        <v>18</v>
      </c>
      <c r="G8" s="86">
        <f>+'表2.材料配置清单'!$F$6</f>
        <v>0</v>
      </c>
      <c r="H8" s="83">
        <f t="shared" si="0"/>
        <v>0</v>
      </c>
      <c r="I8" s="88" t="s">
        <v>585</v>
      </c>
      <c r="K8" s="103" t="s">
        <v>579</v>
      </c>
      <c r="L8" s="104">
        <f>L6*L7/1000000</f>
        <v>1.2141</v>
      </c>
      <c r="M8" s="104"/>
      <c r="N8" s="104"/>
      <c r="O8" s="70"/>
    </row>
    <row r="9" spans="1:15" s="65" customFormat="1" ht="66.599999999999994" customHeight="1">
      <c r="A9" s="78">
        <v>4</v>
      </c>
      <c r="B9" s="79" t="s">
        <v>460</v>
      </c>
      <c r="C9" s="78"/>
      <c r="D9" s="81">
        <f>L8</f>
        <v>1.2141</v>
      </c>
      <c r="E9" s="81">
        <f>D9</f>
        <v>1.2141</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1.2141</v>
      </c>
      <c r="E10" s="81">
        <f>D10</f>
        <v>1.2141</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1.2141</v>
      </c>
      <c r="E11" s="81">
        <f>D11*0.9*(1+表一报价!$H$6)</f>
        <v>1.0926899999999999</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5.2</v>
      </c>
      <c r="E12" s="81">
        <f>D12*(1+表一报价!$H$9)</f>
        <v>5.2</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1.2141</v>
      </c>
      <c r="E13" s="81">
        <f t="shared" ref="E13:E18" si="1">D13</f>
        <v>1.2141</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1.2141</v>
      </c>
      <c r="E16" s="81">
        <f t="shared" si="1"/>
        <v>1.2141</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1.2141</v>
      </c>
      <c r="E17" s="81">
        <f t="shared" si="1"/>
        <v>1.2141</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1.2141</v>
      </c>
      <c r="E18" s="81">
        <f t="shared" si="1"/>
        <v>1.2141</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1.2141</v>
      </c>
      <c r="E21" s="81">
        <f>D21</f>
        <v>1.2141</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1.2141</v>
      </c>
      <c r="E22" s="81">
        <f>D22</f>
        <v>1.2141</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2100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C27</v>
      </c>
      <c r="K4" s="103" t="s">
        <v>499</v>
      </c>
      <c r="L4" s="104">
        <v>1500</v>
      </c>
      <c r="M4" s="104"/>
      <c r="N4" s="104"/>
      <c r="O4" s="70"/>
    </row>
    <row r="5" spans="1:15" s="65" customFormat="1" ht="22.5" customHeight="1">
      <c r="A5" s="73" t="s">
        <v>577</v>
      </c>
      <c r="B5" s="74" t="s">
        <v>578</v>
      </c>
      <c r="C5" s="75"/>
      <c r="D5" s="75"/>
      <c r="E5" s="75"/>
      <c r="F5" s="75"/>
      <c r="G5" s="76"/>
      <c r="H5" s="77"/>
      <c r="I5" s="75"/>
      <c r="K5" s="103" t="s">
        <v>579</v>
      </c>
      <c r="L5" s="104">
        <f>L3*L4/1000000</f>
        <v>3.15</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C27合计</v>
      </c>
      <c r="K6" s="103" t="s">
        <v>498</v>
      </c>
      <c r="L6" s="104">
        <f>L3-'表5. XS'!$E$4*2</f>
        <v>2010</v>
      </c>
      <c r="M6" s="104"/>
      <c r="N6" s="104"/>
      <c r="O6" s="70"/>
    </row>
    <row r="7" spans="1:15" s="65" customFormat="1" ht="54.9" customHeight="1">
      <c r="A7" s="78">
        <v>2</v>
      </c>
      <c r="B7" s="84" t="s">
        <v>583</v>
      </c>
      <c r="C7" s="78"/>
      <c r="D7" s="81">
        <f>L8</f>
        <v>2.8340999999999998</v>
      </c>
      <c r="E7" s="81">
        <f>D7</f>
        <v>2.8340999999999998</v>
      </c>
      <c r="F7" s="78" t="s">
        <v>18</v>
      </c>
      <c r="G7" s="82">
        <f ca="1">+VLOOKUP(J7,配件明细表!B:H,7,0)/E7</f>
        <v>0</v>
      </c>
      <c r="H7" s="83">
        <f t="shared" ca="1" si="0"/>
        <v>0</v>
      </c>
      <c r="I7" s="88" t="s">
        <v>584</v>
      </c>
      <c r="J7" s="65" t="str">
        <f ca="1">J4&amp;"合计"</f>
        <v>C27合计</v>
      </c>
      <c r="K7" s="103" t="s">
        <v>499</v>
      </c>
      <c r="L7" s="104">
        <f>L4-'表5. XS'!$E$4*2</f>
        <v>1410</v>
      </c>
      <c r="M7" s="104"/>
      <c r="N7" s="104"/>
      <c r="O7" s="70"/>
    </row>
    <row r="8" spans="1:15" s="65" customFormat="1" ht="30" customHeight="1">
      <c r="A8" s="78">
        <v>3</v>
      </c>
      <c r="B8" s="85" t="s">
        <v>459</v>
      </c>
      <c r="C8" s="78"/>
      <c r="D8" s="81">
        <f>L8</f>
        <v>2.8340999999999998</v>
      </c>
      <c r="E8" s="81">
        <f>D8</f>
        <v>2.8340999999999998</v>
      </c>
      <c r="F8" s="78" t="s">
        <v>18</v>
      </c>
      <c r="G8" s="86">
        <f>+'表2.材料配置清单'!$F$6</f>
        <v>0</v>
      </c>
      <c r="H8" s="83">
        <f t="shared" si="0"/>
        <v>0</v>
      </c>
      <c r="I8" s="88" t="s">
        <v>585</v>
      </c>
      <c r="K8" s="103" t="s">
        <v>579</v>
      </c>
      <c r="L8" s="104">
        <f>L6*L7/1000000</f>
        <v>2.8340999999999998</v>
      </c>
      <c r="M8" s="104"/>
      <c r="N8" s="104"/>
      <c r="O8" s="70"/>
    </row>
    <row r="9" spans="1:15" s="65" customFormat="1" ht="66.599999999999994" customHeight="1">
      <c r="A9" s="78">
        <v>4</v>
      </c>
      <c r="B9" s="79" t="s">
        <v>460</v>
      </c>
      <c r="C9" s="78"/>
      <c r="D9" s="81">
        <f>L8</f>
        <v>2.8340999999999998</v>
      </c>
      <c r="E9" s="81">
        <f>D9</f>
        <v>2.8340999999999998</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2.8340999999999998</v>
      </c>
      <c r="E10" s="81">
        <f>D10</f>
        <v>2.8340999999999998</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2.8340999999999998</v>
      </c>
      <c r="E11" s="81">
        <f>D11*0.9*(1+表一报价!$H$6)</f>
        <v>2.5506899999999999</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7.2</v>
      </c>
      <c r="E12" s="81">
        <f>D12*(1+表一报价!$H$9)</f>
        <v>7.2</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2.8340999999999998</v>
      </c>
      <c r="E13" s="81">
        <f t="shared" ref="E13:E18" si="1">D13</f>
        <v>2.8340999999999998</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2.8340999999999998</v>
      </c>
      <c r="E16" s="81">
        <f t="shared" si="1"/>
        <v>2.8340999999999998</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2.8340999999999998</v>
      </c>
      <c r="E17" s="81">
        <f t="shared" si="1"/>
        <v>2.8340999999999998</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2.8340999999999998</v>
      </c>
      <c r="E18" s="81">
        <f t="shared" si="1"/>
        <v>2.8340999999999998</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2.8340999999999998</v>
      </c>
      <c r="E21" s="81">
        <f>D21</f>
        <v>2.8340999999999998</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2.8340999999999998</v>
      </c>
      <c r="E22" s="81">
        <f>D22</f>
        <v>2.8340999999999998</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800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C28</v>
      </c>
      <c r="K4" s="103" t="s">
        <v>499</v>
      </c>
      <c r="L4" s="104">
        <v>1500</v>
      </c>
      <c r="M4" s="104"/>
      <c r="N4" s="104"/>
      <c r="O4" s="70"/>
    </row>
    <row r="5" spans="1:15" s="65" customFormat="1" ht="22.5" customHeight="1">
      <c r="A5" s="73" t="s">
        <v>577</v>
      </c>
      <c r="B5" s="74" t="s">
        <v>578</v>
      </c>
      <c r="C5" s="75"/>
      <c r="D5" s="75"/>
      <c r="E5" s="75"/>
      <c r="F5" s="75"/>
      <c r="G5" s="76"/>
      <c r="H5" s="77"/>
      <c r="I5" s="75"/>
      <c r="K5" s="103" t="s">
        <v>579</v>
      </c>
      <c r="L5" s="104">
        <f>L3*L4/1000000</f>
        <v>1.2</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C28合计</v>
      </c>
      <c r="K6" s="103" t="s">
        <v>498</v>
      </c>
      <c r="L6" s="104">
        <f>L3-'表5. XS'!$E$4*2</f>
        <v>710</v>
      </c>
      <c r="M6" s="104"/>
      <c r="N6" s="104"/>
      <c r="O6" s="70"/>
    </row>
    <row r="7" spans="1:15" s="65" customFormat="1" ht="54.9" customHeight="1">
      <c r="A7" s="78">
        <v>2</v>
      </c>
      <c r="B7" s="84" t="s">
        <v>583</v>
      </c>
      <c r="C7" s="78"/>
      <c r="D7" s="81">
        <f>L8</f>
        <v>1.0011000000000001</v>
      </c>
      <c r="E7" s="81">
        <f>D7</f>
        <v>1.0011000000000001</v>
      </c>
      <c r="F7" s="78" t="s">
        <v>18</v>
      </c>
      <c r="G7" s="82">
        <f ca="1">+VLOOKUP(J7,配件明细表!B:H,7,0)/E7</f>
        <v>0</v>
      </c>
      <c r="H7" s="83">
        <f t="shared" ca="1" si="0"/>
        <v>0</v>
      </c>
      <c r="I7" s="88" t="s">
        <v>584</v>
      </c>
      <c r="J7" s="65" t="str">
        <f ca="1">J4&amp;"合计"</f>
        <v>C28合计</v>
      </c>
      <c r="K7" s="103" t="s">
        <v>499</v>
      </c>
      <c r="L7" s="104">
        <f>L4-'表5. XS'!$E$4*2</f>
        <v>1410</v>
      </c>
      <c r="M7" s="104"/>
      <c r="N7" s="104"/>
      <c r="O7" s="70"/>
    </row>
    <row r="8" spans="1:15" s="65" customFormat="1" ht="30" customHeight="1">
      <c r="A8" s="78">
        <v>3</v>
      </c>
      <c r="B8" s="85" t="s">
        <v>459</v>
      </c>
      <c r="C8" s="78"/>
      <c r="D8" s="81">
        <f>L8</f>
        <v>1.0011000000000001</v>
      </c>
      <c r="E8" s="81">
        <f>D8</f>
        <v>1.0011000000000001</v>
      </c>
      <c r="F8" s="78" t="s">
        <v>18</v>
      </c>
      <c r="G8" s="86">
        <f>+'表2.材料配置清单'!$F$6</f>
        <v>0</v>
      </c>
      <c r="H8" s="83">
        <f t="shared" si="0"/>
        <v>0</v>
      </c>
      <c r="I8" s="88" t="s">
        <v>585</v>
      </c>
      <c r="K8" s="103" t="s">
        <v>579</v>
      </c>
      <c r="L8" s="104">
        <f>L6*L7/1000000</f>
        <v>1.0011000000000001</v>
      </c>
      <c r="M8" s="104"/>
      <c r="N8" s="104"/>
      <c r="O8" s="70"/>
    </row>
    <row r="9" spans="1:15" s="65" customFormat="1" ht="66.599999999999994" customHeight="1">
      <c r="A9" s="78">
        <v>4</v>
      </c>
      <c r="B9" s="79" t="s">
        <v>460</v>
      </c>
      <c r="C9" s="78"/>
      <c r="D9" s="81">
        <f>L8</f>
        <v>1.0011000000000001</v>
      </c>
      <c r="E9" s="81">
        <f>D9</f>
        <v>1.0011000000000001</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1.0011000000000001</v>
      </c>
      <c r="E10" s="81">
        <f>D10</f>
        <v>1.0011000000000001</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1.0011000000000001</v>
      </c>
      <c r="E11" s="81">
        <f>D11*0.9*(1+表一报价!$H$6)</f>
        <v>0.90098999999999996</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4.5999999999999996</v>
      </c>
      <c r="E12" s="81">
        <f>D12*(1+表一报价!$H$9)</f>
        <v>4.5999999999999996</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1.0011000000000001</v>
      </c>
      <c r="E13" s="81">
        <f t="shared" ref="E13:E18" si="1">D13</f>
        <v>1.0011000000000001</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1.0011000000000001</v>
      </c>
      <c r="E16" s="81">
        <f t="shared" si="1"/>
        <v>1.0011000000000001</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1.0011000000000001</v>
      </c>
      <c r="E17" s="81">
        <f t="shared" si="1"/>
        <v>1.0011000000000001</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1.0011000000000001</v>
      </c>
      <c r="E18" s="81">
        <f t="shared" si="1"/>
        <v>1.0011000000000001</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1.0011000000000001</v>
      </c>
      <c r="E21" s="81">
        <f>D21</f>
        <v>1.0011000000000001</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1.0011000000000001</v>
      </c>
      <c r="E22" s="81">
        <f>D22</f>
        <v>1.0011000000000001</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indexed="15"/>
    <pageSetUpPr fitToPage="1"/>
  </sheetPr>
  <dimension ref="A1:Q48"/>
  <sheetViews>
    <sheetView view="pageBreakPreview" topLeftCell="A3"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620</v>
      </c>
      <c r="B2" s="483"/>
      <c r="C2" s="483"/>
      <c r="D2" s="483"/>
      <c r="E2" s="483"/>
      <c r="F2" s="483"/>
      <c r="G2" s="483"/>
      <c r="H2" s="483"/>
      <c r="I2" s="102" t="s">
        <v>616</v>
      </c>
      <c r="K2" s="103" t="s">
        <v>567</v>
      </c>
      <c r="L2" s="70"/>
      <c r="M2" s="70"/>
      <c r="N2" s="70"/>
      <c r="O2" s="70"/>
    </row>
    <row r="3" spans="1:15" s="65" customFormat="1" ht="31.5" customHeight="1">
      <c r="A3" s="483" t="s">
        <v>621</v>
      </c>
      <c r="B3" s="483"/>
      <c r="C3" s="483"/>
      <c r="D3" s="483"/>
      <c r="E3" s="483"/>
      <c r="F3" s="483"/>
      <c r="G3" s="483"/>
      <c r="H3" s="485" t="s">
        <v>569</v>
      </c>
      <c r="I3" s="485"/>
      <c r="K3" s="103" t="s">
        <v>498</v>
      </c>
      <c r="L3" s="104">
        <v>2100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C29</v>
      </c>
      <c r="K4" s="103" t="s">
        <v>499</v>
      </c>
      <c r="L4" s="104">
        <v>1800</v>
      </c>
      <c r="M4" s="104"/>
      <c r="N4" s="104"/>
      <c r="O4" s="70"/>
    </row>
    <row r="5" spans="1:15" s="65" customFormat="1" ht="22.5" customHeight="1">
      <c r="A5" s="73" t="s">
        <v>577</v>
      </c>
      <c r="B5" s="74" t="s">
        <v>578</v>
      </c>
      <c r="C5" s="75"/>
      <c r="D5" s="75"/>
      <c r="E5" s="75"/>
      <c r="F5" s="75"/>
      <c r="G5" s="76"/>
      <c r="H5" s="77"/>
      <c r="I5" s="75"/>
      <c r="K5" s="103" t="s">
        <v>579</v>
      </c>
      <c r="L5" s="104">
        <f>L3*L4/1000000</f>
        <v>3.78</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C29合计</v>
      </c>
      <c r="K6" s="103" t="s">
        <v>498</v>
      </c>
      <c r="L6" s="104">
        <f>L3-'表5. XS'!$E$4*2</f>
        <v>2010</v>
      </c>
      <c r="M6" s="104"/>
      <c r="N6" s="104"/>
      <c r="O6" s="70"/>
    </row>
    <row r="7" spans="1:15" s="65" customFormat="1" ht="54.9" customHeight="1">
      <c r="A7" s="78">
        <v>2</v>
      </c>
      <c r="B7" s="84" t="s">
        <v>583</v>
      </c>
      <c r="C7" s="78"/>
      <c r="D7" s="81">
        <f>L8</f>
        <v>3.4371</v>
      </c>
      <c r="E7" s="81">
        <f>D7</f>
        <v>3.4371</v>
      </c>
      <c r="F7" s="78" t="s">
        <v>18</v>
      </c>
      <c r="G7" s="82">
        <f ca="1">+VLOOKUP(J7,配件明细表!B:H,7,0)/E7</f>
        <v>0</v>
      </c>
      <c r="H7" s="83">
        <f t="shared" ca="1" si="0"/>
        <v>0</v>
      </c>
      <c r="I7" s="88" t="s">
        <v>584</v>
      </c>
      <c r="J7" s="65" t="str">
        <f ca="1">J4&amp;"合计"</f>
        <v>C29合计</v>
      </c>
      <c r="K7" s="103" t="s">
        <v>499</v>
      </c>
      <c r="L7" s="104">
        <f>L4-'表5. XS'!$E$4*2</f>
        <v>1710</v>
      </c>
      <c r="M7" s="104"/>
      <c r="N7" s="104"/>
      <c r="O7" s="70"/>
    </row>
    <row r="8" spans="1:15" s="65" customFormat="1" ht="30" customHeight="1">
      <c r="A8" s="78">
        <v>3</v>
      </c>
      <c r="B8" s="85" t="s">
        <v>459</v>
      </c>
      <c r="C8" s="78"/>
      <c r="D8" s="81">
        <f>L8</f>
        <v>3.4371</v>
      </c>
      <c r="E8" s="81">
        <f>D8</f>
        <v>3.4371</v>
      </c>
      <c r="F8" s="78" t="s">
        <v>18</v>
      </c>
      <c r="G8" s="86">
        <f>+'表2.材料配置清单'!$F$6</f>
        <v>0</v>
      </c>
      <c r="H8" s="83">
        <f t="shared" si="0"/>
        <v>0</v>
      </c>
      <c r="I8" s="88" t="s">
        <v>585</v>
      </c>
      <c r="K8" s="103" t="s">
        <v>579</v>
      </c>
      <c r="L8" s="104">
        <f>L6*L7/1000000</f>
        <v>3.4371</v>
      </c>
      <c r="M8" s="104"/>
      <c r="N8" s="104"/>
      <c r="O8" s="70"/>
    </row>
    <row r="9" spans="1:15" s="65" customFormat="1" ht="66.599999999999994" customHeight="1">
      <c r="A9" s="78">
        <v>4</v>
      </c>
      <c r="B9" s="79" t="s">
        <v>460</v>
      </c>
      <c r="C9" s="78"/>
      <c r="D9" s="81">
        <f>L8</f>
        <v>3.4371</v>
      </c>
      <c r="E9" s="81">
        <f>D9</f>
        <v>3.4371</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3.4371</v>
      </c>
      <c r="E10" s="81">
        <f>D10</f>
        <v>3.4371</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3.4371</v>
      </c>
      <c r="E11" s="81">
        <f>D11*0.9*(1+表一报价!$H$6)</f>
        <v>3.0933899999999999</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7.8</v>
      </c>
      <c r="E12" s="81">
        <f>D12*(1+表一报价!$H$9)</f>
        <v>7.8</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3.4371</v>
      </c>
      <c r="E13" s="81">
        <f t="shared" ref="E13:E18" si="1">D13</f>
        <v>3.4371</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3.4371</v>
      </c>
      <c r="E16" s="81">
        <f t="shared" si="1"/>
        <v>3.4371</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3.4371</v>
      </c>
      <c r="E17" s="81">
        <f t="shared" si="1"/>
        <v>3.4371</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3.4371</v>
      </c>
      <c r="E18" s="81">
        <f t="shared" si="1"/>
        <v>3.4371</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3.4371</v>
      </c>
      <c r="E21" s="81">
        <f>D21</f>
        <v>3.4371</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3.4371</v>
      </c>
      <c r="E22" s="81">
        <f>D22</f>
        <v>3.4371</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900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C30</v>
      </c>
      <c r="K4" s="103" t="s">
        <v>499</v>
      </c>
      <c r="L4" s="104">
        <v>1800</v>
      </c>
      <c r="M4" s="104"/>
      <c r="N4" s="104"/>
      <c r="O4" s="70"/>
    </row>
    <row r="5" spans="1:15" s="65" customFormat="1" ht="22.5" customHeight="1">
      <c r="A5" s="73" t="s">
        <v>577</v>
      </c>
      <c r="B5" s="74" t="s">
        <v>578</v>
      </c>
      <c r="C5" s="75"/>
      <c r="D5" s="75"/>
      <c r="E5" s="75"/>
      <c r="F5" s="75"/>
      <c r="G5" s="76"/>
      <c r="H5" s="77"/>
      <c r="I5" s="75"/>
      <c r="K5" s="103" t="s">
        <v>579</v>
      </c>
      <c r="L5" s="104">
        <f>L3*L4/1000000</f>
        <v>1.62</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C30合计</v>
      </c>
      <c r="K6" s="103" t="s">
        <v>498</v>
      </c>
      <c r="L6" s="104">
        <f>L3-'表5. XS'!$E$4*2</f>
        <v>810</v>
      </c>
      <c r="M6" s="104"/>
      <c r="N6" s="104"/>
      <c r="O6" s="70"/>
    </row>
    <row r="7" spans="1:15" s="65" customFormat="1" ht="54.9" customHeight="1">
      <c r="A7" s="78">
        <v>2</v>
      </c>
      <c r="B7" s="84" t="s">
        <v>583</v>
      </c>
      <c r="C7" s="78"/>
      <c r="D7" s="81">
        <f>L8</f>
        <v>1.3851</v>
      </c>
      <c r="E7" s="81">
        <f>D7</f>
        <v>1.3851</v>
      </c>
      <c r="F7" s="78" t="s">
        <v>18</v>
      </c>
      <c r="G7" s="82">
        <f ca="1">+VLOOKUP(J7,配件明细表!B:H,7,0)/E7</f>
        <v>0</v>
      </c>
      <c r="H7" s="83">
        <f t="shared" ca="1" si="0"/>
        <v>0</v>
      </c>
      <c r="I7" s="88" t="s">
        <v>584</v>
      </c>
      <c r="J7" s="65" t="str">
        <f ca="1">J4&amp;"合计"</f>
        <v>C30合计</v>
      </c>
      <c r="K7" s="103" t="s">
        <v>499</v>
      </c>
      <c r="L7" s="104">
        <f>L4-'表5. XS'!$E$4*2</f>
        <v>1710</v>
      </c>
      <c r="M7" s="104"/>
      <c r="N7" s="104"/>
      <c r="O7" s="70"/>
    </row>
    <row r="8" spans="1:15" s="65" customFormat="1" ht="30" customHeight="1">
      <c r="A8" s="78">
        <v>3</v>
      </c>
      <c r="B8" s="85" t="s">
        <v>459</v>
      </c>
      <c r="C8" s="78"/>
      <c r="D8" s="81">
        <f>L8</f>
        <v>1.3851</v>
      </c>
      <c r="E8" s="81">
        <f>D8</f>
        <v>1.3851</v>
      </c>
      <c r="F8" s="78" t="s">
        <v>18</v>
      </c>
      <c r="G8" s="86">
        <f>+'表2.材料配置清单'!$F$6</f>
        <v>0</v>
      </c>
      <c r="H8" s="83">
        <f t="shared" si="0"/>
        <v>0</v>
      </c>
      <c r="I8" s="88" t="s">
        <v>585</v>
      </c>
      <c r="K8" s="103" t="s">
        <v>579</v>
      </c>
      <c r="L8" s="104">
        <f>L6*L7/1000000</f>
        <v>1.3851</v>
      </c>
      <c r="M8" s="104"/>
      <c r="N8" s="104"/>
      <c r="O8" s="70"/>
    </row>
    <row r="9" spans="1:15" s="65" customFormat="1" ht="66.599999999999994" customHeight="1">
      <c r="A9" s="78">
        <v>4</v>
      </c>
      <c r="B9" s="79" t="s">
        <v>460</v>
      </c>
      <c r="C9" s="78"/>
      <c r="D9" s="81">
        <f>L8</f>
        <v>1.3851</v>
      </c>
      <c r="E9" s="81">
        <f>D9</f>
        <v>1.3851</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1.3851</v>
      </c>
      <c r="E10" s="81">
        <f>D10</f>
        <v>1.3851</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1.3851</v>
      </c>
      <c r="E11" s="81">
        <f>D11*0.9*(1+表一报价!$H$6)</f>
        <v>1.2465900000000001</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5.4</v>
      </c>
      <c r="E12" s="81">
        <f>D12*(1+表一报价!$H$9)</f>
        <v>5.4</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1.3851</v>
      </c>
      <c r="E13" s="81">
        <f t="shared" ref="E13:E18" si="1">D13</f>
        <v>1.3851</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1.3851</v>
      </c>
      <c r="E16" s="81">
        <f t="shared" si="1"/>
        <v>1.3851</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1.3851</v>
      </c>
      <c r="E17" s="81">
        <f t="shared" si="1"/>
        <v>1.3851</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1.3851</v>
      </c>
      <c r="E18" s="81">
        <f t="shared" si="1"/>
        <v>1.3851</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1.3851</v>
      </c>
      <c r="E21" s="81">
        <f>D21</f>
        <v>1.3851</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1.3851</v>
      </c>
      <c r="E22" s="81">
        <f>D22</f>
        <v>1.3851</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900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C31</v>
      </c>
      <c r="K4" s="103" t="s">
        <v>499</v>
      </c>
      <c r="L4" s="104">
        <v>1800</v>
      </c>
      <c r="M4" s="104"/>
      <c r="N4" s="104"/>
      <c r="O4" s="70"/>
    </row>
    <row r="5" spans="1:15" s="65" customFormat="1" ht="22.5" customHeight="1">
      <c r="A5" s="73" t="s">
        <v>577</v>
      </c>
      <c r="B5" s="74" t="s">
        <v>578</v>
      </c>
      <c r="C5" s="75"/>
      <c r="D5" s="75"/>
      <c r="E5" s="75"/>
      <c r="F5" s="75"/>
      <c r="G5" s="76"/>
      <c r="H5" s="77"/>
      <c r="I5" s="75"/>
      <c r="K5" s="103" t="s">
        <v>579</v>
      </c>
      <c r="L5" s="104">
        <f>L3*L4/1000000</f>
        <v>1.62</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C31合计</v>
      </c>
      <c r="K6" s="103" t="s">
        <v>498</v>
      </c>
      <c r="L6" s="104">
        <f>L3-'表5. XS'!$E$4*2</f>
        <v>810</v>
      </c>
      <c r="M6" s="104"/>
      <c r="N6" s="104"/>
      <c r="O6" s="70"/>
    </row>
    <row r="7" spans="1:15" s="65" customFormat="1" ht="54.9" customHeight="1">
      <c r="A7" s="78">
        <v>2</v>
      </c>
      <c r="B7" s="84" t="s">
        <v>583</v>
      </c>
      <c r="C7" s="78"/>
      <c r="D7" s="81">
        <f>L8</f>
        <v>1.3851</v>
      </c>
      <c r="E7" s="81">
        <f>D7</f>
        <v>1.3851</v>
      </c>
      <c r="F7" s="78" t="s">
        <v>18</v>
      </c>
      <c r="G7" s="82">
        <f ca="1">+VLOOKUP(J7,配件明细表!B:H,7,0)/E7</f>
        <v>0</v>
      </c>
      <c r="H7" s="83">
        <f t="shared" ca="1" si="0"/>
        <v>0</v>
      </c>
      <c r="I7" s="88" t="s">
        <v>584</v>
      </c>
      <c r="J7" s="65" t="str">
        <f ca="1">J4&amp;"合计"</f>
        <v>C31合计</v>
      </c>
      <c r="K7" s="103" t="s">
        <v>499</v>
      </c>
      <c r="L7" s="104">
        <f>L4-'表5. XS'!$E$4*2</f>
        <v>1710</v>
      </c>
      <c r="M7" s="104"/>
      <c r="N7" s="104"/>
      <c r="O7" s="70"/>
    </row>
    <row r="8" spans="1:15" s="65" customFormat="1" ht="30" customHeight="1">
      <c r="A8" s="78">
        <v>3</v>
      </c>
      <c r="B8" s="85" t="s">
        <v>459</v>
      </c>
      <c r="C8" s="78"/>
      <c r="D8" s="81">
        <f>L8</f>
        <v>1.3851</v>
      </c>
      <c r="E8" s="81">
        <f>D8</f>
        <v>1.3851</v>
      </c>
      <c r="F8" s="78" t="s">
        <v>18</v>
      </c>
      <c r="G8" s="86">
        <f>+'表2.材料配置清单'!$F$6</f>
        <v>0</v>
      </c>
      <c r="H8" s="83">
        <f t="shared" si="0"/>
        <v>0</v>
      </c>
      <c r="I8" s="88" t="s">
        <v>585</v>
      </c>
      <c r="K8" s="103" t="s">
        <v>579</v>
      </c>
      <c r="L8" s="104">
        <f>L6*L7/1000000</f>
        <v>1.3851</v>
      </c>
      <c r="M8" s="104"/>
      <c r="N8" s="104"/>
      <c r="O8" s="70"/>
    </row>
    <row r="9" spans="1:15" s="65" customFormat="1" ht="66.599999999999994" customHeight="1">
      <c r="A9" s="78">
        <v>4</v>
      </c>
      <c r="B9" s="79" t="s">
        <v>460</v>
      </c>
      <c r="C9" s="78"/>
      <c r="D9" s="81">
        <f>L8</f>
        <v>1.3851</v>
      </c>
      <c r="E9" s="81">
        <f>D9</f>
        <v>1.3851</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1.3851</v>
      </c>
      <c r="E10" s="81">
        <f>D10</f>
        <v>1.3851</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1.3851</v>
      </c>
      <c r="E11" s="81">
        <f>D11*0.9*(1+表一报价!$H$6)</f>
        <v>1.2465900000000001</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5.4</v>
      </c>
      <c r="E12" s="81">
        <f>D12*(1+表一报价!$H$9)</f>
        <v>5.4</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1.3851</v>
      </c>
      <c r="E13" s="81">
        <f t="shared" ref="E13:E18" si="1">D13</f>
        <v>1.3851</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1.3851</v>
      </c>
      <c r="E16" s="81">
        <f t="shared" si="1"/>
        <v>1.3851</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1.3851</v>
      </c>
      <c r="E17" s="81">
        <f t="shared" si="1"/>
        <v>1.3851</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1.3851</v>
      </c>
      <c r="E18" s="81">
        <f t="shared" si="1"/>
        <v>1.3851</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1.3851</v>
      </c>
      <c r="E21" s="81">
        <f>D21</f>
        <v>1.3851</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1.3851</v>
      </c>
      <c r="E22" s="81">
        <f>D22</f>
        <v>1.3851</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2100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C32</v>
      </c>
      <c r="K4" s="103" t="s">
        <v>499</v>
      </c>
      <c r="L4" s="104">
        <v>1800</v>
      </c>
      <c r="M4" s="104"/>
      <c r="N4" s="104"/>
      <c r="O4" s="70"/>
    </row>
    <row r="5" spans="1:15" s="65" customFormat="1" ht="22.5" customHeight="1">
      <c r="A5" s="73" t="s">
        <v>577</v>
      </c>
      <c r="B5" s="74" t="s">
        <v>578</v>
      </c>
      <c r="C5" s="75"/>
      <c r="D5" s="75"/>
      <c r="E5" s="75"/>
      <c r="F5" s="75"/>
      <c r="G5" s="76"/>
      <c r="H5" s="77"/>
      <c r="I5" s="75"/>
      <c r="K5" s="103" t="s">
        <v>579</v>
      </c>
      <c r="L5" s="104">
        <f>L3*L4/1000000</f>
        <v>3.78</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C32合计</v>
      </c>
      <c r="K6" s="103" t="s">
        <v>498</v>
      </c>
      <c r="L6" s="104">
        <f>L3-'表5. XS'!$E$4*2</f>
        <v>2010</v>
      </c>
      <c r="M6" s="104"/>
      <c r="N6" s="104"/>
      <c r="O6" s="70"/>
    </row>
    <row r="7" spans="1:15" s="65" customFormat="1" ht="54.9" customHeight="1">
      <c r="A7" s="78">
        <v>2</v>
      </c>
      <c r="B7" s="84" t="s">
        <v>583</v>
      </c>
      <c r="C7" s="78"/>
      <c r="D7" s="81">
        <f>L8</f>
        <v>3.4371</v>
      </c>
      <c r="E7" s="81">
        <f>D7</f>
        <v>3.4371</v>
      </c>
      <c r="F7" s="78" t="s">
        <v>18</v>
      </c>
      <c r="G7" s="82">
        <f ca="1">+VLOOKUP(J7,配件明细表!B:H,7,0)/E7</f>
        <v>0</v>
      </c>
      <c r="H7" s="83">
        <f t="shared" ca="1" si="0"/>
        <v>0</v>
      </c>
      <c r="I7" s="88" t="s">
        <v>584</v>
      </c>
      <c r="J7" s="65" t="str">
        <f ca="1">J4&amp;"合计"</f>
        <v>C32合计</v>
      </c>
      <c r="K7" s="103" t="s">
        <v>499</v>
      </c>
      <c r="L7" s="104">
        <f>L4-'表5. XS'!$E$4*2</f>
        <v>1710</v>
      </c>
      <c r="M7" s="104"/>
      <c r="N7" s="104"/>
      <c r="O7" s="70"/>
    </row>
    <row r="8" spans="1:15" s="65" customFormat="1" ht="30" customHeight="1">
      <c r="A8" s="78">
        <v>3</v>
      </c>
      <c r="B8" s="85" t="s">
        <v>459</v>
      </c>
      <c r="C8" s="78"/>
      <c r="D8" s="81">
        <f>L8</f>
        <v>3.4371</v>
      </c>
      <c r="E8" s="81">
        <f>D8</f>
        <v>3.4371</v>
      </c>
      <c r="F8" s="78" t="s">
        <v>18</v>
      </c>
      <c r="G8" s="86">
        <f>+'表2.材料配置清单'!$F$6</f>
        <v>0</v>
      </c>
      <c r="H8" s="83">
        <f t="shared" si="0"/>
        <v>0</v>
      </c>
      <c r="I8" s="88" t="s">
        <v>585</v>
      </c>
      <c r="K8" s="103" t="s">
        <v>579</v>
      </c>
      <c r="L8" s="104">
        <f>L6*L7/1000000</f>
        <v>3.4371</v>
      </c>
      <c r="M8" s="104"/>
      <c r="N8" s="104"/>
      <c r="O8" s="70"/>
    </row>
    <row r="9" spans="1:15" s="65" customFormat="1" ht="66.599999999999994" customHeight="1">
      <c r="A9" s="78">
        <v>4</v>
      </c>
      <c r="B9" s="79" t="s">
        <v>460</v>
      </c>
      <c r="C9" s="78"/>
      <c r="D9" s="81">
        <f>L8</f>
        <v>3.4371</v>
      </c>
      <c r="E9" s="81">
        <f>D9</f>
        <v>3.4371</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3.4371</v>
      </c>
      <c r="E10" s="81">
        <f>D10</f>
        <v>3.4371</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3.4371</v>
      </c>
      <c r="E11" s="81">
        <f>D11*0.9*(1+表一报价!$H$6)</f>
        <v>3.0933899999999999</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7.8</v>
      </c>
      <c r="E12" s="81">
        <f>D12*(1+表一报价!$H$9)</f>
        <v>7.8</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3.4371</v>
      </c>
      <c r="E13" s="81">
        <f t="shared" ref="E13:E18" si="1">D13</f>
        <v>3.4371</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3.4371</v>
      </c>
      <c r="E16" s="81">
        <f t="shared" si="1"/>
        <v>3.4371</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3.4371</v>
      </c>
      <c r="E17" s="81">
        <f t="shared" si="1"/>
        <v>3.4371</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3.4371</v>
      </c>
      <c r="E18" s="81">
        <f t="shared" si="1"/>
        <v>3.4371</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3.4371</v>
      </c>
      <c r="E21" s="81">
        <f>D21</f>
        <v>3.4371</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3.4371</v>
      </c>
      <c r="E22" s="81">
        <f>D22</f>
        <v>3.4371</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3000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C33</v>
      </c>
      <c r="K4" s="103" t="s">
        <v>499</v>
      </c>
      <c r="L4" s="104">
        <v>1800</v>
      </c>
      <c r="M4" s="104"/>
      <c r="N4" s="104"/>
      <c r="O4" s="70"/>
    </row>
    <row r="5" spans="1:15" s="65" customFormat="1" ht="22.5" customHeight="1">
      <c r="A5" s="73" t="s">
        <v>577</v>
      </c>
      <c r="B5" s="74" t="s">
        <v>578</v>
      </c>
      <c r="C5" s="75"/>
      <c r="D5" s="75"/>
      <c r="E5" s="75"/>
      <c r="F5" s="75"/>
      <c r="G5" s="76"/>
      <c r="H5" s="77"/>
      <c r="I5" s="75"/>
      <c r="K5" s="103" t="s">
        <v>579</v>
      </c>
      <c r="L5" s="104">
        <f>L3*L4/1000000</f>
        <v>5.4</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C33合计</v>
      </c>
      <c r="K6" s="103" t="s">
        <v>498</v>
      </c>
      <c r="L6" s="104">
        <f>L3-'表5. XS'!$E$4*2</f>
        <v>2910</v>
      </c>
      <c r="M6" s="104"/>
      <c r="N6" s="104"/>
      <c r="O6" s="70"/>
    </row>
    <row r="7" spans="1:15" s="65" customFormat="1" ht="54.9" customHeight="1">
      <c r="A7" s="78">
        <v>2</v>
      </c>
      <c r="B7" s="84" t="s">
        <v>583</v>
      </c>
      <c r="C7" s="78"/>
      <c r="D7" s="81">
        <f>L8</f>
        <v>4.9760999999999997</v>
      </c>
      <c r="E7" s="81">
        <f>D7</f>
        <v>4.9760999999999997</v>
      </c>
      <c r="F7" s="78" t="s">
        <v>18</v>
      </c>
      <c r="G7" s="82">
        <f ca="1">+VLOOKUP(J7,配件明细表!B:H,7,0)/E7</f>
        <v>0</v>
      </c>
      <c r="H7" s="83">
        <f t="shared" ca="1" si="0"/>
        <v>0</v>
      </c>
      <c r="I7" s="88" t="s">
        <v>584</v>
      </c>
      <c r="J7" s="65" t="str">
        <f ca="1">J4&amp;"合计"</f>
        <v>C33合计</v>
      </c>
      <c r="K7" s="103" t="s">
        <v>499</v>
      </c>
      <c r="L7" s="104">
        <f>L4-'表5. XS'!$E$4*2</f>
        <v>1710</v>
      </c>
      <c r="M7" s="104"/>
      <c r="N7" s="104"/>
      <c r="O7" s="70"/>
    </row>
    <row r="8" spans="1:15" s="65" customFormat="1" ht="30" customHeight="1">
      <c r="A8" s="78">
        <v>3</v>
      </c>
      <c r="B8" s="85" t="s">
        <v>459</v>
      </c>
      <c r="C8" s="78"/>
      <c r="D8" s="81">
        <f>L8</f>
        <v>4.9760999999999997</v>
      </c>
      <c r="E8" s="81">
        <f>D8</f>
        <v>4.9760999999999997</v>
      </c>
      <c r="F8" s="78" t="s">
        <v>18</v>
      </c>
      <c r="G8" s="86">
        <f>+'表2.材料配置清单'!$F$6</f>
        <v>0</v>
      </c>
      <c r="H8" s="83">
        <f t="shared" si="0"/>
        <v>0</v>
      </c>
      <c r="I8" s="88" t="s">
        <v>585</v>
      </c>
      <c r="K8" s="103" t="s">
        <v>579</v>
      </c>
      <c r="L8" s="104">
        <f>L6*L7/1000000</f>
        <v>4.9760999999999997</v>
      </c>
      <c r="M8" s="104"/>
      <c r="N8" s="104"/>
      <c r="O8" s="70"/>
    </row>
    <row r="9" spans="1:15" s="65" customFormat="1" ht="66.599999999999994" customHeight="1">
      <c r="A9" s="78">
        <v>4</v>
      </c>
      <c r="B9" s="79" t="s">
        <v>460</v>
      </c>
      <c r="C9" s="78"/>
      <c r="D9" s="81">
        <f>L8</f>
        <v>4.9760999999999997</v>
      </c>
      <c r="E9" s="81">
        <f>D9</f>
        <v>4.9760999999999997</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4.9760999999999997</v>
      </c>
      <c r="E10" s="81">
        <f>D10</f>
        <v>4.9760999999999997</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4.9760999999999997</v>
      </c>
      <c r="E11" s="81">
        <f>D11*0.9*(1+表一报价!$H$6)</f>
        <v>4.4784899999999999</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9.6</v>
      </c>
      <c r="E12" s="81">
        <f>D12*(1+表一报价!$H$9)</f>
        <v>9.6</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4.9760999999999997</v>
      </c>
      <c r="E13" s="81">
        <f t="shared" ref="E13:E18" si="1">D13</f>
        <v>4.9760999999999997</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4.9760999999999997</v>
      </c>
      <c r="E16" s="81">
        <f t="shared" si="1"/>
        <v>4.9760999999999997</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4.9760999999999997</v>
      </c>
      <c r="E17" s="81">
        <f t="shared" si="1"/>
        <v>4.9760999999999997</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4.9760999999999997</v>
      </c>
      <c r="E18" s="81">
        <f t="shared" si="1"/>
        <v>4.9760999999999997</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4.9760999999999997</v>
      </c>
      <c r="E21" s="81">
        <f>D21</f>
        <v>4.9760999999999997</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4.9760999999999997</v>
      </c>
      <c r="E22" s="81">
        <f>D22</f>
        <v>4.9760999999999997</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1500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C34</v>
      </c>
      <c r="K4" s="103" t="s">
        <v>499</v>
      </c>
      <c r="L4" s="104">
        <v>1800</v>
      </c>
      <c r="M4" s="104"/>
      <c r="N4" s="104"/>
      <c r="O4" s="70"/>
    </row>
    <row r="5" spans="1:15" s="65" customFormat="1" ht="22.5" customHeight="1">
      <c r="A5" s="73" t="s">
        <v>577</v>
      </c>
      <c r="B5" s="74" t="s">
        <v>578</v>
      </c>
      <c r="C5" s="75"/>
      <c r="D5" s="75"/>
      <c r="E5" s="75"/>
      <c r="F5" s="75"/>
      <c r="G5" s="76"/>
      <c r="H5" s="77"/>
      <c r="I5" s="75"/>
      <c r="K5" s="103" t="s">
        <v>579</v>
      </c>
      <c r="L5" s="104">
        <f>L3*L4/1000000</f>
        <v>2.7</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C34合计</v>
      </c>
      <c r="K6" s="103" t="s">
        <v>498</v>
      </c>
      <c r="L6" s="104">
        <f>L3-'表5. XS'!$E$4*2</f>
        <v>1410</v>
      </c>
      <c r="M6" s="104"/>
      <c r="N6" s="104"/>
      <c r="O6" s="70"/>
    </row>
    <row r="7" spans="1:15" s="65" customFormat="1" ht="54.9" customHeight="1">
      <c r="A7" s="78">
        <v>2</v>
      </c>
      <c r="B7" s="84" t="s">
        <v>583</v>
      </c>
      <c r="C7" s="78"/>
      <c r="D7" s="81">
        <f>L8</f>
        <v>2.4110999999999998</v>
      </c>
      <c r="E7" s="81">
        <f>D7</f>
        <v>2.4110999999999998</v>
      </c>
      <c r="F7" s="78" t="s">
        <v>18</v>
      </c>
      <c r="G7" s="82">
        <f ca="1">+VLOOKUP(J7,配件明细表!B:H,7,0)/E7</f>
        <v>0</v>
      </c>
      <c r="H7" s="83">
        <f t="shared" ca="1" si="0"/>
        <v>0</v>
      </c>
      <c r="I7" s="88" t="s">
        <v>584</v>
      </c>
      <c r="J7" s="65" t="str">
        <f ca="1">J4&amp;"合计"</f>
        <v>C34合计</v>
      </c>
      <c r="K7" s="103" t="s">
        <v>499</v>
      </c>
      <c r="L7" s="104">
        <f>L4-'表5. XS'!$E$4*2</f>
        <v>1710</v>
      </c>
      <c r="M7" s="104"/>
      <c r="N7" s="104"/>
      <c r="O7" s="70"/>
    </row>
    <row r="8" spans="1:15" s="65" customFormat="1" ht="30" customHeight="1">
      <c r="A8" s="78">
        <v>3</v>
      </c>
      <c r="B8" s="85" t="s">
        <v>459</v>
      </c>
      <c r="C8" s="78"/>
      <c r="D8" s="81">
        <f>L8</f>
        <v>2.4110999999999998</v>
      </c>
      <c r="E8" s="81">
        <f>D8</f>
        <v>2.4110999999999998</v>
      </c>
      <c r="F8" s="78" t="s">
        <v>18</v>
      </c>
      <c r="G8" s="86">
        <f>+'表2.材料配置清单'!$F$6</f>
        <v>0</v>
      </c>
      <c r="H8" s="83">
        <f t="shared" si="0"/>
        <v>0</v>
      </c>
      <c r="I8" s="88" t="s">
        <v>585</v>
      </c>
      <c r="K8" s="103" t="s">
        <v>579</v>
      </c>
      <c r="L8" s="104">
        <f>L6*L7/1000000</f>
        <v>2.4110999999999998</v>
      </c>
      <c r="M8" s="104"/>
      <c r="N8" s="104"/>
      <c r="O8" s="70"/>
    </row>
    <row r="9" spans="1:15" s="65" customFormat="1" ht="66.599999999999994" customHeight="1">
      <c r="A9" s="78">
        <v>4</v>
      </c>
      <c r="B9" s="79" t="s">
        <v>460</v>
      </c>
      <c r="C9" s="78"/>
      <c r="D9" s="81">
        <f>L8</f>
        <v>2.4110999999999998</v>
      </c>
      <c r="E9" s="81">
        <f>D9</f>
        <v>2.4110999999999998</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2.4110999999999998</v>
      </c>
      <c r="E10" s="81">
        <f>D10</f>
        <v>2.4110999999999998</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2.4110999999999998</v>
      </c>
      <c r="E11" s="81">
        <f>D11*0.9*(1+表一报价!$H$6)</f>
        <v>2.1699899999999999</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6.6</v>
      </c>
      <c r="E12" s="81">
        <f>D12*(1+表一报价!$H$9)</f>
        <v>6.6</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2.4110999999999998</v>
      </c>
      <c r="E13" s="81">
        <f t="shared" ref="E13:E18" si="1">D13</f>
        <v>2.4110999999999998</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2.4110999999999998</v>
      </c>
      <c r="E16" s="81">
        <f t="shared" si="1"/>
        <v>2.4110999999999998</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2.4110999999999998</v>
      </c>
      <c r="E17" s="81">
        <f t="shared" si="1"/>
        <v>2.4110999999999998</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2.4110999999999998</v>
      </c>
      <c r="E18" s="81">
        <f t="shared" si="1"/>
        <v>2.4110999999999998</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2.4110999999999998</v>
      </c>
      <c r="E21" s="81">
        <f>D21</f>
        <v>2.4110999999999998</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2.4110999999999998</v>
      </c>
      <c r="E22" s="81">
        <f>D22</f>
        <v>2.4110999999999998</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1800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C35</v>
      </c>
      <c r="K4" s="103" t="s">
        <v>499</v>
      </c>
      <c r="L4" s="104">
        <v>1800</v>
      </c>
      <c r="M4" s="104"/>
      <c r="N4" s="104"/>
      <c r="O4" s="70"/>
    </row>
    <row r="5" spans="1:15" s="65" customFormat="1" ht="22.5" customHeight="1">
      <c r="A5" s="73" t="s">
        <v>577</v>
      </c>
      <c r="B5" s="74" t="s">
        <v>578</v>
      </c>
      <c r="C5" s="75"/>
      <c r="D5" s="75"/>
      <c r="E5" s="75"/>
      <c r="F5" s="75"/>
      <c r="G5" s="76"/>
      <c r="H5" s="77"/>
      <c r="I5" s="75"/>
      <c r="K5" s="103" t="s">
        <v>579</v>
      </c>
      <c r="L5" s="104">
        <f>L3*L4/1000000</f>
        <v>3.24</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C35合计</v>
      </c>
      <c r="K6" s="103" t="s">
        <v>498</v>
      </c>
      <c r="L6" s="104">
        <f>L3-'表5. XS'!$E$4*2</f>
        <v>1710</v>
      </c>
      <c r="M6" s="104"/>
      <c r="N6" s="104"/>
      <c r="O6" s="70"/>
    </row>
    <row r="7" spans="1:15" s="65" customFormat="1" ht="54.9" customHeight="1">
      <c r="A7" s="78">
        <v>2</v>
      </c>
      <c r="B7" s="84" t="s">
        <v>583</v>
      </c>
      <c r="C7" s="78"/>
      <c r="D7" s="81">
        <f>L8</f>
        <v>2.9241000000000001</v>
      </c>
      <c r="E7" s="81">
        <f>D7</f>
        <v>2.9241000000000001</v>
      </c>
      <c r="F7" s="78" t="s">
        <v>18</v>
      </c>
      <c r="G7" s="82">
        <f ca="1">+VLOOKUP(J7,配件明细表!B:H,7,0)/E7</f>
        <v>0</v>
      </c>
      <c r="H7" s="83">
        <f t="shared" ca="1" si="0"/>
        <v>0</v>
      </c>
      <c r="I7" s="88" t="s">
        <v>584</v>
      </c>
      <c r="J7" s="65" t="str">
        <f ca="1">J4&amp;"合计"</f>
        <v>C35合计</v>
      </c>
      <c r="K7" s="103" t="s">
        <v>499</v>
      </c>
      <c r="L7" s="104">
        <f>L4-'表5. XS'!$E$4*2</f>
        <v>1710</v>
      </c>
      <c r="M7" s="104"/>
      <c r="N7" s="104"/>
      <c r="O7" s="70"/>
    </row>
    <row r="8" spans="1:15" s="65" customFormat="1" ht="30" customHeight="1">
      <c r="A8" s="78">
        <v>3</v>
      </c>
      <c r="B8" s="85" t="s">
        <v>459</v>
      </c>
      <c r="C8" s="78"/>
      <c r="D8" s="81">
        <f>L8</f>
        <v>2.9241000000000001</v>
      </c>
      <c r="E8" s="81">
        <f>D8</f>
        <v>2.9241000000000001</v>
      </c>
      <c r="F8" s="78" t="s">
        <v>18</v>
      </c>
      <c r="G8" s="86">
        <f>+'表2.材料配置清单'!$F$6</f>
        <v>0</v>
      </c>
      <c r="H8" s="83">
        <f t="shared" si="0"/>
        <v>0</v>
      </c>
      <c r="I8" s="88" t="s">
        <v>585</v>
      </c>
      <c r="K8" s="103" t="s">
        <v>579</v>
      </c>
      <c r="L8" s="104">
        <f>L6*L7/1000000</f>
        <v>2.9241000000000001</v>
      </c>
      <c r="M8" s="104"/>
      <c r="N8" s="104"/>
      <c r="O8" s="70"/>
    </row>
    <row r="9" spans="1:15" s="65" customFormat="1" ht="66.599999999999994" customHeight="1">
      <c r="A9" s="78">
        <v>4</v>
      </c>
      <c r="B9" s="79" t="s">
        <v>460</v>
      </c>
      <c r="C9" s="78"/>
      <c r="D9" s="81">
        <f>L8</f>
        <v>2.9241000000000001</v>
      </c>
      <c r="E9" s="81">
        <f>D9</f>
        <v>2.9241000000000001</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2.9241000000000001</v>
      </c>
      <c r="E10" s="81">
        <f>D10</f>
        <v>2.9241000000000001</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2.9241000000000001</v>
      </c>
      <c r="E11" s="81">
        <f>D11*0.9*(1+表一报价!$H$6)</f>
        <v>2.6316899999999999</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7.2</v>
      </c>
      <c r="E12" s="81">
        <f>D12*(1+表一报价!$H$9)</f>
        <v>7.2</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2.9241000000000001</v>
      </c>
      <c r="E13" s="81">
        <f t="shared" ref="E13:E18" si="1">D13</f>
        <v>2.9241000000000001</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2.9241000000000001</v>
      </c>
      <c r="E16" s="81">
        <f t="shared" si="1"/>
        <v>2.9241000000000001</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2.9241000000000001</v>
      </c>
      <c r="E17" s="81">
        <f t="shared" si="1"/>
        <v>2.9241000000000001</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2.9241000000000001</v>
      </c>
      <c r="E18" s="81">
        <f t="shared" si="1"/>
        <v>2.9241000000000001</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2.9241000000000001</v>
      </c>
      <c r="E21" s="81">
        <f>D21</f>
        <v>2.9241000000000001</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2.9241000000000001</v>
      </c>
      <c r="E22" s="81">
        <f>D22</f>
        <v>2.9241000000000001</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900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C36</v>
      </c>
      <c r="K4" s="103" t="s">
        <v>499</v>
      </c>
      <c r="L4" s="104">
        <v>1800</v>
      </c>
      <c r="M4" s="104"/>
      <c r="N4" s="104"/>
      <c r="O4" s="70"/>
    </row>
    <row r="5" spans="1:15" s="65" customFormat="1" ht="22.5" customHeight="1">
      <c r="A5" s="73" t="s">
        <v>577</v>
      </c>
      <c r="B5" s="74" t="s">
        <v>578</v>
      </c>
      <c r="C5" s="75"/>
      <c r="D5" s="75"/>
      <c r="E5" s="75"/>
      <c r="F5" s="75"/>
      <c r="G5" s="76"/>
      <c r="H5" s="77"/>
      <c r="I5" s="75"/>
      <c r="K5" s="103" t="s">
        <v>579</v>
      </c>
      <c r="L5" s="104">
        <f>L3*L4/1000000</f>
        <v>1.62</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C36合计</v>
      </c>
      <c r="K6" s="103" t="s">
        <v>498</v>
      </c>
      <c r="L6" s="104">
        <f>L3-'表5. XS'!$E$4*2</f>
        <v>810</v>
      </c>
      <c r="M6" s="104"/>
      <c r="N6" s="104"/>
      <c r="O6" s="70"/>
    </row>
    <row r="7" spans="1:15" s="65" customFormat="1" ht="54.9" customHeight="1">
      <c r="A7" s="78">
        <v>2</v>
      </c>
      <c r="B7" s="84" t="s">
        <v>583</v>
      </c>
      <c r="C7" s="78"/>
      <c r="D7" s="81">
        <f>L8</f>
        <v>1.3851</v>
      </c>
      <c r="E7" s="81">
        <f>D7</f>
        <v>1.3851</v>
      </c>
      <c r="F7" s="78" t="s">
        <v>18</v>
      </c>
      <c r="G7" s="82">
        <f ca="1">+VLOOKUP(J7,配件明细表!B:H,7,0)/E7</f>
        <v>0</v>
      </c>
      <c r="H7" s="83">
        <f t="shared" ca="1" si="0"/>
        <v>0</v>
      </c>
      <c r="I7" s="88" t="s">
        <v>584</v>
      </c>
      <c r="J7" s="65" t="str">
        <f ca="1">J4&amp;"合计"</f>
        <v>C36合计</v>
      </c>
      <c r="K7" s="103" t="s">
        <v>499</v>
      </c>
      <c r="L7" s="104">
        <f>L4-'表5. XS'!$E$4*2</f>
        <v>1710</v>
      </c>
      <c r="M7" s="104"/>
      <c r="N7" s="104"/>
      <c r="O7" s="70"/>
    </row>
    <row r="8" spans="1:15" s="65" customFormat="1" ht="30" customHeight="1">
      <c r="A8" s="78">
        <v>3</v>
      </c>
      <c r="B8" s="85" t="s">
        <v>459</v>
      </c>
      <c r="C8" s="78"/>
      <c r="D8" s="81">
        <f>L8</f>
        <v>1.3851</v>
      </c>
      <c r="E8" s="81">
        <f>D8</f>
        <v>1.3851</v>
      </c>
      <c r="F8" s="78" t="s">
        <v>18</v>
      </c>
      <c r="G8" s="86">
        <f>+'表2.材料配置清单'!$F$6</f>
        <v>0</v>
      </c>
      <c r="H8" s="83">
        <f t="shared" si="0"/>
        <v>0</v>
      </c>
      <c r="I8" s="88" t="s">
        <v>585</v>
      </c>
      <c r="K8" s="103" t="s">
        <v>579</v>
      </c>
      <c r="L8" s="104">
        <f>L6*L7/1000000</f>
        <v>1.3851</v>
      </c>
      <c r="M8" s="104"/>
      <c r="N8" s="104"/>
      <c r="O8" s="70"/>
    </row>
    <row r="9" spans="1:15" s="65" customFormat="1" ht="66.599999999999994" customHeight="1">
      <c r="A9" s="78">
        <v>4</v>
      </c>
      <c r="B9" s="79" t="s">
        <v>460</v>
      </c>
      <c r="C9" s="78"/>
      <c r="D9" s="81">
        <f>L8</f>
        <v>1.3851</v>
      </c>
      <c r="E9" s="81">
        <f>D9</f>
        <v>1.3851</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1.3851</v>
      </c>
      <c r="E10" s="81">
        <f>D10</f>
        <v>1.3851</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1.3851</v>
      </c>
      <c r="E11" s="81">
        <f>D11*0.9*(1+表一报价!$H$6)</f>
        <v>1.2465900000000001</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5.4</v>
      </c>
      <c r="E12" s="81">
        <f>D12*(1+表一报价!$H$9)</f>
        <v>5.4</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1.3851</v>
      </c>
      <c r="E13" s="81">
        <f t="shared" ref="E13:E18" si="1">D13</f>
        <v>1.3851</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1.3851</v>
      </c>
      <c r="E16" s="81">
        <f t="shared" si="1"/>
        <v>1.3851</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1.3851</v>
      </c>
      <c r="E17" s="81">
        <f t="shared" si="1"/>
        <v>1.3851</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1.3851</v>
      </c>
      <c r="E18" s="81">
        <f t="shared" si="1"/>
        <v>1.3851</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1.3851</v>
      </c>
      <c r="E21" s="81">
        <f>D21</f>
        <v>1.3851</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1.3851</v>
      </c>
      <c r="E22" s="81">
        <f>D22</f>
        <v>1.3851</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600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C37</v>
      </c>
      <c r="K4" s="103" t="s">
        <v>499</v>
      </c>
      <c r="L4" s="104">
        <v>1500</v>
      </c>
      <c r="M4" s="104"/>
      <c r="N4" s="104"/>
      <c r="O4" s="70"/>
    </row>
    <row r="5" spans="1:15" s="65" customFormat="1" ht="22.5" customHeight="1">
      <c r="A5" s="73" t="s">
        <v>577</v>
      </c>
      <c r="B5" s="74" t="s">
        <v>578</v>
      </c>
      <c r="C5" s="75"/>
      <c r="D5" s="75"/>
      <c r="E5" s="75"/>
      <c r="F5" s="75"/>
      <c r="G5" s="76"/>
      <c r="H5" s="77"/>
      <c r="I5" s="75"/>
      <c r="K5" s="103" t="s">
        <v>579</v>
      </c>
      <c r="L5" s="104">
        <f>L3*L4/1000000</f>
        <v>0.9</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C37合计</v>
      </c>
      <c r="K6" s="103" t="s">
        <v>498</v>
      </c>
      <c r="L6" s="104">
        <f>L3-'表5. XS'!$E$4*2</f>
        <v>510</v>
      </c>
      <c r="M6" s="104"/>
      <c r="N6" s="104"/>
      <c r="O6" s="70"/>
    </row>
    <row r="7" spans="1:15" s="65" customFormat="1" ht="54.9" customHeight="1">
      <c r="A7" s="78">
        <v>2</v>
      </c>
      <c r="B7" s="84" t="s">
        <v>583</v>
      </c>
      <c r="C7" s="78"/>
      <c r="D7" s="81">
        <f>L8</f>
        <v>0.71909999999999996</v>
      </c>
      <c r="E7" s="81">
        <f>D7</f>
        <v>0.71909999999999996</v>
      </c>
      <c r="F7" s="78" t="s">
        <v>18</v>
      </c>
      <c r="G7" s="82">
        <f ca="1">+VLOOKUP(J7,配件明细表!B:H,7,0)/E7</f>
        <v>0</v>
      </c>
      <c r="H7" s="83">
        <f t="shared" ca="1" si="0"/>
        <v>0</v>
      </c>
      <c r="I7" s="88" t="s">
        <v>584</v>
      </c>
      <c r="J7" s="65" t="str">
        <f ca="1">J4&amp;"合计"</f>
        <v>C37合计</v>
      </c>
      <c r="K7" s="103" t="s">
        <v>499</v>
      </c>
      <c r="L7" s="104">
        <f>L4-'表5. XS'!$E$4*2</f>
        <v>1410</v>
      </c>
      <c r="M7" s="104"/>
      <c r="N7" s="104"/>
      <c r="O7" s="70"/>
    </row>
    <row r="8" spans="1:15" s="65" customFormat="1" ht="30" customHeight="1">
      <c r="A8" s="78">
        <v>3</v>
      </c>
      <c r="B8" s="85" t="s">
        <v>459</v>
      </c>
      <c r="C8" s="78"/>
      <c r="D8" s="81">
        <f>L8</f>
        <v>0.71909999999999996</v>
      </c>
      <c r="E8" s="81">
        <f>D8</f>
        <v>0.71909999999999996</v>
      </c>
      <c r="F8" s="78" t="s">
        <v>18</v>
      </c>
      <c r="G8" s="86">
        <f>+'表2.材料配置清单'!$F$6</f>
        <v>0</v>
      </c>
      <c r="H8" s="83">
        <f t="shared" si="0"/>
        <v>0</v>
      </c>
      <c r="I8" s="88" t="s">
        <v>585</v>
      </c>
      <c r="K8" s="103" t="s">
        <v>579</v>
      </c>
      <c r="L8" s="104">
        <f>L6*L7/1000000</f>
        <v>0.71909999999999996</v>
      </c>
      <c r="M8" s="104"/>
      <c r="N8" s="104"/>
      <c r="O8" s="70"/>
    </row>
    <row r="9" spans="1:15" s="65" customFormat="1" ht="66.599999999999994" customHeight="1">
      <c r="A9" s="78">
        <v>4</v>
      </c>
      <c r="B9" s="79" t="s">
        <v>460</v>
      </c>
      <c r="C9" s="78"/>
      <c r="D9" s="81">
        <f>L8</f>
        <v>0.71909999999999996</v>
      </c>
      <c r="E9" s="81">
        <f>D9</f>
        <v>0.71909999999999996</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0.71909999999999996</v>
      </c>
      <c r="E10" s="81">
        <f>D10</f>
        <v>0.71909999999999996</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0.71909999999999996</v>
      </c>
      <c r="E11" s="81">
        <f>D11*0.9*(1+表一报价!$H$6)</f>
        <v>0.64719000000000004</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4.2</v>
      </c>
      <c r="E12" s="81">
        <f>D12*(1+表一报价!$H$9)</f>
        <v>4.2</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0.71909999999999996</v>
      </c>
      <c r="E13" s="81">
        <f t="shared" ref="E13:E18" si="1">D13</f>
        <v>0.71909999999999996</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0.71909999999999996</v>
      </c>
      <c r="E16" s="81">
        <f t="shared" si="1"/>
        <v>0.71909999999999996</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0.71909999999999996</v>
      </c>
      <c r="E17" s="81">
        <f t="shared" si="1"/>
        <v>0.71909999999999996</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0.71909999999999996</v>
      </c>
      <c r="E18" s="81">
        <f t="shared" si="1"/>
        <v>0.71909999999999996</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0.71909999999999996</v>
      </c>
      <c r="E21" s="81">
        <f>D21</f>
        <v>0.71909999999999996</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0.71909999999999996</v>
      </c>
      <c r="E22" s="81">
        <f>D22</f>
        <v>0.71909999999999996</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indexed="15"/>
    <pageSetUpPr fitToPage="1"/>
  </sheetPr>
  <dimension ref="A1:Q48"/>
  <sheetViews>
    <sheetView view="pageBreakPreview" zoomScale="85" zoomScaleNormal="8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619</v>
      </c>
      <c r="B3" s="483"/>
      <c r="C3" s="483"/>
      <c r="D3" s="483"/>
      <c r="E3" s="483"/>
      <c r="F3" s="483"/>
      <c r="G3" s="483"/>
      <c r="H3" s="485" t="s">
        <v>569</v>
      </c>
      <c r="I3" s="485"/>
      <c r="K3" s="103" t="s">
        <v>498</v>
      </c>
      <c r="L3" s="104">
        <v>1500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C38</v>
      </c>
      <c r="K4" s="103" t="s">
        <v>499</v>
      </c>
      <c r="L4" s="104">
        <v>1500</v>
      </c>
      <c r="M4" s="104"/>
      <c r="N4" s="104"/>
      <c r="O4" s="70"/>
    </row>
    <row r="5" spans="1:15" s="65" customFormat="1" ht="22.5" customHeight="1">
      <c r="A5" s="73" t="s">
        <v>577</v>
      </c>
      <c r="B5" s="74" t="s">
        <v>578</v>
      </c>
      <c r="C5" s="75"/>
      <c r="D5" s="75"/>
      <c r="E5" s="75"/>
      <c r="F5" s="75"/>
      <c r="G5" s="76"/>
      <c r="H5" s="77"/>
      <c r="I5" s="75"/>
      <c r="K5" s="103" t="s">
        <v>579</v>
      </c>
      <c r="L5" s="104">
        <f>L3*L4/1000000</f>
        <v>2.25</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C38合计</v>
      </c>
      <c r="K6" s="103" t="s">
        <v>498</v>
      </c>
      <c r="L6" s="104">
        <f>L3-'表5. XS'!$E$4*2</f>
        <v>1410</v>
      </c>
      <c r="M6" s="104"/>
      <c r="N6" s="104"/>
      <c r="O6" s="70"/>
    </row>
    <row r="7" spans="1:15" s="65" customFormat="1" ht="54.9" customHeight="1">
      <c r="A7" s="78">
        <v>2</v>
      </c>
      <c r="B7" s="84" t="s">
        <v>583</v>
      </c>
      <c r="C7" s="78"/>
      <c r="D7" s="81">
        <f>L8</f>
        <v>1.9881</v>
      </c>
      <c r="E7" s="81">
        <f>D7</f>
        <v>1.9881</v>
      </c>
      <c r="F7" s="78" t="s">
        <v>18</v>
      </c>
      <c r="G7" s="82">
        <f ca="1">+VLOOKUP(J7,配件明细表!B:H,7,0)/E7</f>
        <v>0</v>
      </c>
      <c r="H7" s="83">
        <f t="shared" ca="1" si="0"/>
        <v>0</v>
      </c>
      <c r="I7" s="88" t="s">
        <v>584</v>
      </c>
      <c r="J7" s="65" t="str">
        <f ca="1">J4&amp;"合计"</f>
        <v>C38合计</v>
      </c>
      <c r="K7" s="103" t="s">
        <v>499</v>
      </c>
      <c r="L7" s="104">
        <f>L4-'表5. XS'!$E$4*2</f>
        <v>1410</v>
      </c>
      <c r="M7" s="104"/>
      <c r="N7" s="104"/>
      <c r="O7" s="70"/>
    </row>
    <row r="8" spans="1:15" s="65" customFormat="1" ht="30" customHeight="1">
      <c r="A8" s="78">
        <v>3</v>
      </c>
      <c r="B8" s="85" t="s">
        <v>459</v>
      </c>
      <c r="C8" s="78"/>
      <c r="D8" s="81">
        <f>L8</f>
        <v>1.9881</v>
      </c>
      <c r="E8" s="81">
        <f>D8</f>
        <v>1.9881</v>
      </c>
      <c r="F8" s="78" t="s">
        <v>18</v>
      </c>
      <c r="G8" s="86">
        <f>+'表2.材料配置清单'!$F$6</f>
        <v>0</v>
      </c>
      <c r="H8" s="83">
        <f t="shared" si="0"/>
        <v>0</v>
      </c>
      <c r="I8" s="88" t="s">
        <v>585</v>
      </c>
      <c r="K8" s="103" t="s">
        <v>579</v>
      </c>
      <c r="L8" s="104">
        <f>L6*L7/1000000</f>
        <v>1.9881</v>
      </c>
      <c r="M8" s="104"/>
      <c r="N8" s="104"/>
      <c r="O8" s="70"/>
    </row>
    <row r="9" spans="1:15" s="65" customFormat="1" ht="66.599999999999994" customHeight="1">
      <c r="A9" s="78">
        <v>4</v>
      </c>
      <c r="B9" s="79" t="s">
        <v>460</v>
      </c>
      <c r="C9" s="78"/>
      <c r="D9" s="81">
        <f>L8</f>
        <v>1.9881</v>
      </c>
      <c r="E9" s="81">
        <f>D9</f>
        <v>1.9881</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1.9881</v>
      </c>
      <c r="E10" s="81">
        <f>D10</f>
        <v>1.9881</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1.9881</v>
      </c>
      <c r="E11" s="81">
        <f>D11*0.9*(1+表一报价!$H$6)</f>
        <v>1.78929</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6</v>
      </c>
      <c r="E12" s="81">
        <f>D12*(1+表一报价!$H$9)</f>
        <v>6</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1.9881</v>
      </c>
      <c r="E13" s="81">
        <f t="shared" ref="E13:E18" si="1">D13</f>
        <v>1.9881</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1.9881</v>
      </c>
      <c r="E16" s="81">
        <f t="shared" si="1"/>
        <v>1.9881</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1.9881</v>
      </c>
      <c r="E17" s="81">
        <f t="shared" si="1"/>
        <v>1.9881</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1.9881</v>
      </c>
      <c r="E18" s="81">
        <f t="shared" si="1"/>
        <v>1.9881</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1.9881</v>
      </c>
      <c r="E21" s="81">
        <f>D21</f>
        <v>1.9881</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1.9881</v>
      </c>
      <c r="E22" s="81">
        <f>D22</f>
        <v>1.9881</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indexed="15"/>
    <pageSetUpPr fitToPage="1"/>
  </sheetPr>
  <dimension ref="A1:Q48"/>
  <sheetViews>
    <sheetView view="pageBreakPreview" zoomScale="85" zoomScaleNormal="80" workbookViewId="0">
      <selection activeCell="G11" sqref="G11"/>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620</v>
      </c>
      <c r="B2" s="483"/>
      <c r="C2" s="483"/>
      <c r="D2" s="483"/>
      <c r="E2" s="483"/>
      <c r="F2" s="483"/>
      <c r="G2" s="483"/>
      <c r="H2" s="483"/>
      <c r="I2" s="102" t="s">
        <v>616</v>
      </c>
      <c r="K2" s="103" t="s">
        <v>567</v>
      </c>
      <c r="L2" s="70"/>
      <c r="M2" s="70"/>
      <c r="N2" s="70"/>
      <c r="O2" s="70"/>
    </row>
    <row r="3" spans="1:15" s="65" customFormat="1" ht="31.5" customHeight="1">
      <c r="A3" s="483" t="s">
        <v>621</v>
      </c>
      <c r="B3" s="483"/>
      <c r="C3" s="483"/>
      <c r="D3" s="483"/>
      <c r="E3" s="483"/>
      <c r="F3" s="483"/>
      <c r="G3" s="483"/>
      <c r="H3" s="485" t="s">
        <v>569</v>
      </c>
      <c r="I3" s="485"/>
      <c r="K3" s="103" t="s">
        <v>498</v>
      </c>
      <c r="L3" s="104">
        <v>4200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C39</v>
      </c>
      <c r="K4" s="103" t="s">
        <v>499</v>
      </c>
      <c r="L4" s="104">
        <v>1500</v>
      </c>
      <c r="M4" s="104"/>
      <c r="N4" s="104"/>
      <c r="O4" s="70"/>
    </row>
    <row r="5" spans="1:15" s="65" customFormat="1" ht="22.5" customHeight="1">
      <c r="A5" s="73" t="s">
        <v>577</v>
      </c>
      <c r="B5" s="74" t="s">
        <v>578</v>
      </c>
      <c r="C5" s="75"/>
      <c r="D5" s="75"/>
      <c r="E5" s="75"/>
      <c r="F5" s="75"/>
      <c r="G5" s="76"/>
      <c r="H5" s="77"/>
      <c r="I5" s="75"/>
      <c r="K5" s="103" t="s">
        <v>579</v>
      </c>
      <c r="L5" s="104">
        <f>L3*L4/1000000</f>
        <v>6.3</v>
      </c>
      <c r="M5" s="104"/>
      <c r="N5" s="104"/>
      <c r="O5" s="70"/>
    </row>
    <row r="6" spans="1:15" s="65" customFormat="1" ht="40.5"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C39合计</v>
      </c>
      <c r="K6" s="103" t="s">
        <v>498</v>
      </c>
      <c r="L6" s="104">
        <f>L3-'表5. XS'!$E$4*2</f>
        <v>4110</v>
      </c>
      <c r="M6" s="104"/>
      <c r="N6" s="104"/>
      <c r="O6" s="70"/>
    </row>
    <row r="7" spans="1:15" s="65" customFormat="1" ht="54.9" customHeight="1">
      <c r="A7" s="78">
        <v>2</v>
      </c>
      <c r="B7" s="84" t="s">
        <v>583</v>
      </c>
      <c r="C7" s="78"/>
      <c r="D7" s="81">
        <f>L8</f>
        <v>5.7950999999999997</v>
      </c>
      <c r="E7" s="81">
        <f>D7</f>
        <v>5.7950999999999997</v>
      </c>
      <c r="F7" s="78" t="s">
        <v>18</v>
      </c>
      <c r="G7" s="82">
        <f ca="1">+VLOOKUP(J7,配件明细表!B:H,7,0)/E7</f>
        <v>0</v>
      </c>
      <c r="H7" s="83">
        <f t="shared" ca="1" si="0"/>
        <v>0</v>
      </c>
      <c r="I7" s="88" t="s">
        <v>584</v>
      </c>
      <c r="J7" s="65" t="str">
        <f ca="1">J4&amp;"合计"</f>
        <v>C39合计</v>
      </c>
      <c r="K7" s="103" t="s">
        <v>499</v>
      </c>
      <c r="L7" s="104">
        <f>L4-'表5. XS'!$E$4*2</f>
        <v>1410</v>
      </c>
      <c r="M7" s="104"/>
      <c r="N7" s="104"/>
      <c r="O7" s="70"/>
    </row>
    <row r="8" spans="1:15" s="65" customFormat="1" ht="30" customHeight="1">
      <c r="A8" s="78">
        <v>3</v>
      </c>
      <c r="B8" s="85" t="s">
        <v>459</v>
      </c>
      <c r="C8" s="78"/>
      <c r="D8" s="81">
        <f>L8</f>
        <v>5.7950999999999997</v>
      </c>
      <c r="E8" s="81">
        <f>D8</f>
        <v>5.7950999999999997</v>
      </c>
      <c r="F8" s="78" t="s">
        <v>18</v>
      </c>
      <c r="G8" s="86">
        <f>+'表2.材料配置清单'!$F$6</f>
        <v>0</v>
      </c>
      <c r="H8" s="83">
        <f t="shared" si="0"/>
        <v>0</v>
      </c>
      <c r="I8" s="88" t="s">
        <v>585</v>
      </c>
      <c r="K8" s="103" t="s">
        <v>579</v>
      </c>
      <c r="L8" s="104">
        <f>L6*L7/1000000</f>
        <v>5.7950999999999997</v>
      </c>
      <c r="M8" s="104"/>
      <c r="N8" s="104"/>
      <c r="O8" s="70"/>
    </row>
    <row r="9" spans="1:15" s="65" customFormat="1" ht="66.599999999999994" customHeight="1">
      <c r="A9" s="78">
        <v>4</v>
      </c>
      <c r="B9" s="79" t="s">
        <v>460</v>
      </c>
      <c r="C9" s="78"/>
      <c r="D9" s="81">
        <f>L8</f>
        <v>5.7950999999999997</v>
      </c>
      <c r="E9" s="81">
        <f>D9</f>
        <v>5.7950999999999997</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5.7950999999999997</v>
      </c>
      <c r="E10" s="81">
        <f>D10</f>
        <v>5.7950999999999997</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5.7950999999999997</v>
      </c>
      <c r="E11" s="81">
        <f>D11*0.9*(1+表一报价!$H$6)</f>
        <v>5.2155899999999997</v>
      </c>
      <c r="F11" s="78" t="s">
        <v>18</v>
      </c>
      <c r="G11" s="86">
        <f>+表二玻璃!$E$63</f>
        <v>0</v>
      </c>
      <c r="H11" s="83">
        <f t="shared" si="0"/>
        <v>0</v>
      </c>
      <c r="I11" s="88" t="s">
        <v>591</v>
      </c>
      <c r="K11" s="103"/>
      <c r="L11" s="104"/>
      <c r="M11" s="104"/>
      <c r="N11" s="104"/>
      <c r="O11" s="70"/>
    </row>
    <row r="12" spans="1:15" s="65" customFormat="1" ht="30.6" customHeight="1">
      <c r="A12" s="78">
        <v>7</v>
      </c>
      <c r="B12" s="87" t="s">
        <v>106</v>
      </c>
      <c r="C12" s="78" t="s">
        <v>107</v>
      </c>
      <c r="D12" s="81">
        <f>(L3+L4)*2/1000</f>
        <v>11.4</v>
      </c>
      <c r="E12" s="81">
        <f>D12*(1+表一报价!$H$9)</f>
        <v>11.4</v>
      </c>
      <c r="F12" s="78" t="s">
        <v>66</v>
      </c>
      <c r="G12" s="86">
        <f>表一报价!$J$9</f>
        <v>0</v>
      </c>
      <c r="H12" s="83">
        <f t="shared" si="0"/>
        <v>0</v>
      </c>
      <c r="I12" s="88" t="s">
        <v>592</v>
      </c>
      <c r="K12" s="103"/>
      <c r="L12" s="104"/>
      <c r="M12" s="104"/>
      <c r="N12" s="104"/>
      <c r="O12" s="70"/>
    </row>
    <row r="13" spans="1:15" s="65" customFormat="1" ht="54" customHeight="1">
      <c r="A13" s="78">
        <v>8</v>
      </c>
      <c r="B13" s="75" t="s">
        <v>593</v>
      </c>
      <c r="C13" s="89"/>
      <c r="D13" s="81">
        <f>L8</f>
        <v>5.7950999999999997</v>
      </c>
      <c r="E13" s="81">
        <f t="shared" ref="E13:E18" si="1">D13</f>
        <v>5.7950999999999997</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5.7950999999999997</v>
      </c>
      <c r="E16" s="81">
        <f t="shared" si="1"/>
        <v>5.7950999999999997</v>
      </c>
      <c r="F16" s="78" t="s">
        <v>18</v>
      </c>
      <c r="G16" s="86">
        <f>表三人工!$D$14</f>
        <v>0</v>
      </c>
      <c r="H16" s="83">
        <f>G16*E16</f>
        <v>0</v>
      </c>
      <c r="I16" s="88" t="s">
        <v>598</v>
      </c>
      <c r="K16" s="69"/>
      <c r="L16" s="70"/>
      <c r="M16" s="70"/>
      <c r="N16" s="111"/>
      <c r="O16" s="111"/>
    </row>
    <row r="17" spans="1:17" s="65" customFormat="1" ht="18" customHeight="1">
      <c r="A17" s="78">
        <v>2</v>
      </c>
      <c r="B17" s="75" t="s">
        <v>599</v>
      </c>
      <c r="C17" s="78"/>
      <c r="D17" s="81">
        <f>L8</f>
        <v>5.7950999999999997</v>
      </c>
      <c r="E17" s="81">
        <f t="shared" si="1"/>
        <v>5.7950999999999997</v>
      </c>
      <c r="F17" s="78" t="s">
        <v>18</v>
      </c>
      <c r="G17" s="86">
        <f>表三人工!$D$7</f>
        <v>0</v>
      </c>
      <c r="H17" s="83">
        <f>G17*E17</f>
        <v>0</v>
      </c>
      <c r="I17" s="88" t="s">
        <v>600</v>
      </c>
      <c r="K17" s="69"/>
      <c r="L17" s="70"/>
      <c r="M17" s="70"/>
      <c r="N17" s="111"/>
      <c r="O17" s="111"/>
    </row>
    <row r="18" spans="1:17" s="65" customFormat="1" ht="26.25" customHeight="1">
      <c r="A18" s="78">
        <v>3</v>
      </c>
      <c r="B18" s="79" t="s">
        <v>601</v>
      </c>
      <c r="C18" s="78"/>
      <c r="D18" s="81">
        <f>L8</f>
        <v>5.7950999999999997</v>
      </c>
      <c r="E18" s="81">
        <f t="shared" si="1"/>
        <v>5.7950999999999997</v>
      </c>
      <c r="F18" s="78" t="s">
        <v>18</v>
      </c>
      <c r="G18" s="86">
        <f>表一报价!$J$30</f>
        <v>0</v>
      </c>
      <c r="H18" s="83">
        <f>G18*E18</f>
        <v>0</v>
      </c>
      <c r="I18" s="88" t="s">
        <v>602</v>
      </c>
      <c r="K18" s="69"/>
      <c r="L18" s="70"/>
      <c r="M18" s="70"/>
      <c r="N18" s="111"/>
      <c r="O18" s="111"/>
    </row>
    <row r="19" spans="1:17" s="65" customFormat="1" ht="26.25" customHeight="1">
      <c r="A19" s="78"/>
      <c r="B19" s="72" t="s">
        <v>595</v>
      </c>
      <c r="C19" s="78"/>
      <c r="D19" s="81"/>
      <c r="E19" s="81"/>
      <c r="F19" s="78"/>
      <c r="G19" s="86"/>
      <c r="H19" s="83">
        <f>SUM(H16:H18)</f>
        <v>0</v>
      </c>
      <c r="I19" s="109"/>
      <c r="K19" s="69"/>
      <c r="L19" s="70"/>
      <c r="M19" s="70"/>
      <c r="N19" s="111"/>
      <c r="O19" s="111"/>
    </row>
    <row r="20" spans="1:17" s="65" customFormat="1" ht="18" customHeight="1">
      <c r="A20" s="73" t="s">
        <v>603</v>
      </c>
      <c r="B20" s="74" t="s">
        <v>369</v>
      </c>
      <c r="C20" s="78"/>
      <c r="D20" s="81"/>
      <c r="E20" s="81"/>
      <c r="F20" s="78"/>
      <c r="G20" s="86"/>
      <c r="H20" s="83"/>
      <c r="I20" s="109"/>
      <c r="K20" s="69"/>
      <c r="L20" s="70"/>
      <c r="M20" s="70"/>
      <c r="N20" s="111"/>
      <c r="O20" s="111"/>
    </row>
    <row r="21" spans="1:17" s="65" customFormat="1" ht="32.25" customHeight="1">
      <c r="A21" s="78">
        <v>1</v>
      </c>
      <c r="B21" s="75" t="s">
        <v>604</v>
      </c>
      <c r="C21" s="78"/>
      <c r="D21" s="81">
        <f>L8</f>
        <v>5.7950999999999997</v>
      </c>
      <c r="E21" s="81">
        <f>D21</f>
        <v>5.7950999999999997</v>
      </c>
      <c r="F21" s="78" t="s">
        <v>18</v>
      </c>
      <c r="G21" s="86">
        <f>表三人工!$E$14</f>
        <v>0</v>
      </c>
      <c r="H21" s="83">
        <f>E21*G21</f>
        <v>0</v>
      </c>
      <c r="I21" s="88" t="s">
        <v>605</v>
      </c>
      <c r="K21" s="69"/>
      <c r="L21" s="70"/>
      <c r="M21" s="70"/>
      <c r="N21" s="111"/>
      <c r="O21" s="111"/>
    </row>
    <row r="22" spans="1:17" s="65" customFormat="1" ht="42.75" customHeight="1">
      <c r="A22" s="78">
        <v>2</v>
      </c>
      <c r="B22" s="75" t="s">
        <v>606</v>
      </c>
      <c r="C22" s="78"/>
      <c r="D22" s="81">
        <f>L8</f>
        <v>5.7950999999999997</v>
      </c>
      <c r="E22" s="81">
        <f>D22</f>
        <v>5.7950999999999997</v>
      </c>
      <c r="F22" s="78" t="s">
        <v>18</v>
      </c>
      <c r="G22" s="86">
        <f>表三人工!$E$7</f>
        <v>0</v>
      </c>
      <c r="H22" s="83">
        <f>E22*G22</f>
        <v>0</v>
      </c>
      <c r="I22" s="88" t="s">
        <v>607</v>
      </c>
      <c r="K22" s="69"/>
      <c r="L22" s="70"/>
      <c r="M22" s="70"/>
      <c r="N22" s="111"/>
      <c r="O22" s="111"/>
    </row>
    <row r="23" spans="1:17" s="65" customFormat="1" ht="28.5" customHeight="1">
      <c r="A23" s="78"/>
      <c r="B23" s="72" t="s">
        <v>595</v>
      </c>
      <c r="C23" s="78"/>
      <c r="D23" s="78"/>
      <c r="E23" s="78"/>
      <c r="F23" s="78"/>
      <c r="G23" s="86"/>
      <c r="H23" s="83">
        <f>SUM(H21:H22)</f>
        <v>0</v>
      </c>
      <c r="I23" s="112"/>
      <c r="J23" s="113"/>
      <c r="K23" s="69"/>
      <c r="L23" s="70"/>
      <c r="M23" s="70"/>
      <c r="N23" s="111"/>
      <c r="O23" s="111"/>
    </row>
    <row r="24" spans="1:17" s="65" customFormat="1" ht="28.5" customHeight="1">
      <c r="A24" s="78"/>
      <c r="B24" s="72" t="s">
        <v>608</v>
      </c>
      <c r="C24" s="78"/>
      <c r="D24" s="78"/>
      <c r="E24" s="78"/>
      <c r="F24" s="78"/>
      <c r="G24" s="86"/>
      <c r="H24" s="83">
        <f ca="1">H14+H19+H23</f>
        <v>0</v>
      </c>
      <c r="I24" s="112"/>
      <c r="J24" s="113"/>
      <c r="K24" s="69"/>
      <c r="L24" s="70"/>
      <c r="M24" s="70"/>
      <c r="N24" s="111"/>
      <c r="O24" s="111"/>
    </row>
    <row r="25" spans="1:17" s="65" customFormat="1" ht="18.75" customHeight="1">
      <c r="A25" s="73" t="s">
        <v>609</v>
      </c>
      <c r="B25" s="91" t="s">
        <v>610</v>
      </c>
      <c r="C25" s="78"/>
      <c r="D25" s="78"/>
      <c r="E25" s="78"/>
      <c r="F25" s="78"/>
      <c r="G25" s="86"/>
      <c r="H25" s="83"/>
      <c r="I25" s="75"/>
      <c r="J25" s="113"/>
      <c r="K25" s="69"/>
      <c r="L25" s="70"/>
      <c r="M25" s="70"/>
      <c r="N25" s="111"/>
      <c r="O25" s="111"/>
    </row>
    <row r="26" spans="1:17"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7" s="65" customFormat="1" ht="18" customHeight="1">
      <c r="A27" s="78">
        <v>2</v>
      </c>
      <c r="B27" s="75" t="s">
        <v>176</v>
      </c>
      <c r="C27" s="78"/>
      <c r="D27" s="78">
        <v>1</v>
      </c>
      <c r="E27" s="78"/>
      <c r="F27" s="92">
        <f>表一报价!$J$38</f>
        <v>0</v>
      </c>
      <c r="G27" s="83">
        <f ca="1">H24*F27</f>
        <v>0</v>
      </c>
      <c r="H27" s="83">
        <f ca="1">D27*G27</f>
        <v>0</v>
      </c>
      <c r="I27" s="75" t="s">
        <v>611</v>
      </c>
      <c r="J27" s="113"/>
      <c r="K27" s="69"/>
      <c r="L27" s="70"/>
      <c r="M27" s="70"/>
      <c r="N27" s="111"/>
      <c r="O27" s="111"/>
    </row>
    <row r="28" spans="1:17" s="65" customFormat="1" ht="18" customHeight="1">
      <c r="A28" s="73" t="s">
        <v>612</v>
      </c>
      <c r="B28" s="124" t="s">
        <v>613</v>
      </c>
      <c r="C28" s="75"/>
      <c r="D28" s="75"/>
      <c r="E28" s="75"/>
      <c r="F28" s="75"/>
      <c r="G28" s="83"/>
      <c r="H28" s="90">
        <f ca="1">H24+H26+H27</f>
        <v>0</v>
      </c>
      <c r="I28" s="116"/>
      <c r="J28" s="117"/>
      <c r="K28" s="69"/>
      <c r="L28" s="70"/>
      <c r="M28" s="70"/>
      <c r="N28" s="111"/>
      <c r="O28" s="111"/>
    </row>
    <row r="29" spans="1:17" s="66" customFormat="1" ht="18.75" customHeight="1">
      <c r="A29" s="93" t="s">
        <v>614</v>
      </c>
      <c r="B29" s="94" t="s">
        <v>615</v>
      </c>
      <c r="C29" s="95"/>
      <c r="D29" s="95"/>
      <c r="E29" s="95"/>
      <c r="F29" s="95"/>
      <c r="G29" s="96"/>
      <c r="H29" s="97">
        <f ca="1">H28/L8</f>
        <v>0</v>
      </c>
      <c r="I29" s="95"/>
      <c r="J29" s="68"/>
      <c r="K29" s="69"/>
      <c r="L29" s="70"/>
      <c r="M29" s="70"/>
      <c r="N29" s="111"/>
      <c r="O29" s="111"/>
      <c r="P29" s="68"/>
      <c r="Q29" s="68"/>
    </row>
    <row r="30" spans="1:17" s="67" customFormat="1" ht="18.75" customHeight="1">
      <c r="A30" s="98"/>
      <c r="B30" s="98"/>
      <c r="C30" s="486"/>
      <c r="D30" s="486"/>
      <c r="E30" s="486"/>
      <c r="F30" s="486"/>
      <c r="G30" s="486"/>
      <c r="H30" s="486"/>
      <c r="I30" s="98"/>
      <c r="J30" s="98"/>
      <c r="K30" s="121"/>
      <c r="L30" s="70"/>
      <c r="M30" s="70"/>
      <c r="N30" s="111"/>
      <c r="O30" s="111"/>
    </row>
    <row r="31" spans="1:17" customFormat="1" ht="15.6">
      <c r="K31" s="122"/>
    </row>
    <row r="32" spans="1:17" customFormat="1" ht="15.6">
      <c r="K32" s="122"/>
    </row>
    <row r="33" spans="1:11" customFormat="1" ht="15.6">
      <c r="K33" s="122"/>
    </row>
    <row r="34" spans="1:11" customFormat="1" ht="15.6">
      <c r="C34" s="123"/>
      <c r="K34" s="122"/>
    </row>
    <row r="35" spans="1:11" customFormat="1" ht="15.6"/>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47" top="0.98425196850393704" bottom="0.98425196850393704" header="0.511811023622047" footer="0.511811023622047"/>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tabColor indexed="15"/>
    <pageSetUpPr fitToPage="1"/>
  </sheetPr>
  <dimension ref="A1:AA49"/>
  <sheetViews>
    <sheetView view="pageBreakPreview" zoomScale="85" zoomScaleNormal="70" workbookViewId="0">
      <selection activeCell="D13" sqref="D13"/>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27" s="65" customFormat="1" ht="17.399999999999999">
      <c r="A1" s="482" t="s">
        <v>564</v>
      </c>
      <c r="B1" s="482"/>
      <c r="C1" s="482"/>
      <c r="D1" s="482"/>
      <c r="E1" s="482"/>
      <c r="F1" s="482"/>
      <c r="G1" s="482"/>
      <c r="H1" s="482"/>
      <c r="I1" s="482"/>
      <c r="K1" s="69"/>
      <c r="L1" s="70"/>
      <c r="M1" s="70"/>
      <c r="N1" s="70"/>
      <c r="O1" s="70"/>
    </row>
    <row r="2" spans="1:27" s="65" customFormat="1" ht="31.5" customHeight="1">
      <c r="A2" s="483" t="s">
        <v>565</v>
      </c>
      <c r="B2" s="483"/>
      <c r="C2" s="483"/>
      <c r="D2" s="483"/>
      <c r="E2" s="483"/>
      <c r="F2" s="483"/>
      <c r="G2" s="483"/>
      <c r="H2" s="483"/>
      <c r="I2" s="102" t="s">
        <v>616</v>
      </c>
      <c r="K2" s="103" t="s">
        <v>567</v>
      </c>
      <c r="L2" s="70"/>
      <c r="M2" s="70"/>
      <c r="N2" s="70"/>
      <c r="O2" s="70"/>
    </row>
    <row r="3" spans="1:27" s="65" customFormat="1" ht="31.5" customHeight="1">
      <c r="A3" s="483" t="s">
        <v>622</v>
      </c>
      <c r="B3" s="483"/>
      <c r="C3" s="483"/>
      <c r="D3" s="483"/>
      <c r="E3" s="483"/>
      <c r="F3" s="483"/>
      <c r="G3" s="483"/>
      <c r="H3" s="485" t="s">
        <v>569</v>
      </c>
      <c r="I3" s="485"/>
      <c r="K3" s="103" t="s">
        <v>498</v>
      </c>
      <c r="L3" s="104">
        <v>9600</v>
      </c>
      <c r="M3" s="105"/>
      <c r="N3" s="105"/>
      <c r="O3" s="101"/>
    </row>
    <row r="4" spans="1:27"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ZJC1</v>
      </c>
      <c r="K4" s="103" t="s">
        <v>499</v>
      </c>
      <c r="L4" s="104">
        <v>2300</v>
      </c>
      <c r="M4" s="104"/>
      <c r="N4" s="104"/>
      <c r="O4" s="70"/>
    </row>
    <row r="5" spans="1:27" s="65" customFormat="1" ht="22.5" customHeight="1">
      <c r="A5" s="73" t="s">
        <v>577</v>
      </c>
      <c r="B5" s="74" t="s">
        <v>578</v>
      </c>
      <c r="C5" s="75"/>
      <c r="D5" s="75"/>
      <c r="E5" s="75"/>
      <c r="F5" s="75"/>
      <c r="G5" s="76"/>
      <c r="H5" s="77"/>
      <c r="I5" s="75"/>
      <c r="K5" s="103" t="s">
        <v>579</v>
      </c>
      <c r="L5" s="104">
        <f>L3*L4/1000000</f>
        <v>22.08</v>
      </c>
      <c r="M5" s="104"/>
      <c r="N5" s="104"/>
      <c r="O5" s="70"/>
    </row>
    <row r="6" spans="1:27" s="65" customFormat="1" ht="44.1" customHeight="1">
      <c r="A6" s="78">
        <v>1</v>
      </c>
      <c r="B6" s="79" t="s">
        <v>618</v>
      </c>
      <c r="C6" s="78"/>
      <c r="D6" s="80">
        <f ca="1">VLOOKUP(J6,型材明细表!B:H,7,0)</f>
        <v>0</v>
      </c>
      <c r="E6" s="81">
        <f ca="1">D6*(1+表一报价!$H$5)</f>
        <v>0</v>
      </c>
      <c r="F6" s="78" t="s">
        <v>581</v>
      </c>
      <c r="G6" s="82">
        <f>+'表2.材料配置清单'!$F$5</f>
        <v>0</v>
      </c>
      <c r="H6" s="83">
        <f t="shared" ref="H6:H14" ca="1" si="0">E6*G6</f>
        <v>0</v>
      </c>
      <c r="I6" s="88" t="s">
        <v>582</v>
      </c>
      <c r="J6" s="65" t="str">
        <f ca="1">J4&amp;"合计"</f>
        <v>ZJC1合计</v>
      </c>
      <c r="K6" s="103" t="s">
        <v>498</v>
      </c>
      <c r="L6" s="104">
        <f>L3-'表5. XS'!$E$4*2</f>
        <v>9510</v>
      </c>
      <c r="M6" s="104"/>
      <c r="N6" s="104"/>
      <c r="O6" s="70"/>
    </row>
    <row r="7" spans="1:27" s="65" customFormat="1" ht="45.6" customHeight="1">
      <c r="A7" s="78">
        <v>2</v>
      </c>
      <c r="B7" s="84" t="s">
        <v>583</v>
      </c>
      <c r="C7" s="78"/>
      <c r="D7" s="81">
        <f>L8</f>
        <v>21.017099999999999</v>
      </c>
      <c r="E7" s="81">
        <f>D7</f>
        <v>21.017099999999999</v>
      </c>
      <c r="F7" s="78" t="s">
        <v>18</v>
      </c>
      <c r="G7" s="82">
        <f ca="1">+VLOOKUP(J7,配件明细表!B:H,7,0)/E7</f>
        <v>0</v>
      </c>
      <c r="H7" s="83">
        <f t="shared" ca="1" si="0"/>
        <v>0</v>
      </c>
      <c r="I7" s="88" t="s">
        <v>584</v>
      </c>
      <c r="J7" s="65" t="str">
        <f ca="1">J4&amp;"合计"</f>
        <v>ZJC1合计</v>
      </c>
      <c r="K7" s="103" t="s">
        <v>499</v>
      </c>
      <c r="L7" s="104">
        <f>L4-'表5. XS'!$E$4*2</f>
        <v>2210</v>
      </c>
      <c r="M7" s="104"/>
      <c r="N7" s="104"/>
      <c r="O7" s="70"/>
    </row>
    <row r="8" spans="1:27" s="65" customFormat="1" ht="30" customHeight="1">
      <c r="A8" s="78">
        <v>3</v>
      </c>
      <c r="B8" s="85" t="s">
        <v>459</v>
      </c>
      <c r="C8" s="78"/>
      <c r="D8" s="81">
        <f>L8</f>
        <v>21.017099999999999</v>
      </c>
      <c r="E8" s="81">
        <f>D8</f>
        <v>21.017099999999999</v>
      </c>
      <c r="F8" s="78" t="s">
        <v>18</v>
      </c>
      <c r="G8" s="86">
        <f>+'表2.材料配置清单'!$F$6</f>
        <v>0</v>
      </c>
      <c r="H8" s="83">
        <f t="shared" si="0"/>
        <v>0</v>
      </c>
      <c r="I8" s="88" t="s">
        <v>585</v>
      </c>
      <c r="K8" s="103" t="s">
        <v>579</v>
      </c>
      <c r="L8" s="104">
        <f>L6*L7/1000000</f>
        <v>21.017099999999999</v>
      </c>
      <c r="M8" s="104"/>
      <c r="N8" s="104"/>
      <c r="O8" s="70"/>
    </row>
    <row r="9" spans="1:27" s="65" customFormat="1" ht="66.599999999999994" customHeight="1">
      <c r="A9" s="78">
        <v>4</v>
      </c>
      <c r="B9" s="79" t="s">
        <v>460</v>
      </c>
      <c r="C9" s="78"/>
      <c r="D9" s="81">
        <f>L8</f>
        <v>21.017099999999999</v>
      </c>
      <c r="E9" s="81">
        <f>D9</f>
        <v>21.017099999999999</v>
      </c>
      <c r="F9" s="78" t="s">
        <v>18</v>
      </c>
      <c r="G9" s="86">
        <f>+'表2.材料配置清单'!$F$7</f>
        <v>0</v>
      </c>
      <c r="H9" s="83">
        <f t="shared" si="0"/>
        <v>0</v>
      </c>
      <c r="I9" s="88" t="s">
        <v>586</v>
      </c>
      <c r="K9" s="103"/>
      <c r="L9" s="104"/>
      <c r="M9" s="104"/>
      <c r="N9" s="104"/>
      <c r="O9" s="70"/>
    </row>
    <row r="10" spans="1:27" s="65" customFormat="1" ht="66.599999999999994" customHeight="1">
      <c r="A10" s="78">
        <v>5</v>
      </c>
      <c r="B10" s="79" t="s">
        <v>587</v>
      </c>
      <c r="C10" s="78"/>
      <c r="D10" s="81">
        <f>L8</f>
        <v>21.017099999999999</v>
      </c>
      <c r="E10" s="81">
        <f>D10</f>
        <v>21.017099999999999</v>
      </c>
      <c r="F10" s="78" t="s">
        <v>18</v>
      </c>
      <c r="G10" s="82">
        <f>+表五普通断桥铝合金窗材料运输费!$E$5</f>
        <v>0</v>
      </c>
      <c r="H10" s="83">
        <f t="shared" si="0"/>
        <v>0</v>
      </c>
      <c r="I10" s="108" t="s">
        <v>588</v>
      </c>
      <c r="K10" s="103"/>
      <c r="L10" s="104">
        <f>M10+N10</f>
        <v>9510</v>
      </c>
      <c r="M10" s="104">
        <f>SUM(L11:M11)</f>
        <v>1055</v>
      </c>
      <c r="N10" s="104">
        <f>SUM(N11:AA11)</f>
        <v>8455</v>
      </c>
      <c r="O10" s="70"/>
    </row>
    <row r="11" spans="1:27" s="65" customFormat="1" ht="44.1" customHeight="1">
      <c r="A11" s="78">
        <v>6</v>
      </c>
      <c r="B11" s="87" t="s">
        <v>623</v>
      </c>
      <c r="C11" s="88" t="s">
        <v>624</v>
      </c>
      <c r="D11" s="81">
        <f>L8-D12</f>
        <v>12.398099999999999</v>
      </c>
      <c r="E11" s="81">
        <f>D11*0.9*(1+表一报价!$H$6)</f>
        <v>11.158289999999999</v>
      </c>
      <c r="F11" s="78" t="s">
        <v>18</v>
      </c>
      <c r="G11" s="86">
        <f>+表二玻璃!$E$91</f>
        <v>0</v>
      </c>
      <c r="H11" s="83">
        <f t="shared" si="0"/>
        <v>0</v>
      </c>
      <c r="I11" s="88" t="s">
        <v>591</v>
      </c>
      <c r="K11" s="103"/>
      <c r="L11" s="104">
        <v>975</v>
      </c>
      <c r="M11" s="104">
        <v>80</v>
      </c>
      <c r="N11" s="104">
        <v>80</v>
      </c>
      <c r="O11" s="70">
        <v>800</v>
      </c>
      <c r="P11" s="65">
        <v>15</v>
      </c>
      <c r="Q11" s="65">
        <v>700</v>
      </c>
      <c r="R11" s="65">
        <v>700</v>
      </c>
      <c r="S11" s="65">
        <v>15</v>
      </c>
      <c r="T11" s="65">
        <v>1950</v>
      </c>
      <c r="U11" s="65">
        <v>15</v>
      </c>
      <c r="V11" s="65">
        <v>1950</v>
      </c>
      <c r="W11" s="65">
        <v>15</v>
      </c>
      <c r="X11" s="65">
        <v>700</v>
      </c>
      <c r="Y11" s="65">
        <v>700</v>
      </c>
      <c r="Z11" s="65">
        <v>15</v>
      </c>
      <c r="AA11" s="65">
        <v>800</v>
      </c>
    </row>
    <row r="12" spans="1:27" s="65" customFormat="1" ht="44.1" customHeight="1">
      <c r="A12" s="78">
        <v>7</v>
      </c>
      <c r="B12" s="87" t="s">
        <v>623</v>
      </c>
      <c r="C12" s="88" t="s">
        <v>625</v>
      </c>
      <c r="D12" s="81">
        <f>1.95*L7/10^3*2</f>
        <v>8.6189999999999998</v>
      </c>
      <c r="E12" s="81">
        <f>D12*0.9*(1+表一报价!$H$6)</f>
        <v>7.7571000000000003</v>
      </c>
      <c r="F12" s="78" t="s">
        <v>18</v>
      </c>
      <c r="G12" s="86">
        <f>+表二玻璃!$E$92</f>
        <v>0</v>
      </c>
      <c r="H12" s="83">
        <f t="shared" si="0"/>
        <v>0</v>
      </c>
      <c r="I12" s="88" t="s">
        <v>591</v>
      </c>
      <c r="K12" s="103"/>
      <c r="L12" s="104"/>
      <c r="M12" s="104"/>
      <c r="N12" s="104"/>
      <c r="O12" s="70"/>
    </row>
    <row r="13" spans="1:27" s="65" customFormat="1" ht="30.6" customHeight="1">
      <c r="A13" s="78">
        <v>8</v>
      </c>
      <c r="B13" s="87" t="s">
        <v>106</v>
      </c>
      <c r="C13" s="78" t="s">
        <v>107</v>
      </c>
      <c r="D13" s="81">
        <f>(L3+L4)*2/1000</f>
        <v>23.8</v>
      </c>
      <c r="E13" s="81">
        <f>D13*(1+表一报价!$H$9)</f>
        <v>23.8</v>
      </c>
      <c r="F13" s="78" t="s">
        <v>66</v>
      </c>
      <c r="G13" s="86">
        <f>表一报价!$J$9</f>
        <v>0</v>
      </c>
      <c r="H13" s="83">
        <f t="shared" si="0"/>
        <v>0</v>
      </c>
      <c r="I13" s="88" t="s">
        <v>592</v>
      </c>
      <c r="K13" s="103"/>
      <c r="L13" s="104"/>
      <c r="M13" s="104"/>
      <c r="N13" s="104"/>
      <c r="O13" s="70"/>
    </row>
    <row r="14" spans="1:27" s="65" customFormat="1" ht="57.9" customHeight="1">
      <c r="A14" s="78">
        <v>9</v>
      </c>
      <c r="B14" s="75" t="s">
        <v>593</v>
      </c>
      <c r="C14" s="89"/>
      <c r="D14" s="81">
        <f>L8</f>
        <v>21.017099999999999</v>
      </c>
      <c r="E14" s="81">
        <f t="shared" ref="E14:E19" si="1">D14</f>
        <v>21.017099999999999</v>
      </c>
      <c r="F14" s="78" t="s">
        <v>18</v>
      </c>
      <c r="G14" s="86">
        <f>表一报价!K22</f>
        <v>0</v>
      </c>
      <c r="H14" s="83">
        <f t="shared" si="0"/>
        <v>0</v>
      </c>
      <c r="I14" s="88" t="s">
        <v>594</v>
      </c>
      <c r="K14" s="103"/>
      <c r="L14" s="104"/>
      <c r="M14" s="104"/>
      <c r="N14" s="104"/>
      <c r="O14" s="70"/>
    </row>
    <row r="15" spans="1:27" s="65" customFormat="1" ht="22.5" customHeight="1">
      <c r="A15" s="78"/>
      <c r="B15" s="72" t="s">
        <v>595</v>
      </c>
      <c r="C15" s="78"/>
      <c r="D15" s="81"/>
      <c r="E15" s="81"/>
      <c r="F15" s="78"/>
      <c r="G15" s="86"/>
      <c r="H15" s="90">
        <f ca="1">SUM(H6:H14)</f>
        <v>0</v>
      </c>
      <c r="I15" s="109"/>
      <c r="K15" s="69"/>
      <c r="L15" s="70"/>
      <c r="M15" s="70"/>
      <c r="N15" s="70"/>
      <c r="O15" s="70"/>
    </row>
    <row r="16" spans="1:27" s="65" customFormat="1" ht="18" customHeight="1">
      <c r="A16" s="73" t="s">
        <v>596</v>
      </c>
      <c r="B16" s="74" t="s">
        <v>368</v>
      </c>
      <c r="C16" s="78"/>
      <c r="D16" s="81"/>
      <c r="E16" s="81"/>
      <c r="F16" s="78"/>
      <c r="G16" s="86"/>
      <c r="H16" s="83"/>
      <c r="I16" s="110"/>
      <c r="K16" s="69"/>
      <c r="L16" s="70"/>
      <c r="M16" s="70"/>
      <c r="N16" s="70"/>
      <c r="O16" s="70"/>
    </row>
    <row r="17" spans="1:15" s="65" customFormat="1" ht="42.75" customHeight="1">
      <c r="A17" s="78">
        <v>1</v>
      </c>
      <c r="B17" s="75" t="s">
        <v>597</v>
      </c>
      <c r="C17" s="78"/>
      <c r="D17" s="81">
        <f>L8</f>
        <v>21.017099999999999</v>
      </c>
      <c r="E17" s="81">
        <f t="shared" si="1"/>
        <v>21.017099999999999</v>
      </c>
      <c r="F17" s="78" t="s">
        <v>18</v>
      </c>
      <c r="G17" s="86">
        <f>表三人工!$D$14</f>
        <v>0</v>
      </c>
      <c r="H17" s="83">
        <f>G17*E17</f>
        <v>0</v>
      </c>
      <c r="I17" s="88" t="s">
        <v>598</v>
      </c>
      <c r="K17" s="69"/>
      <c r="L17" s="70"/>
      <c r="M17" s="70"/>
      <c r="N17" s="111"/>
      <c r="O17" s="111"/>
    </row>
    <row r="18" spans="1:15" s="65" customFormat="1" ht="24">
      <c r="A18" s="78">
        <v>2</v>
      </c>
      <c r="B18" s="75" t="s">
        <v>599</v>
      </c>
      <c r="C18" s="78"/>
      <c r="D18" s="81">
        <f>L8</f>
        <v>21.017099999999999</v>
      </c>
      <c r="E18" s="81">
        <f t="shared" si="1"/>
        <v>21.017099999999999</v>
      </c>
      <c r="F18" s="78" t="s">
        <v>18</v>
      </c>
      <c r="G18" s="86">
        <f>表三人工!$D$7</f>
        <v>0</v>
      </c>
      <c r="H18" s="83">
        <f>G18*E18</f>
        <v>0</v>
      </c>
      <c r="I18" s="88" t="s">
        <v>600</v>
      </c>
      <c r="K18" s="69"/>
      <c r="L18" s="70"/>
      <c r="M18" s="70"/>
      <c r="N18" s="111"/>
      <c r="O18" s="111"/>
    </row>
    <row r="19" spans="1:15" s="65" customFormat="1" ht="26.25" customHeight="1">
      <c r="A19" s="78">
        <v>3</v>
      </c>
      <c r="B19" s="79" t="s">
        <v>601</v>
      </c>
      <c r="C19" s="78"/>
      <c r="D19" s="81">
        <f>L8</f>
        <v>21.017099999999999</v>
      </c>
      <c r="E19" s="81">
        <f t="shared" si="1"/>
        <v>21.017099999999999</v>
      </c>
      <c r="F19" s="78" t="s">
        <v>18</v>
      </c>
      <c r="G19" s="86">
        <f>表一报价!$J$30</f>
        <v>0</v>
      </c>
      <c r="H19" s="83">
        <f>G19*E19</f>
        <v>0</v>
      </c>
      <c r="I19" s="88" t="s">
        <v>602</v>
      </c>
      <c r="K19" s="69"/>
      <c r="L19" s="70"/>
      <c r="M19" s="70"/>
      <c r="N19" s="111"/>
      <c r="O19" s="111"/>
    </row>
    <row r="20" spans="1:15" s="65" customFormat="1" ht="26.25" customHeight="1">
      <c r="A20" s="78"/>
      <c r="B20" s="72" t="s">
        <v>595</v>
      </c>
      <c r="C20" s="78"/>
      <c r="D20" s="81"/>
      <c r="E20" s="81"/>
      <c r="F20" s="78"/>
      <c r="G20" s="86"/>
      <c r="H20" s="83">
        <f>SUM(H17:H19)</f>
        <v>0</v>
      </c>
      <c r="I20" s="109"/>
      <c r="K20" s="69"/>
      <c r="L20" s="70"/>
      <c r="M20" s="70"/>
      <c r="N20" s="111"/>
      <c r="O20" s="111"/>
    </row>
    <row r="21" spans="1:15" s="65" customFormat="1" ht="18" customHeight="1">
      <c r="A21" s="73" t="s">
        <v>603</v>
      </c>
      <c r="B21" s="74" t="s">
        <v>369</v>
      </c>
      <c r="C21" s="78"/>
      <c r="D21" s="81"/>
      <c r="E21" s="81"/>
      <c r="F21" s="78"/>
      <c r="G21" s="86"/>
      <c r="H21" s="83"/>
      <c r="I21" s="109"/>
      <c r="K21" s="69"/>
      <c r="L21" s="70"/>
      <c r="M21" s="70"/>
      <c r="N21" s="111"/>
      <c r="O21" s="111"/>
    </row>
    <row r="22" spans="1:15" s="65" customFormat="1" ht="32.25" customHeight="1">
      <c r="A22" s="78">
        <v>1</v>
      </c>
      <c r="B22" s="75" t="s">
        <v>604</v>
      </c>
      <c r="C22" s="78"/>
      <c r="D22" s="81">
        <f>L8</f>
        <v>21.017099999999999</v>
      </c>
      <c r="E22" s="81">
        <f>D22</f>
        <v>21.017099999999999</v>
      </c>
      <c r="F22" s="78" t="s">
        <v>18</v>
      </c>
      <c r="G22" s="86">
        <f>表三人工!$E$14</f>
        <v>0</v>
      </c>
      <c r="H22" s="83">
        <f>E22*G22</f>
        <v>0</v>
      </c>
      <c r="I22" s="88" t="s">
        <v>605</v>
      </c>
      <c r="K22" s="69"/>
      <c r="L22" s="70"/>
      <c r="M22" s="70"/>
      <c r="N22" s="111"/>
      <c r="O22" s="111"/>
    </row>
    <row r="23" spans="1:15" s="65" customFormat="1" ht="42.75" customHeight="1">
      <c r="A23" s="78">
        <v>2</v>
      </c>
      <c r="B23" s="75" t="s">
        <v>606</v>
      </c>
      <c r="C23" s="78"/>
      <c r="D23" s="81">
        <f>L8</f>
        <v>21.017099999999999</v>
      </c>
      <c r="E23" s="81">
        <f>D23</f>
        <v>21.017099999999999</v>
      </c>
      <c r="F23" s="78" t="s">
        <v>18</v>
      </c>
      <c r="G23" s="86">
        <f>表三人工!$E$7</f>
        <v>0</v>
      </c>
      <c r="H23" s="83">
        <f>E23*G23</f>
        <v>0</v>
      </c>
      <c r="I23" s="88" t="s">
        <v>607</v>
      </c>
      <c r="K23" s="69"/>
      <c r="L23" s="70"/>
      <c r="M23" s="70"/>
      <c r="N23" s="111"/>
      <c r="O23" s="111"/>
    </row>
    <row r="24" spans="1:15" s="65" customFormat="1" ht="28.5" customHeight="1">
      <c r="A24" s="78"/>
      <c r="B24" s="72" t="s">
        <v>595</v>
      </c>
      <c r="C24" s="78"/>
      <c r="D24" s="78"/>
      <c r="E24" s="78"/>
      <c r="F24" s="78"/>
      <c r="G24" s="86"/>
      <c r="H24" s="83">
        <f>SUM(H22:H23)</f>
        <v>0</v>
      </c>
      <c r="I24" s="112"/>
      <c r="J24" s="113"/>
      <c r="K24" s="69"/>
      <c r="L24" s="70"/>
      <c r="M24" s="70"/>
      <c r="N24" s="111"/>
      <c r="O24" s="111"/>
    </row>
    <row r="25" spans="1:15" s="65" customFormat="1" ht="28.5" customHeight="1">
      <c r="A25" s="78"/>
      <c r="B25" s="72" t="s">
        <v>608</v>
      </c>
      <c r="C25" s="78"/>
      <c r="D25" s="78"/>
      <c r="E25" s="78"/>
      <c r="F25" s="78"/>
      <c r="G25" s="86"/>
      <c r="H25" s="83">
        <f ca="1">H15+H20+H24</f>
        <v>0</v>
      </c>
      <c r="I25" s="112"/>
      <c r="J25" s="113"/>
      <c r="K25" s="69"/>
      <c r="L25" s="70"/>
      <c r="M25" s="70"/>
      <c r="N25" s="111"/>
      <c r="O25" s="111"/>
    </row>
    <row r="26" spans="1:15" s="65" customFormat="1" ht="18.75" customHeight="1">
      <c r="A26" s="73" t="s">
        <v>609</v>
      </c>
      <c r="B26" s="91" t="s">
        <v>610</v>
      </c>
      <c r="C26" s="78"/>
      <c r="D26" s="78"/>
      <c r="E26" s="78"/>
      <c r="F26" s="78"/>
      <c r="G26" s="86"/>
      <c r="H26" s="83"/>
      <c r="I26" s="75"/>
      <c r="J26" s="113"/>
      <c r="K26" s="69"/>
      <c r="L26" s="70"/>
      <c r="M26" s="70"/>
      <c r="N26" s="111"/>
      <c r="O26" s="111"/>
    </row>
    <row r="27" spans="1:15" s="65" customFormat="1" ht="18" customHeight="1">
      <c r="A27" s="78">
        <v>1</v>
      </c>
      <c r="B27" s="75" t="s">
        <v>173</v>
      </c>
      <c r="C27" s="78"/>
      <c r="D27" s="78">
        <v>1</v>
      </c>
      <c r="E27" s="78"/>
      <c r="F27" s="92">
        <f>表一报价!$J$37</f>
        <v>0</v>
      </c>
      <c r="G27" s="83">
        <f ca="1">H25*F27</f>
        <v>0</v>
      </c>
      <c r="H27" s="83">
        <f ca="1">D27*G27</f>
        <v>0</v>
      </c>
      <c r="I27" s="75" t="s">
        <v>611</v>
      </c>
      <c r="J27" s="114"/>
      <c r="K27" s="69"/>
      <c r="L27" s="70"/>
      <c r="M27" s="70"/>
      <c r="N27" s="111"/>
      <c r="O27" s="111"/>
    </row>
    <row r="28" spans="1:15" s="65" customFormat="1" ht="18" customHeight="1">
      <c r="A28" s="78">
        <v>2</v>
      </c>
      <c r="B28" s="75" t="s">
        <v>176</v>
      </c>
      <c r="C28" s="78"/>
      <c r="D28" s="78">
        <v>1</v>
      </c>
      <c r="E28" s="78"/>
      <c r="F28" s="92">
        <f>表一报价!$J$38</f>
        <v>0</v>
      </c>
      <c r="G28" s="83">
        <f ca="1">H25*F28</f>
        <v>0</v>
      </c>
      <c r="H28" s="83">
        <f ca="1">D28*G28</f>
        <v>0</v>
      </c>
      <c r="I28" s="75" t="s">
        <v>611</v>
      </c>
      <c r="J28" s="113"/>
      <c r="K28" s="69"/>
      <c r="L28" s="70"/>
      <c r="M28" s="70"/>
      <c r="N28" s="111"/>
      <c r="O28" s="111"/>
    </row>
    <row r="29" spans="1:15" s="65" customFormat="1" ht="18" customHeight="1">
      <c r="A29" s="73" t="s">
        <v>612</v>
      </c>
      <c r="B29" s="74" t="s">
        <v>613</v>
      </c>
      <c r="C29" s="75"/>
      <c r="D29" s="75"/>
      <c r="E29" s="75"/>
      <c r="F29" s="75"/>
      <c r="G29" s="83"/>
      <c r="H29" s="90">
        <f ca="1">H25+H27+H28</f>
        <v>0</v>
      </c>
      <c r="I29" s="116"/>
      <c r="J29" s="117"/>
      <c r="K29" s="69"/>
      <c r="L29" s="70"/>
      <c r="M29" s="70"/>
      <c r="N29" s="111"/>
      <c r="O29" s="111"/>
    </row>
    <row r="30" spans="1:15" s="66" customFormat="1" ht="18.75" customHeight="1">
      <c r="A30" s="93" t="s">
        <v>614</v>
      </c>
      <c r="B30" s="94" t="s">
        <v>615</v>
      </c>
      <c r="C30" s="95"/>
      <c r="D30" s="95"/>
      <c r="E30" s="95"/>
      <c r="F30" s="95"/>
      <c r="G30" s="96"/>
      <c r="H30" s="97">
        <f ca="1">H29/L8</f>
        <v>0</v>
      </c>
      <c r="I30" s="95"/>
      <c r="J30" s="68"/>
      <c r="K30" s="118"/>
      <c r="L30" s="119"/>
      <c r="M30" s="119"/>
      <c r="N30" s="120"/>
      <c r="O30" s="120"/>
    </row>
    <row r="31" spans="1:15" s="67" customFormat="1" ht="18.75" customHeight="1">
      <c r="A31" s="98"/>
      <c r="B31" s="98"/>
      <c r="C31" s="486"/>
      <c r="D31" s="486"/>
      <c r="E31" s="486"/>
      <c r="F31" s="486"/>
      <c r="G31" s="486"/>
      <c r="H31" s="486"/>
      <c r="I31" s="98"/>
      <c r="J31" s="98"/>
      <c r="K31" s="121"/>
      <c r="L31" s="70"/>
      <c r="M31" s="70"/>
      <c r="N31" s="111"/>
      <c r="O31" s="111"/>
    </row>
    <row r="32" spans="1:15" customFormat="1" ht="15.6">
      <c r="K32" s="122"/>
    </row>
    <row r="33" spans="1:11" customFormat="1" ht="15.6">
      <c r="K33" s="122"/>
    </row>
    <row r="34" spans="1:11" customFormat="1" ht="15.6">
      <c r="K34" s="122"/>
    </row>
    <row r="35" spans="1:11" customFormat="1" ht="15.6">
      <c r="C35" s="123"/>
      <c r="K35" s="122"/>
    </row>
    <row r="36" spans="1:11" customFormat="1" ht="15.6"/>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row r="49" spans="1:10">
      <c r="A49" s="69"/>
      <c r="B49" s="70"/>
      <c r="C49" s="101"/>
      <c r="D49" s="70"/>
      <c r="E49" s="70"/>
      <c r="F49" s="70"/>
      <c r="G49" s="70"/>
      <c r="H49" s="70"/>
      <c r="I49" s="70"/>
      <c r="J49" s="70"/>
    </row>
  </sheetData>
  <mergeCells count="5">
    <mergeCell ref="A1:I1"/>
    <mergeCell ref="A2:H2"/>
    <mergeCell ref="A3:G3"/>
    <mergeCell ref="H3:I3"/>
    <mergeCell ref="C31:H31"/>
  </mergeCells>
  <phoneticPr fontId="31" type="noConversion"/>
  <printOptions horizontalCentered="1"/>
  <pageMargins left="0.56999999999999995" right="0.49" top="0.98425196850393704" bottom="0.98425196850393704" header="0.511811023622047" footer="0.511811023622047"/>
  <pageSetup paperSize="9" scale="66"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indexed="15"/>
    <pageSetUpPr fitToPage="1"/>
  </sheetPr>
  <dimension ref="A1:O49"/>
  <sheetViews>
    <sheetView view="pageBreakPreview" zoomScale="85" zoomScaleNormal="70" workbookViewId="0">
      <selection activeCell="D13" sqref="D13"/>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9"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622</v>
      </c>
      <c r="B3" s="483"/>
      <c r="C3" s="483"/>
      <c r="D3" s="483"/>
      <c r="E3" s="483"/>
      <c r="F3" s="483"/>
      <c r="G3" s="483"/>
      <c r="H3" s="485" t="s">
        <v>569</v>
      </c>
      <c r="I3" s="485"/>
      <c r="K3" s="103" t="s">
        <v>498</v>
      </c>
      <c r="L3" s="104">
        <v>11600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ZJC2</v>
      </c>
      <c r="K4" s="103" t="s">
        <v>499</v>
      </c>
      <c r="L4" s="104">
        <v>2300</v>
      </c>
      <c r="M4" s="104"/>
      <c r="N4" s="104"/>
      <c r="O4" s="70"/>
    </row>
    <row r="5" spans="1:15" s="65" customFormat="1" ht="22.5" customHeight="1">
      <c r="A5" s="73" t="s">
        <v>577</v>
      </c>
      <c r="B5" s="74" t="s">
        <v>578</v>
      </c>
      <c r="C5" s="75"/>
      <c r="D5" s="75"/>
      <c r="E5" s="75"/>
      <c r="F5" s="75"/>
      <c r="G5" s="76"/>
      <c r="H5" s="77"/>
      <c r="I5" s="75"/>
      <c r="K5" s="103" t="s">
        <v>579</v>
      </c>
      <c r="L5" s="104">
        <f>L3*L4/1000000</f>
        <v>26.68</v>
      </c>
      <c r="M5" s="104"/>
      <c r="N5" s="104"/>
      <c r="O5" s="70"/>
    </row>
    <row r="6" spans="1:15" s="65" customFormat="1" ht="44.1" customHeight="1">
      <c r="A6" s="78">
        <v>1</v>
      </c>
      <c r="B6" s="79" t="s">
        <v>618</v>
      </c>
      <c r="C6" s="78"/>
      <c r="D6" s="80">
        <f ca="1">VLOOKUP(J6,型材明细表!B:H,7,0)</f>
        <v>0</v>
      </c>
      <c r="E6" s="81">
        <f ca="1">D6*(1+表一报价!$H$5)</f>
        <v>0</v>
      </c>
      <c r="F6" s="78" t="s">
        <v>581</v>
      </c>
      <c r="G6" s="82">
        <f>+'表2.材料配置清单'!$F$5</f>
        <v>0</v>
      </c>
      <c r="H6" s="83">
        <f t="shared" ref="H6:H14" ca="1" si="0">E6*G6</f>
        <v>0</v>
      </c>
      <c r="I6" s="88" t="s">
        <v>582</v>
      </c>
      <c r="J6" s="65" t="str">
        <f ca="1">J4&amp;"合计"</f>
        <v>ZJC2合计</v>
      </c>
      <c r="K6" s="103" t="s">
        <v>498</v>
      </c>
      <c r="L6" s="104">
        <f>L3-'表5. XS'!$E$4*2</f>
        <v>11510</v>
      </c>
      <c r="M6" s="104"/>
      <c r="N6" s="104"/>
      <c r="O6" s="70"/>
    </row>
    <row r="7" spans="1:15" s="65" customFormat="1" ht="45.6" customHeight="1">
      <c r="A7" s="78">
        <v>2</v>
      </c>
      <c r="B7" s="84" t="s">
        <v>583</v>
      </c>
      <c r="C7" s="78"/>
      <c r="D7" s="81">
        <f>L8</f>
        <v>25.437100000000001</v>
      </c>
      <c r="E7" s="81">
        <f>D7</f>
        <v>25.437100000000001</v>
      </c>
      <c r="F7" s="78" t="s">
        <v>18</v>
      </c>
      <c r="G7" s="82">
        <f ca="1">+VLOOKUP(J7,配件明细表!B:H,7,0)/E7</f>
        <v>0</v>
      </c>
      <c r="H7" s="83">
        <f t="shared" ca="1" si="0"/>
        <v>0</v>
      </c>
      <c r="I7" s="88" t="s">
        <v>584</v>
      </c>
      <c r="J7" s="65" t="str">
        <f ca="1">J4&amp;"合计"</f>
        <v>ZJC2合计</v>
      </c>
      <c r="K7" s="103" t="s">
        <v>499</v>
      </c>
      <c r="L7" s="104">
        <f>L4-'表5. XS'!$E$4*2</f>
        <v>2210</v>
      </c>
      <c r="M7" s="104"/>
      <c r="N7" s="104"/>
      <c r="O7" s="70"/>
    </row>
    <row r="8" spans="1:15" s="65" customFormat="1" ht="30" customHeight="1">
      <c r="A8" s="78">
        <v>3</v>
      </c>
      <c r="B8" s="85" t="s">
        <v>459</v>
      </c>
      <c r="C8" s="78"/>
      <c r="D8" s="81">
        <f>L8</f>
        <v>25.437100000000001</v>
      </c>
      <c r="E8" s="81">
        <f>D8</f>
        <v>25.437100000000001</v>
      </c>
      <c r="F8" s="78" t="s">
        <v>18</v>
      </c>
      <c r="G8" s="86">
        <f>+'表2.材料配置清单'!$F$6</f>
        <v>0</v>
      </c>
      <c r="H8" s="83">
        <f t="shared" si="0"/>
        <v>0</v>
      </c>
      <c r="I8" s="88" t="s">
        <v>585</v>
      </c>
      <c r="K8" s="103" t="s">
        <v>579</v>
      </c>
      <c r="L8" s="104">
        <f>L6*L7/1000000</f>
        <v>25.437100000000001</v>
      </c>
      <c r="M8" s="104"/>
      <c r="N8" s="104"/>
      <c r="O8" s="70"/>
    </row>
    <row r="9" spans="1:15" s="65" customFormat="1" ht="66.599999999999994" customHeight="1">
      <c r="A9" s="78">
        <v>4</v>
      </c>
      <c r="B9" s="79" t="s">
        <v>460</v>
      </c>
      <c r="C9" s="78"/>
      <c r="D9" s="81">
        <f>L8</f>
        <v>25.437100000000001</v>
      </c>
      <c r="E9" s="81">
        <f>D9</f>
        <v>25.437100000000001</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25.437100000000001</v>
      </c>
      <c r="E10" s="81">
        <f>D10</f>
        <v>25.437100000000001</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623</v>
      </c>
      <c r="C11" s="88" t="s">
        <v>624</v>
      </c>
      <c r="D11" s="81">
        <f>L8-D12</f>
        <v>16.818100000000001</v>
      </c>
      <c r="E11" s="81">
        <f>D11*0.9*(1+表一报价!$H$6)</f>
        <v>15.136290000000001</v>
      </c>
      <c r="F11" s="78" t="s">
        <v>18</v>
      </c>
      <c r="G11" s="86">
        <f>+表二玻璃!$E$91</f>
        <v>0</v>
      </c>
      <c r="H11" s="83">
        <f t="shared" si="0"/>
        <v>0</v>
      </c>
      <c r="I11" s="88" t="s">
        <v>591</v>
      </c>
      <c r="K11" s="103"/>
      <c r="L11" s="104"/>
      <c r="M11" s="104"/>
      <c r="N11" s="104"/>
      <c r="O11" s="70"/>
    </row>
    <row r="12" spans="1:15" s="65" customFormat="1" ht="44.1" customHeight="1">
      <c r="A12" s="78">
        <v>7</v>
      </c>
      <c r="B12" s="87" t="s">
        <v>623</v>
      </c>
      <c r="C12" s="88" t="s">
        <v>625</v>
      </c>
      <c r="D12" s="81">
        <f>1.95*L7/10^3*2</f>
        <v>8.6189999999999998</v>
      </c>
      <c r="E12" s="81">
        <f>D12*0.9*(1+表一报价!$H$6)</f>
        <v>7.7571000000000003</v>
      </c>
      <c r="F12" s="78" t="s">
        <v>18</v>
      </c>
      <c r="G12" s="86">
        <f>+表二玻璃!$E$92</f>
        <v>0</v>
      </c>
      <c r="H12" s="83">
        <f t="shared" si="0"/>
        <v>0</v>
      </c>
      <c r="I12" s="88" t="s">
        <v>591</v>
      </c>
      <c r="K12" s="103"/>
      <c r="L12" s="104"/>
      <c r="M12" s="104"/>
      <c r="N12" s="104"/>
      <c r="O12" s="70"/>
    </row>
    <row r="13" spans="1:15" s="65" customFormat="1" ht="30.6" customHeight="1">
      <c r="A13" s="78">
        <v>8</v>
      </c>
      <c r="B13" s="87" t="s">
        <v>106</v>
      </c>
      <c r="C13" s="78" t="s">
        <v>107</v>
      </c>
      <c r="D13" s="81">
        <f>(L3+L4)*2/1000</f>
        <v>27.8</v>
      </c>
      <c r="E13" s="81">
        <f>D13*(1+表一报价!$H$9)</f>
        <v>27.8</v>
      </c>
      <c r="F13" s="78" t="s">
        <v>66</v>
      </c>
      <c r="G13" s="86">
        <f>表一报价!$J$9</f>
        <v>0</v>
      </c>
      <c r="H13" s="83">
        <f t="shared" si="0"/>
        <v>0</v>
      </c>
      <c r="I13" s="88" t="s">
        <v>592</v>
      </c>
      <c r="K13" s="103"/>
      <c r="L13" s="104"/>
      <c r="M13" s="104"/>
      <c r="N13" s="104"/>
      <c r="O13" s="70"/>
    </row>
    <row r="14" spans="1:15" s="65" customFormat="1" ht="57.9" customHeight="1">
      <c r="A14" s="78">
        <v>9</v>
      </c>
      <c r="B14" s="75" t="s">
        <v>593</v>
      </c>
      <c r="C14" s="89"/>
      <c r="D14" s="81">
        <f>L8</f>
        <v>25.437100000000001</v>
      </c>
      <c r="E14" s="81">
        <f t="shared" ref="E14:E19" si="1">D14</f>
        <v>25.437100000000001</v>
      </c>
      <c r="F14" s="78" t="s">
        <v>18</v>
      </c>
      <c r="G14" s="86">
        <f>表一报价!K22</f>
        <v>0</v>
      </c>
      <c r="H14" s="83">
        <f t="shared" si="0"/>
        <v>0</v>
      </c>
      <c r="I14" s="88" t="s">
        <v>594</v>
      </c>
      <c r="K14" s="103"/>
      <c r="L14" s="104"/>
      <c r="M14" s="104"/>
      <c r="N14" s="104"/>
      <c r="O14" s="70"/>
    </row>
    <row r="15" spans="1:15" s="65" customFormat="1" ht="22.5" customHeight="1">
      <c r="A15" s="78"/>
      <c r="B15" s="72" t="s">
        <v>595</v>
      </c>
      <c r="C15" s="78"/>
      <c r="D15" s="81"/>
      <c r="E15" s="81"/>
      <c r="F15" s="78"/>
      <c r="G15" s="86"/>
      <c r="H15" s="90">
        <f ca="1">SUM(H6:H14)</f>
        <v>0</v>
      </c>
      <c r="I15" s="109"/>
      <c r="K15" s="69"/>
      <c r="L15" s="70"/>
      <c r="M15" s="70"/>
      <c r="N15" s="70"/>
      <c r="O15" s="70"/>
    </row>
    <row r="16" spans="1:15" s="65" customFormat="1" ht="18" customHeight="1">
      <c r="A16" s="73" t="s">
        <v>596</v>
      </c>
      <c r="B16" s="74" t="s">
        <v>368</v>
      </c>
      <c r="C16" s="78"/>
      <c r="D16" s="81"/>
      <c r="E16" s="81"/>
      <c r="F16" s="78"/>
      <c r="G16" s="86"/>
      <c r="H16" s="83"/>
      <c r="I16" s="110"/>
      <c r="K16" s="69"/>
      <c r="L16" s="70"/>
      <c r="M16" s="70"/>
      <c r="N16" s="70"/>
      <c r="O16" s="70"/>
    </row>
    <row r="17" spans="1:15" s="65" customFormat="1" ht="42.75" customHeight="1">
      <c r="A17" s="78">
        <v>1</v>
      </c>
      <c r="B17" s="75" t="s">
        <v>597</v>
      </c>
      <c r="C17" s="78"/>
      <c r="D17" s="81">
        <f>L8</f>
        <v>25.437100000000001</v>
      </c>
      <c r="E17" s="81">
        <f t="shared" si="1"/>
        <v>25.437100000000001</v>
      </c>
      <c r="F17" s="78" t="s">
        <v>18</v>
      </c>
      <c r="G17" s="86">
        <f>表三人工!$D$14</f>
        <v>0</v>
      </c>
      <c r="H17" s="83">
        <f>G17*E17</f>
        <v>0</v>
      </c>
      <c r="I17" s="88" t="s">
        <v>598</v>
      </c>
      <c r="K17" s="69"/>
      <c r="L17" s="70"/>
      <c r="M17" s="70"/>
      <c r="N17" s="111"/>
      <c r="O17" s="111"/>
    </row>
    <row r="18" spans="1:15" s="65" customFormat="1" ht="24">
      <c r="A18" s="78">
        <v>2</v>
      </c>
      <c r="B18" s="75" t="s">
        <v>599</v>
      </c>
      <c r="C18" s="78"/>
      <c r="D18" s="81">
        <f>L8</f>
        <v>25.437100000000001</v>
      </c>
      <c r="E18" s="81">
        <f t="shared" si="1"/>
        <v>25.437100000000001</v>
      </c>
      <c r="F18" s="78" t="s">
        <v>18</v>
      </c>
      <c r="G18" s="86">
        <f>表三人工!$D$7</f>
        <v>0</v>
      </c>
      <c r="H18" s="83">
        <f>G18*E18</f>
        <v>0</v>
      </c>
      <c r="I18" s="88" t="s">
        <v>600</v>
      </c>
      <c r="K18" s="69"/>
      <c r="L18" s="70"/>
      <c r="M18" s="70"/>
      <c r="N18" s="111"/>
      <c r="O18" s="111"/>
    </row>
    <row r="19" spans="1:15" s="65" customFormat="1" ht="26.25" customHeight="1">
      <c r="A19" s="78">
        <v>3</v>
      </c>
      <c r="B19" s="79" t="s">
        <v>601</v>
      </c>
      <c r="C19" s="78"/>
      <c r="D19" s="81">
        <f>L8</f>
        <v>25.437100000000001</v>
      </c>
      <c r="E19" s="81">
        <f t="shared" si="1"/>
        <v>25.437100000000001</v>
      </c>
      <c r="F19" s="78" t="s">
        <v>18</v>
      </c>
      <c r="G19" s="86">
        <f>表一报价!$J$30</f>
        <v>0</v>
      </c>
      <c r="H19" s="83">
        <f>G19*E19</f>
        <v>0</v>
      </c>
      <c r="I19" s="88" t="s">
        <v>602</v>
      </c>
      <c r="K19" s="69"/>
      <c r="L19" s="70"/>
      <c r="M19" s="70"/>
      <c r="N19" s="111"/>
      <c r="O19" s="111"/>
    </row>
    <row r="20" spans="1:15" s="65" customFormat="1" ht="26.25" customHeight="1">
      <c r="A20" s="78"/>
      <c r="B20" s="72" t="s">
        <v>595</v>
      </c>
      <c r="C20" s="78"/>
      <c r="D20" s="81"/>
      <c r="E20" s="81"/>
      <c r="F20" s="78"/>
      <c r="G20" s="86"/>
      <c r="H20" s="83">
        <f>SUM(H17:H19)</f>
        <v>0</v>
      </c>
      <c r="I20" s="109"/>
      <c r="K20" s="69"/>
      <c r="L20" s="70"/>
      <c r="M20" s="70"/>
      <c r="N20" s="111"/>
      <c r="O20" s="111"/>
    </row>
    <row r="21" spans="1:15" s="65" customFormat="1" ht="18" customHeight="1">
      <c r="A21" s="73" t="s">
        <v>603</v>
      </c>
      <c r="B21" s="74" t="s">
        <v>369</v>
      </c>
      <c r="C21" s="78"/>
      <c r="D21" s="81"/>
      <c r="E21" s="81"/>
      <c r="F21" s="78"/>
      <c r="G21" s="86"/>
      <c r="H21" s="83"/>
      <c r="I21" s="109"/>
      <c r="K21" s="69"/>
      <c r="L21" s="70"/>
      <c r="M21" s="70"/>
      <c r="N21" s="111"/>
      <c r="O21" s="111"/>
    </row>
    <row r="22" spans="1:15" s="65" customFormat="1" ht="32.25" customHeight="1">
      <c r="A22" s="78">
        <v>1</v>
      </c>
      <c r="B22" s="75" t="s">
        <v>604</v>
      </c>
      <c r="C22" s="78"/>
      <c r="D22" s="81">
        <f>L8</f>
        <v>25.437100000000001</v>
      </c>
      <c r="E22" s="81">
        <f>D22</f>
        <v>25.437100000000001</v>
      </c>
      <c r="F22" s="78" t="s">
        <v>18</v>
      </c>
      <c r="G22" s="86">
        <f>表三人工!$E$14</f>
        <v>0</v>
      </c>
      <c r="H22" s="83">
        <f>E22*G22</f>
        <v>0</v>
      </c>
      <c r="I22" s="88" t="s">
        <v>605</v>
      </c>
      <c r="K22" s="69"/>
      <c r="L22" s="70"/>
      <c r="M22" s="70"/>
      <c r="N22" s="111"/>
      <c r="O22" s="111"/>
    </row>
    <row r="23" spans="1:15" s="65" customFormat="1" ht="42.75" customHeight="1">
      <c r="A23" s="78">
        <v>2</v>
      </c>
      <c r="B23" s="75" t="s">
        <v>606</v>
      </c>
      <c r="C23" s="78"/>
      <c r="D23" s="81">
        <f>L8</f>
        <v>25.437100000000001</v>
      </c>
      <c r="E23" s="81">
        <f>D23</f>
        <v>25.437100000000001</v>
      </c>
      <c r="F23" s="78" t="s">
        <v>18</v>
      </c>
      <c r="G23" s="86">
        <f>表三人工!$E$7</f>
        <v>0</v>
      </c>
      <c r="H23" s="83">
        <f>E23*G23</f>
        <v>0</v>
      </c>
      <c r="I23" s="88" t="s">
        <v>607</v>
      </c>
      <c r="K23" s="69"/>
      <c r="L23" s="70"/>
      <c r="M23" s="70"/>
      <c r="N23" s="111"/>
      <c r="O23" s="111"/>
    </row>
    <row r="24" spans="1:15" s="65" customFormat="1" ht="28.5" customHeight="1">
      <c r="A24" s="78"/>
      <c r="B24" s="72" t="s">
        <v>595</v>
      </c>
      <c r="C24" s="78"/>
      <c r="D24" s="78"/>
      <c r="E24" s="78"/>
      <c r="F24" s="78"/>
      <c r="G24" s="86"/>
      <c r="H24" s="83">
        <f>SUM(H22:H23)</f>
        <v>0</v>
      </c>
      <c r="I24" s="112"/>
      <c r="J24" s="113"/>
      <c r="K24" s="69"/>
      <c r="L24" s="70"/>
      <c r="M24" s="70"/>
      <c r="N24" s="111"/>
      <c r="O24" s="111"/>
    </row>
    <row r="25" spans="1:15" s="65" customFormat="1" ht="28.5" customHeight="1">
      <c r="A25" s="78"/>
      <c r="B25" s="72" t="s">
        <v>608</v>
      </c>
      <c r="C25" s="78"/>
      <c r="D25" s="78"/>
      <c r="E25" s="78"/>
      <c r="F25" s="78"/>
      <c r="G25" s="86"/>
      <c r="H25" s="83">
        <f ca="1">H15+H20+H24</f>
        <v>0</v>
      </c>
      <c r="I25" s="112"/>
      <c r="J25" s="113"/>
      <c r="K25" s="69"/>
      <c r="L25" s="70"/>
      <c r="M25" s="70"/>
      <c r="N25" s="111"/>
      <c r="O25" s="111"/>
    </row>
    <row r="26" spans="1:15" s="65" customFormat="1" ht="18.75" customHeight="1">
      <c r="A26" s="73" t="s">
        <v>609</v>
      </c>
      <c r="B26" s="91" t="s">
        <v>610</v>
      </c>
      <c r="C26" s="78"/>
      <c r="D26" s="78"/>
      <c r="E26" s="78"/>
      <c r="F26" s="78"/>
      <c r="G26" s="86"/>
      <c r="H26" s="83"/>
      <c r="I26" s="75"/>
      <c r="J26" s="113"/>
      <c r="K26" s="69"/>
      <c r="L26" s="70"/>
      <c r="M26" s="70"/>
      <c r="N26" s="111"/>
      <c r="O26" s="111"/>
    </row>
    <row r="27" spans="1:15" s="65" customFormat="1" ht="18" customHeight="1">
      <c r="A27" s="78">
        <v>1</v>
      </c>
      <c r="B27" s="75" t="s">
        <v>173</v>
      </c>
      <c r="C27" s="78"/>
      <c r="D27" s="78">
        <v>1</v>
      </c>
      <c r="E27" s="78"/>
      <c r="F27" s="92">
        <f>表一报价!$J$37</f>
        <v>0</v>
      </c>
      <c r="G27" s="83">
        <f ca="1">H25*F27</f>
        <v>0</v>
      </c>
      <c r="H27" s="83">
        <f ca="1">D27*G27</f>
        <v>0</v>
      </c>
      <c r="I27" s="75" t="s">
        <v>611</v>
      </c>
      <c r="J27" s="114"/>
      <c r="K27" s="69"/>
      <c r="L27" s="70"/>
      <c r="M27" s="70"/>
      <c r="N27" s="111"/>
      <c r="O27" s="111"/>
    </row>
    <row r="28" spans="1:15" s="65" customFormat="1" ht="18" customHeight="1">
      <c r="A28" s="78">
        <v>2</v>
      </c>
      <c r="B28" s="75" t="s">
        <v>176</v>
      </c>
      <c r="C28" s="78"/>
      <c r="D28" s="78">
        <v>1</v>
      </c>
      <c r="E28" s="78"/>
      <c r="F28" s="92">
        <f>表一报价!$J$38</f>
        <v>0</v>
      </c>
      <c r="G28" s="83">
        <f ca="1">H25*F28</f>
        <v>0</v>
      </c>
      <c r="H28" s="83">
        <f ca="1">D28*G28</f>
        <v>0</v>
      </c>
      <c r="I28" s="75" t="s">
        <v>611</v>
      </c>
      <c r="J28" s="113"/>
      <c r="K28" s="69"/>
      <c r="L28" s="70"/>
      <c r="M28" s="70"/>
      <c r="N28" s="111"/>
      <c r="O28" s="111"/>
    </row>
    <row r="29" spans="1:15" s="65" customFormat="1" ht="18" customHeight="1">
      <c r="A29" s="73" t="s">
        <v>612</v>
      </c>
      <c r="B29" s="74" t="s">
        <v>613</v>
      </c>
      <c r="C29" s="75"/>
      <c r="D29" s="75"/>
      <c r="E29" s="75"/>
      <c r="F29" s="75"/>
      <c r="G29" s="83"/>
      <c r="H29" s="90">
        <f ca="1">H25+H27+H28</f>
        <v>0</v>
      </c>
      <c r="I29" s="116"/>
      <c r="J29" s="117"/>
      <c r="K29" s="69"/>
      <c r="L29" s="70"/>
      <c r="M29" s="70"/>
      <c r="N29" s="111"/>
      <c r="O29" s="111"/>
    </row>
    <row r="30" spans="1:15" s="66" customFormat="1" ht="18.75" customHeight="1">
      <c r="A30" s="93" t="s">
        <v>614</v>
      </c>
      <c r="B30" s="94" t="s">
        <v>615</v>
      </c>
      <c r="C30" s="95"/>
      <c r="D30" s="95"/>
      <c r="E30" s="95"/>
      <c r="F30" s="95"/>
      <c r="G30" s="96"/>
      <c r="H30" s="97">
        <f ca="1">H29/L8</f>
        <v>0</v>
      </c>
      <c r="I30" s="95"/>
      <c r="J30" s="68"/>
      <c r="K30" s="118"/>
      <c r="L30" s="119"/>
      <c r="M30" s="119"/>
      <c r="N30" s="120"/>
      <c r="O30" s="120"/>
    </row>
    <row r="31" spans="1:15" s="67" customFormat="1" ht="18.75" customHeight="1">
      <c r="A31" s="98"/>
      <c r="B31" s="98"/>
      <c r="C31" s="486"/>
      <c r="D31" s="486"/>
      <c r="E31" s="486"/>
      <c r="F31" s="486"/>
      <c r="G31" s="486"/>
      <c r="H31" s="486"/>
      <c r="I31" s="98"/>
      <c r="J31" s="98"/>
      <c r="K31" s="121"/>
      <c r="L31" s="70"/>
      <c r="M31" s="70"/>
      <c r="N31" s="111"/>
      <c r="O31" s="111"/>
    </row>
    <row r="32" spans="1:15" customFormat="1" ht="15.6">
      <c r="K32" s="122"/>
    </row>
    <row r="33" spans="1:11" customFormat="1" ht="15.6">
      <c r="K33" s="122"/>
    </row>
    <row r="34" spans="1:11" customFormat="1" ht="15.6">
      <c r="K34" s="122"/>
    </row>
    <row r="35" spans="1:11" customFormat="1" ht="15.6">
      <c r="C35" s="123"/>
      <c r="K35" s="122"/>
    </row>
    <row r="36" spans="1:11" customFormat="1" ht="15.6"/>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row r="49" spans="1:10">
      <c r="A49" s="69"/>
      <c r="B49" s="70"/>
      <c r="C49" s="101"/>
      <c r="D49" s="70"/>
      <c r="E49" s="70"/>
      <c r="F49" s="70"/>
      <c r="G49" s="70"/>
      <c r="H49" s="70"/>
      <c r="I49" s="70"/>
      <c r="J49" s="70"/>
    </row>
  </sheetData>
  <mergeCells count="5">
    <mergeCell ref="A1:I1"/>
    <mergeCell ref="A2:H2"/>
    <mergeCell ref="A3:G3"/>
    <mergeCell ref="H3:I3"/>
    <mergeCell ref="C31:H31"/>
  </mergeCells>
  <phoneticPr fontId="31" type="noConversion"/>
  <printOptions horizontalCentered="1"/>
  <pageMargins left="0.56999999999999995" right="0.49" top="0.98425196850393704" bottom="0.98425196850393704" header="0.511811023622047" footer="0.511811023622047"/>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indexed="15"/>
    <pageSetUpPr fitToPage="1"/>
  </sheetPr>
  <dimension ref="A1:O49"/>
  <sheetViews>
    <sheetView view="pageBreakPreview" zoomScale="85" zoomScaleNormal="70" workbookViewId="0">
      <selection activeCell="B11" sqref="B11:I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9"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622</v>
      </c>
      <c r="B3" s="483"/>
      <c r="C3" s="483"/>
      <c r="D3" s="483"/>
      <c r="E3" s="483"/>
      <c r="F3" s="483"/>
      <c r="G3" s="483"/>
      <c r="H3" s="485" t="s">
        <v>569</v>
      </c>
      <c r="I3" s="485"/>
      <c r="K3" s="103" t="s">
        <v>498</v>
      </c>
      <c r="L3" s="104">
        <v>12700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ZJC3</v>
      </c>
      <c r="K4" s="103" t="s">
        <v>499</v>
      </c>
      <c r="L4" s="104">
        <v>2300</v>
      </c>
      <c r="M4" s="104"/>
      <c r="N4" s="104"/>
      <c r="O4" s="70"/>
    </row>
    <row r="5" spans="1:15" s="65" customFormat="1" ht="22.5" customHeight="1">
      <c r="A5" s="73" t="s">
        <v>577</v>
      </c>
      <c r="B5" s="74" t="s">
        <v>578</v>
      </c>
      <c r="C5" s="75"/>
      <c r="D5" s="75"/>
      <c r="E5" s="75"/>
      <c r="F5" s="75"/>
      <c r="G5" s="76"/>
      <c r="H5" s="77"/>
      <c r="I5" s="75"/>
      <c r="K5" s="103" t="s">
        <v>579</v>
      </c>
      <c r="L5" s="104">
        <f>L3*L4/1000000</f>
        <v>29.21</v>
      </c>
      <c r="M5" s="104"/>
      <c r="N5" s="104"/>
      <c r="O5" s="70"/>
    </row>
    <row r="6" spans="1:15" s="65" customFormat="1" ht="44.1" customHeight="1">
      <c r="A6" s="78">
        <v>1</v>
      </c>
      <c r="B6" s="79" t="s">
        <v>618</v>
      </c>
      <c r="C6" s="78"/>
      <c r="D6" s="80">
        <f ca="1">VLOOKUP(J6,型材明细表!B:H,7,0)</f>
        <v>0</v>
      </c>
      <c r="E6" s="81">
        <f ca="1">D6*(1+表一报价!$H$5)</f>
        <v>0</v>
      </c>
      <c r="F6" s="78" t="s">
        <v>581</v>
      </c>
      <c r="G6" s="82">
        <f>+'表2.材料配置清单'!$F$5</f>
        <v>0</v>
      </c>
      <c r="H6" s="83">
        <f t="shared" ref="H6:H14" ca="1" si="0">E6*G6</f>
        <v>0</v>
      </c>
      <c r="I6" s="88" t="s">
        <v>582</v>
      </c>
      <c r="J6" s="65" t="str">
        <f ca="1">J4&amp;"合计"</f>
        <v>ZJC3合计</v>
      </c>
      <c r="K6" s="103" t="s">
        <v>498</v>
      </c>
      <c r="L6" s="104">
        <f>L3-'表5. XS'!$E$4*2</f>
        <v>12610</v>
      </c>
      <c r="M6" s="104"/>
      <c r="N6" s="104"/>
      <c r="O6" s="70"/>
    </row>
    <row r="7" spans="1:15" s="65" customFormat="1" ht="45.6" customHeight="1">
      <c r="A7" s="78">
        <v>2</v>
      </c>
      <c r="B7" s="84" t="s">
        <v>583</v>
      </c>
      <c r="C7" s="78"/>
      <c r="D7" s="81">
        <f>L8</f>
        <v>27.868099999999998</v>
      </c>
      <c r="E7" s="81">
        <f>D7</f>
        <v>27.868099999999998</v>
      </c>
      <c r="F7" s="78" t="s">
        <v>18</v>
      </c>
      <c r="G7" s="82">
        <f ca="1">+VLOOKUP(J7,配件明细表!B:H,7,0)/E7</f>
        <v>0</v>
      </c>
      <c r="H7" s="83">
        <f t="shared" ca="1" si="0"/>
        <v>0</v>
      </c>
      <c r="I7" s="88" t="s">
        <v>584</v>
      </c>
      <c r="J7" s="65" t="str">
        <f ca="1">J4&amp;"合计"</f>
        <v>ZJC3合计</v>
      </c>
      <c r="K7" s="103" t="s">
        <v>499</v>
      </c>
      <c r="L7" s="104">
        <f>L4-'表5. XS'!$E$4*2</f>
        <v>2210</v>
      </c>
      <c r="M7" s="104"/>
      <c r="N7" s="104"/>
      <c r="O7" s="70"/>
    </row>
    <row r="8" spans="1:15" s="65" customFormat="1" ht="30" customHeight="1">
      <c r="A8" s="78">
        <v>3</v>
      </c>
      <c r="B8" s="85" t="s">
        <v>459</v>
      </c>
      <c r="C8" s="78"/>
      <c r="D8" s="81">
        <f>L8</f>
        <v>27.868099999999998</v>
      </c>
      <c r="E8" s="81">
        <f>D8</f>
        <v>27.868099999999998</v>
      </c>
      <c r="F8" s="78" t="s">
        <v>18</v>
      </c>
      <c r="G8" s="86">
        <f>+'表2.材料配置清单'!$F$6</f>
        <v>0</v>
      </c>
      <c r="H8" s="83">
        <f t="shared" si="0"/>
        <v>0</v>
      </c>
      <c r="I8" s="88" t="s">
        <v>585</v>
      </c>
      <c r="K8" s="103" t="s">
        <v>579</v>
      </c>
      <c r="L8" s="104">
        <f>L6*L7/1000000</f>
        <v>27.868099999999998</v>
      </c>
      <c r="M8" s="104"/>
      <c r="N8" s="104"/>
      <c r="O8" s="70"/>
    </row>
    <row r="9" spans="1:15" s="65" customFormat="1" ht="66.599999999999994" customHeight="1">
      <c r="A9" s="78">
        <v>4</v>
      </c>
      <c r="B9" s="79" t="s">
        <v>460</v>
      </c>
      <c r="C9" s="78"/>
      <c r="D9" s="81">
        <f>L8</f>
        <v>27.868099999999998</v>
      </c>
      <c r="E9" s="81">
        <f>D9</f>
        <v>27.868099999999998</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27.868099999999998</v>
      </c>
      <c r="E10" s="81">
        <f>D10</f>
        <v>27.868099999999998</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623</v>
      </c>
      <c r="C11" s="88" t="s">
        <v>624</v>
      </c>
      <c r="D11" s="81">
        <f>L8-D12</f>
        <v>11.37045</v>
      </c>
      <c r="E11" s="81">
        <f>D11*0.9*(1+表一报价!$H$6)</f>
        <v>10.233404999999999</v>
      </c>
      <c r="F11" s="78" t="s">
        <v>18</v>
      </c>
      <c r="G11" s="86">
        <f>+表二玻璃!$E$91</f>
        <v>0</v>
      </c>
      <c r="H11" s="83">
        <f t="shared" si="0"/>
        <v>0</v>
      </c>
      <c r="I11" s="88" t="s">
        <v>591</v>
      </c>
      <c r="K11" s="103"/>
      <c r="L11" s="104"/>
      <c r="M11" s="104"/>
      <c r="N11" s="104"/>
      <c r="O11" s="70"/>
    </row>
    <row r="12" spans="1:15" s="65" customFormat="1" ht="44.1" customHeight="1">
      <c r="A12" s="78">
        <v>7</v>
      </c>
      <c r="B12" s="87" t="s">
        <v>623</v>
      </c>
      <c r="C12" s="88" t="s">
        <v>625</v>
      </c>
      <c r="D12" s="81">
        <f>(1.95*2+1.7825*2)*L7/10^3</f>
        <v>16.49765</v>
      </c>
      <c r="E12" s="81">
        <f>D12*0.9*(1+表一报价!$H$6)</f>
        <v>14.847885</v>
      </c>
      <c r="F12" s="78" t="s">
        <v>18</v>
      </c>
      <c r="G12" s="86">
        <f>+表二玻璃!$E$92</f>
        <v>0</v>
      </c>
      <c r="H12" s="83">
        <f t="shared" si="0"/>
        <v>0</v>
      </c>
      <c r="I12" s="88" t="s">
        <v>591</v>
      </c>
      <c r="K12" s="103"/>
      <c r="L12" s="104"/>
      <c r="M12" s="104"/>
      <c r="N12" s="104"/>
      <c r="O12" s="70"/>
    </row>
    <row r="13" spans="1:15" s="65" customFormat="1" ht="30.6" customHeight="1">
      <c r="A13" s="78">
        <v>8</v>
      </c>
      <c r="B13" s="87" t="s">
        <v>106</v>
      </c>
      <c r="C13" s="78" t="s">
        <v>107</v>
      </c>
      <c r="D13" s="81">
        <f>(L3+L4)*2/1000</f>
        <v>30</v>
      </c>
      <c r="E13" s="81">
        <f>D13*(1+表一报价!$H$9)</f>
        <v>30</v>
      </c>
      <c r="F13" s="78" t="s">
        <v>66</v>
      </c>
      <c r="G13" s="86">
        <f>表一报价!$J$9</f>
        <v>0</v>
      </c>
      <c r="H13" s="83">
        <f t="shared" si="0"/>
        <v>0</v>
      </c>
      <c r="I13" s="88" t="s">
        <v>592</v>
      </c>
      <c r="K13" s="103"/>
      <c r="L13" s="104"/>
      <c r="M13" s="104"/>
      <c r="N13" s="104"/>
      <c r="O13" s="70"/>
    </row>
    <row r="14" spans="1:15" s="65" customFormat="1" ht="57.9" customHeight="1">
      <c r="A14" s="78">
        <v>9</v>
      </c>
      <c r="B14" s="75" t="s">
        <v>593</v>
      </c>
      <c r="C14" s="89"/>
      <c r="D14" s="81">
        <f>L8</f>
        <v>27.868099999999998</v>
      </c>
      <c r="E14" s="81">
        <f t="shared" ref="E14:E19" si="1">D14</f>
        <v>27.868099999999998</v>
      </c>
      <c r="F14" s="78" t="s">
        <v>18</v>
      </c>
      <c r="G14" s="86">
        <f>表一报价!K22</f>
        <v>0</v>
      </c>
      <c r="H14" s="83">
        <f t="shared" si="0"/>
        <v>0</v>
      </c>
      <c r="I14" s="88" t="s">
        <v>594</v>
      </c>
      <c r="K14" s="103"/>
      <c r="L14" s="104"/>
      <c r="M14" s="104"/>
      <c r="N14" s="104"/>
      <c r="O14" s="70"/>
    </row>
    <row r="15" spans="1:15" s="65" customFormat="1" ht="22.5" customHeight="1">
      <c r="A15" s="78"/>
      <c r="B15" s="72" t="s">
        <v>595</v>
      </c>
      <c r="C15" s="78"/>
      <c r="D15" s="81"/>
      <c r="E15" s="81"/>
      <c r="F15" s="78"/>
      <c r="G15" s="86"/>
      <c r="H15" s="90">
        <f ca="1">SUM(H6:H14)</f>
        <v>0</v>
      </c>
      <c r="I15" s="109"/>
      <c r="K15" s="69"/>
      <c r="L15" s="70"/>
      <c r="M15" s="70"/>
      <c r="N15" s="70"/>
      <c r="O15" s="70"/>
    </row>
    <row r="16" spans="1:15" s="65" customFormat="1" ht="18" customHeight="1">
      <c r="A16" s="73" t="s">
        <v>596</v>
      </c>
      <c r="B16" s="74" t="s">
        <v>368</v>
      </c>
      <c r="C16" s="78"/>
      <c r="D16" s="81"/>
      <c r="E16" s="81"/>
      <c r="F16" s="78"/>
      <c r="G16" s="86"/>
      <c r="H16" s="83"/>
      <c r="I16" s="110"/>
      <c r="K16" s="69"/>
      <c r="L16" s="70"/>
      <c r="M16" s="70"/>
      <c r="N16" s="70"/>
      <c r="O16" s="70"/>
    </row>
    <row r="17" spans="1:15" s="65" customFormat="1" ht="42.75" customHeight="1">
      <c r="A17" s="78">
        <v>1</v>
      </c>
      <c r="B17" s="75" t="s">
        <v>597</v>
      </c>
      <c r="C17" s="78"/>
      <c r="D17" s="81">
        <f>L8</f>
        <v>27.868099999999998</v>
      </c>
      <c r="E17" s="81">
        <f t="shared" si="1"/>
        <v>27.868099999999998</v>
      </c>
      <c r="F17" s="78" t="s">
        <v>18</v>
      </c>
      <c r="G17" s="86">
        <f>表三人工!$D$14</f>
        <v>0</v>
      </c>
      <c r="H17" s="83">
        <f>G17*E17</f>
        <v>0</v>
      </c>
      <c r="I17" s="88" t="s">
        <v>598</v>
      </c>
      <c r="K17" s="69"/>
      <c r="L17" s="70"/>
      <c r="M17" s="70"/>
      <c r="N17" s="111"/>
      <c r="O17" s="111"/>
    </row>
    <row r="18" spans="1:15" s="65" customFormat="1" ht="24">
      <c r="A18" s="78">
        <v>2</v>
      </c>
      <c r="B18" s="75" t="s">
        <v>599</v>
      </c>
      <c r="C18" s="78"/>
      <c r="D18" s="81">
        <f>L8</f>
        <v>27.868099999999998</v>
      </c>
      <c r="E18" s="81">
        <f t="shared" si="1"/>
        <v>27.868099999999998</v>
      </c>
      <c r="F18" s="78" t="s">
        <v>18</v>
      </c>
      <c r="G18" s="86">
        <f>表三人工!$D$7</f>
        <v>0</v>
      </c>
      <c r="H18" s="83">
        <f>G18*E18</f>
        <v>0</v>
      </c>
      <c r="I18" s="88" t="s">
        <v>600</v>
      </c>
      <c r="K18" s="69"/>
      <c r="L18" s="70"/>
      <c r="M18" s="70"/>
      <c r="N18" s="111"/>
      <c r="O18" s="111"/>
    </row>
    <row r="19" spans="1:15" s="65" customFormat="1" ht="26.25" customHeight="1">
      <c r="A19" s="78">
        <v>3</v>
      </c>
      <c r="B19" s="79" t="s">
        <v>601</v>
      </c>
      <c r="C19" s="78"/>
      <c r="D19" s="81">
        <f>L8</f>
        <v>27.868099999999998</v>
      </c>
      <c r="E19" s="81">
        <f t="shared" si="1"/>
        <v>27.868099999999998</v>
      </c>
      <c r="F19" s="78" t="s">
        <v>18</v>
      </c>
      <c r="G19" s="86">
        <f>表一报价!$J$30</f>
        <v>0</v>
      </c>
      <c r="H19" s="83">
        <f>G19*E19</f>
        <v>0</v>
      </c>
      <c r="I19" s="88" t="s">
        <v>602</v>
      </c>
      <c r="K19" s="69"/>
      <c r="L19" s="70"/>
      <c r="M19" s="70"/>
      <c r="N19" s="111"/>
      <c r="O19" s="111"/>
    </row>
    <row r="20" spans="1:15" s="65" customFormat="1" ht="26.25" customHeight="1">
      <c r="A20" s="78"/>
      <c r="B20" s="72" t="s">
        <v>595</v>
      </c>
      <c r="C20" s="78"/>
      <c r="D20" s="81"/>
      <c r="E20" s="81"/>
      <c r="F20" s="78"/>
      <c r="G20" s="86"/>
      <c r="H20" s="83">
        <f>SUM(H17:H19)</f>
        <v>0</v>
      </c>
      <c r="I20" s="109"/>
      <c r="K20" s="69"/>
      <c r="L20" s="70"/>
      <c r="M20" s="70"/>
      <c r="N20" s="111"/>
      <c r="O20" s="111"/>
    </row>
    <row r="21" spans="1:15" s="65" customFormat="1" ht="18" customHeight="1">
      <c r="A21" s="73" t="s">
        <v>603</v>
      </c>
      <c r="B21" s="74" t="s">
        <v>369</v>
      </c>
      <c r="C21" s="78"/>
      <c r="D21" s="81"/>
      <c r="E21" s="81"/>
      <c r="F21" s="78"/>
      <c r="G21" s="86"/>
      <c r="H21" s="83"/>
      <c r="I21" s="109"/>
      <c r="K21" s="69"/>
      <c r="L21" s="70"/>
      <c r="M21" s="70"/>
      <c r="N21" s="111"/>
      <c r="O21" s="111"/>
    </row>
    <row r="22" spans="1:15" s="65" customFormat="1" ht="32.25" customHeight="1">
      <c r="A22" s="78">
        <v>1</v>
      </c>
      <c r="B22" s="75" t="s">
        <v>604</v>
      </c>
      <c r="C22" s="78"/>
      <c r="D22" s="81">
        <f>L8</f>
        <v>27.868099999999998</v>
      </c>
      <c r="E22" s="81">
        <f>D22</f>
        <v>27.868099999999998</v>
      </c>
      <c r="F22" s="78" t="s">
        <v>18</v>
      </c>
      <c r="G22" s="86">
        <f>表三人工!$E$14</f>
        <v>0</v>
      </c>
      <c r="H22" s="83">
        <f>E22*G22</f>
        <v>0</v>
      </c>
      <c r="I22" s="88" t="s">
        <v>605</v>
      </c>
      <c r="K22" s="69"/>
      <c r="L22" s="70"/>
      <c r="M22" s="70"/>
      <c r="N22" s="111"/>
      <c r="O22" s="111"/>
    </row>
    <row r="23" spans="1:15" s="65" customFormat="1" ht="42.75" customHeight="1">
      <c r="A23" s="78">
        <v>2</v>
      </c>
      <c r="B23" s="75" t="s">
        <v>606</v>
      </c>
      <c r="C23" s="78"/>
      <c r="D23" s="81">
        <f>L8</f>
        <v>27.868099999999998</v>
      </c>
      <c r="E23" s="81">
        <f>D23</f>
        <v>27.868099999999998</v>
      </c>
      <c r="F23" s="78" t="s">
        <v>18</v>
      </c>
      <c r="G23" s="86">
        <f>表三人工!$E$7</f>
        <v>0</v>
      </c>
      <c r="H23" s="83">
        <f>E23*G23</f>
        <v>0</v>
      </c>
      <c r="I23" s="88" t="s">
        <v>607</v>
      </c>
      <c r="K23" s="69"/>
      <c r="L23" s="70"/>
      <c r="M23" s="70"/>
      <c r="N23" s="111"/>
      <c r="O23" s="111"/>
    </row>
    <row r="24" spans="1:15" s="65" customFormat="1" ht="28.5" customHeight="1">
      <c r="A24" s="78"/>
      <c r="B24" s="72" t="s">
        <v>595</v>
      </c>
      <c r="C24" s="78"/>
      <c r="D24" s="78"/>
      <c r="E24" s="78"/>
      <c r="F24" s="78"/>
      <c r="G24" s="86"/>
      <c r="H24" s="83">
        <f>SUM(H22:H23)</f>
        <v>0</v>
      </c>
      <c r="I24" s="112"/>
      <c r="J24" s="113"/>
      <c r="K24" s="69"/>
      <c r="L24" s="70"/>
      <c r="M24" s="70"/>
      <c r="N24" s="111"/>
      <c r="O24" s="111"/>
    </row>
    <row r="25" spans="1:15" s="65" customFormat="1" ht="28.5" customHeight="1">
      <c r="A25" s="78"/>
      <c r="B25" s="72" t="s">
        <v>608</v>
      </c>
      <c r="C25" s="78"/>
      <c r="D25" s="78"/>
      <c r="E25" s="78"/>
      <c r="F25" s="78"/>
      <c r="G25" s="86"/>
      <c r="H25" s="83">
        <f ca="1">H15+H20+H24</f>
        <v>0</v>
      </c>
      <c r="I25" s="112"/>
      <c r="J25" s="113"/>
      <c r="K25" s="69"/>
      <c r="L25" s="70"/>
      <c r="M25" s="70"/>
      <c r="N25" s="111"/>
      <c r="O25" s="111"/>
    </row>
    <row r="26" spans="1:15" s="65" customFormat="1" ht="18.75" customHeight="1">
      <c r="A26" s="73" t="s">
        <v>609</v>
      </c>
      <c r="B26" s="91" t="s">
        <v>610</v>
      </c>
      <c r="C26" s="78"/>
      <c r="D26" s="78"/>
      <c r="E26" s="78"/>
      <c r="F26" s="78"/>
      <c r="G26" s="86"/>
      <c r="H26" s="83"/>
      <c r="I26" s="75"/>
      <c r="J26" s="113"/>
      <c r="K26" s="69"/>
      <c r="L26" s="70"/>
      <c r="M26" s="70"/>
      <c r="N26" s="111"/>
      <c r="O26" s="111"/>
    </row>
    <row r="27" spans="1:15" s="65" customFormat="1" ht="18" customHeight="1">
      <c r="A27" s="78">
        <v>1</v>
      </c>
      <c r="B27" s="75" t="s">
        <v>173</v>
      </c>
      <c r="C27" s="78"/>
      <c r="D27" s="78">
        <v>1</v>
      </c>
      <c r="E27" s="78"/>
      <c r="F27" s="92">
        <f>表一报价!$J$37</f>
        <v>0</v>
      </c>
      <c r="G27" s="83">
        <f ca="1">H25*F27</f>
        <v>0</v>
      </c>
      <c r="H27" s="83">
        <f ca="1">D27*G27</f>
        <v>0</v>
      </c>
      <c r="I27" s="75" t="s">
        <v>611</v>
      </c>
      <c r="J27" s="114"/>
      <c r="K27" s="69"/>
      <c r="L27" s="70"/>
      <c r="M27" s="70"/>
      <c r="N27" s="111"/>
      <c r="O27" s="111"/>
    </row>
    <row r="28" spans="1:15" s="65" customFormat="1" ht="18" customHeight="1">
      <c r="A28" s="78">
        <v>2</v>
      </c>
      <c r="B28" s="75" t="s">
        <v>176</v>
      </c>
      <c r="C28" s="78"/>
      <c r="D28" s="78">
        <v>1</v>
      </c>
      <c r="E28" s="78"/>
      <c r="F28" s="92">
        <f>表一报价!$J$38</f>
        <v>0</v>
      </c>
      <c r="G28" s="83">
        <f ca="1">H25*F28</f>
        <v>0</v>
      </c>
      <c r="H28" s="83">
        <f ca="1">D28*G28</f>
        <v>0</v>
      </c>
      <c r="I28" s="75" t="s">
        <v>611</v>
      </c>
      <c r="J28" s="113"/>
      <c r="K28" s="69"/>
      <c r="L28" s="70"/>
      <c r="M28" s="70"/>
      <c r="N28" s="111"/>
      <c r="O28" s="111"/>
    </row>
    <row r="29" spans="1:15" s="65" customFormat="1" ht="18" customHeight="1">
      <c r="A29" s="73" t="s">
        <v>612</v>
      </c>
      <c r="B29" s="74" t="s">
        <v>613</v>
      </c>
      <c r="C29" s="75"/>
      <c r="D29" s="75"/>
      <c r="E29" s="75"/>
      <c r="F29" s="75"/>
      <c r="G29" s="83"/>
      <c r="H29" s="90">
        <f ca="1">H25+H27+H28</f>
        <v>0</v>
      </c>
      <c r="I29" s="116"/>
      <c r="J29" s="117"/>
      <c r="K29" s="69"/>
      <c r="L29" s="70"/>
      <c r="M29" s="70"/>
      <c r="N29" s="111"/>
      <c r="O29" s="111"/>
    </row>
    <row r="30" spans="1:15" s="66" customFormat="1" ht="18.75" customHeight="1">
      <c r="A30" s="93" t="s">
        <v>614</v>
      </c>
      <c r="B30" s="94" t="s">
        <v>615</v>
      </c>
      <c r="C30" s="95"/>
      <c r="D30" s="95"/>
      <c r="E30" s="95"/>
      <c r="F30" s="95"/>
      <c r="G30" s="96"/>
      <c r="H30" s="97">
        <f ca="1">H29/L8</f>
        <v>0</v>
      </c>
      <c r="I30" s="95"/>
      <c r="J30" s="68"/>
      <c r="K30" s="118"/>
      <c r="L30" s="119"/>
      <c r="M30" s="119"/>
      <c r="N30" s="120"/>
      <c r="O30" s="120"/>
    </row>
    <row r="31" spans="1:15" s="67" customFormat="1" ht="18.75" customHeight="1">
      <c r="A31" s="98"/>
      <c r="B31" s="98"/>
      <c r="C31" s="486"/>
      <c r="D31" s="486"/>
      <c r="E31" s="486"/>
      <c r="F31" s="486"/>
      <c r="G31" s="486"/>
      <c r="H31" s="486"/>
      <c r="I31" s="98"/>
      <c r="J31" s="98"/>
      <c r="K31" s="121"/>
      <c r="L31" s="70"/>
      <c r="M31" s="70"/>
      <c r="N31" s="111"/>
      <c r="O31" s="111"/>
    </row>
    <row r="32" spans="1:15" customFormat="1" ht="15.6">
      <c r="K32" s="122"/>
    </row>
    <row r="33" spans="1:11" customFormat="1" ht="15.6">
      <c r="K33" s="122"/>
    </row>
    <row r="34" spans="1:11" customFormat="1" ht="15.6">
      <c r="K34" s="122"/>
    </row>
    <row r="35" spans="1:11" customFormat="1" ht="15.6">
      <c r="C35" s="123"/>
      <c r="K35" s="122"/>
    </row>
    <row r="36" spans="1:11" customFormat="1" ht="15.6"/>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row r="49" spans="1:10">
      <c r="A49" s="69"/>
      <c r="B49" s="70"/>
      <c r="C49" s="101"/>
      <c r="D49" s="70"/>
      <c r="E49" s="70"/>
      <c r="F49" s="70"/>
      <c r="G49" s="70"/>
      <c r="H49" s="70"/>
      <c r="I49" s="70"/>
      <c r="J49" s="70"/>
    </row>
  </sheetData>
  <mergeCells count="5">
    <mergeCell ref="A1:I1"/>
    <mergeCell ref="A2:H2"/>
    <mergeCell ref="A3:G3"/>
    <mergeCell ref="H3:I3"/>
    <mergeCell ref="C31:H31"/>
  </mergeCells>
  <phoneticPr fontId="31" type="noConversion"/>
  <printOptions horizontalCentered="1"/>
  <pageMargins left="0.56999999999999995" right="0.49" top="0.98425196850393704" bottom="0.98425196850393704" header="0.511811023622047" footer="0.511811023622047"/>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indexed="15"/>
    <pageSetUpPr fitToPage="1"/>
  </sheetPr>
  <dimension ref="A1:O49"/>
  <sheetViews>
    <sheetView view="pageBreakPreview" zoomScale="85" zoomScaleNormal="70" workbookViewId="0">
      <selection activeCell="K15" sqref="K15"/>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9"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622</v>
      </c>
      <c r="B3" s="483"/>
      <c r="C3" s="483"/>
      <c r="D3" s="483"/>
      <c r="E3" s="483"/>
      <c r="F3" s="483"/>
      <c r="G3" s="483"/>
      <c r="H3" s="485" t="s">
        <v>569</v>
      </c>
      <c r="I3" s="485"/>
      <c r="K3" s="103" t="s">
        <v>498</v>
      </c>
      <c r="L3" s="104">
        <v>22700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ZJC4</v>
      </c>
      <c r="K4" s="103" t="s">
        <v>499</v>
      </c>
      <c r="L4" s="104">
        <v>2300</v>
      </c>
      <c r="M4" s="104"/>
      <c r="N4" s="104"/>
      <c r="O4" s="70"/>
    </row>
    <row r="5" spans="1:15" s="65" customFormat="1" ht="22.5" customHeight="1">
      <c r="A5" s="73" t="s">
        <v>577</v>
      </c>
      <c r="B5" s="74" t="s">
        <v>578</v>
      </c>
      <c r="C5" s="75"/>
      <c r="D5" s="75"/>
      <c r="E5" s="75"/>
      <c r="F5" s="75"/>
      <c r="G5" s="76"/>
      <c r="H5" s="77"/>
      <c r="I5" s="75"/>
      <c r="K5" s="103" t="s">
        <v>579</v>
      </c>
      <c r="L5" s="104">
        <f>L3*L4/1000000</f>
        <v>52.21</v>
      </c>
      <c r="M5" s="104"/>
      <c r="N5" s="104"/>
      <c r="O5" s="70"/>
    </row>
    <row r="6" spans="1:15" s="65" customFormat="1" ht="44.1" customHeight="1">
      <c r="A6" s="78">
        <v>1</v>
      </c>
      <c r="B6" s="79" t="s">
        <v>618</v>
      </c>
      <c r="C6" s="78"/>
      <c r="D6" s="80">
        <f ca="1">VLOOKUP(J6,型材明细表!B:H,7,0)</f>
        <v>0</v>
      </c>
      <c r="E6" s="81">
        <f ca="1">D6*(1+表一报价!$H$5)</f>
        <v>0</v>
      </c>
      <c r="F6" s="78" t="s">
        <v>581</v>
      </c>
      <c r="G6" s="82">
        <f>+'表2.材料配置清单'!$F$5</f>
        <v>0</v>
      </c>
      <c r="H6" s="83">
        <f t="shared" ref="H6:H14" ca="1" si="0">E6*G6</f>
        <v>0</v>
      </c>
      <c r="I6" s="88" t="s">
        <v>582</v>
      </c>
      <c r="J6" s="65" t="str">
        <f ca="1">J4&amp;"合计"</f>
        <v>ZJC4合计</v>
      </c>
      <c r="K6" s="103" t="s">
        <v>498</v>
      </c>
      <c r="L6" s="104">
        <f>L3-'表5. XS'!$E$4*2</f>
        <v>22610</v>
      </c>
      <c r="M6" s="104"/>
      <c r="N6" s="104"/>
      <c r="O6" s="70"/>
    </row>
    <row r="7" spans="1:15" s="65" customFormat="1" ht="45.6" customHeight="1">
      <c r="A7" s="78">
        <v>2</v>
      </c>
      <c r="B7" s="84" t="s">
        <v>583</v>
      </c>
      <c r="C7" s="78"/>
      <c r="D7" s="81">
        <f>L8</f>
        <v>49.9681</v>
      </c>
      <c r="E7" s="81">
        <f>D7</f>
        <v>49.9681</v>
      </c>
      <c r="F7" s="78" t="s">
        <v>18</v>
      </c>
      <c r="G7" s="82">
        <f ca="1">+VLOOKUP(J7,配件明细表!B:H,7,0)/E7</f>
        <v>0</v>
      </c>
      <c r="H7" s="83">
        <f t="shared" ca="1" si="0"/>
        <v>0</v>
      </c>
      <c r="I7" s="88" t="s">
        <v>584</v>
      </c>
      <c r="J7" s="65" t="str">
        <f ca="1">J4&amp;"合计"</f>
        <v>ZJC4合计</v>
      </c>
      <c r="K7" s="103" t="s">
        <v>499</v>
      </c>
      <c r="L7" s="104">
        <f>L4-'表5. XS'!$E$4*2</f>
        <v>2210</v>
      </c>
      <c r="M7" s="104"/>
      <c r="N7" s="104"/>
      <c r="O7" s="70"/>
    </row>
    <row r="8" spans="1:15" s="65" customFormat="1" ht="30" customHeight="1">
      <c r="A8" s="78">
        <v>3</v>
      </c>
      <c r="B8" s="85" t="s">
        <v>459</v>
      </c>
      <c r="C8" s="78"/>
      <c r="D8" s="81">
        <f>L8</f>
        <v>49.9681</v>
      </c>
      <c r="E8" s="81">
        <f>D8</f>
        <v>49.9681</v>
      </c>
      <c r="F8" s="78" t="s">
        <v>18</v>
      </c>
      <c r="G8" s="86">
        <f>+'表2.材料配置清单'!$F$6</f>
        <v>0</v>
      </c>
      <c r="H8" s="83">
        <f t="shared" si="0"/>
        <v>0</v>
      </c>
      <c r="I8" s="88" t="s">
        <v>585</v>
      </c>
      <c r="K8" s="103" t="s">
        <v>579</v>
      </c>
      <c r="L8" s="104">
        <f>L6*L7/1000000</f>
        <v>49.9681</v>
      </c>
      <c r="M8" s="104"/>
      <c r="N8" s="104"/>
      <c r="O8" s="70"/>
    </row>
    <row r="9" spans="1:15" s="65" customFormat="1" ht="66.599999999999994" customHeight="1">
      <c r="A9" s="78">
        <v>4</v>
      </c>
      <c r="B9" s="79" t="s">
        <v>460</v>
      </c>
      <c r="C9" s="78"/>
      <c r="D9" s="81">
        <f>L8</f>
        <v>49.9681</v>
      </c>
      <c r="E9" s="81">
        <f>D9</f>
        <v>49.9681</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49.9681</v>
      </c>
      <c r="E10" s="81">
        <f>D10</f>
        <v>49.9681</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623</v>
      </c>
      <c r="C11" s="88" t="s">
        <v>624</v>
      </c>
      <c r="D11" s="81">
        <f>L8-D12</f>
        <v>33.47045</v>
      </c>
      <c r="E11" s="81">
        <f>D11*0.9*(1+表一报价!$H$6)</f>
        <v>30.123405000000002</v>
      </c>
      <c r="F11" s="78" t="s">
        <v>18</v>
      </c>
      <c r="G11" s="86">
        <f>+表二玻璃!$E$91</f>
        <v>0</v>
      </c>
      <c r="H11" s="83">
        <f t="shared" si="0"/>
        <v>0</v>
      </c>
      <c r="I11" s="88" t="s">
        <v>591</v>
      </c>
      <c r="K11" s="103"/>
      <c r="L11" s="104"/>
      <c r="M11" s="104"/>
      <c r="N11" s="104"/>
      <c r="O11" s="70"/>
    </row>
    <row r="12" spans="1:15" s="65" customFormat="1" ht="44.1" customHeight="1">
      <c r="A12" s="78">
        <v>7</v>
      </c>
      <c r="B12" s="87" t="s">
        <v>623</v>
      </c>
      <c r="C12" s="88" t="s">
        <v>625</v>
      </c>
      <c r="D12" s="81">
        <f>(1.95*2+1.7825*2)*L7/10^3</f>
        <v>16.49765</v>
      </c>
      <c r="E12" s="81">
        <f>D12*0.9*(1+表一报价!$H$6)</f>
        <v>14.847885</v>
      </c>
      <c r="F12" s="78" t="s">
        <v>18</v>
      </c>
      <c r="G12" s="86">
        <f>+表二玻璃!$E$92</f>
        <v>0</v>
      </c>
      <c r="H12" s="83">
        <f t="shared" si="0"/>
        <v>0</v>
      </c>
      <c r="I12" s="88" t="s">
        <v>591</v>
      </c>
      <c r="K12" s="103"/>
      <c r="L12" s="104"/>
      <c r="M12" s="104"/>
      <c r="N12" s="104"/>
      <c r="O12" s="70"/>
    </row>
    <row r="13" spans="1:15" s="65" customFormat="1" ht="30.6" customHeight="1">
      <c r="A13" s="78">
        <v>8</v>
      </c>
      <c r="B13" s="87" t="s">
        <v>106</v>
      </c>
      <c r="C13" s="78" t="s">
        <v>107</v>
      </c>
      <c r="D13" s="81">
        <f>(L3+L4)*2/1000</f>
        <v>50</v>
      </c>
      <c r="E13" s="81">
        <f>D13*(1+表一报价!$H$9)</f>
        <v>50</v>
      </c>
      <c r="F13" s="78" t="s">
        <v>66</v>
      </c>
      <c r="G13" s="86">
        <f>表一报价!$J$9</f>
        <v>0</v>
      </c>
      <c r="H13" s="83">
        <f t="shared" si="0"/>
        <v>0</v>
      </c>
      <c r="I13" s="88" t="s">
        <v>592</v>
      </c>
      <c r="K13" s="103"/>
      <c r="L13" s="104"/>
      <c r="M13" s="104"/>
      <c r="N13" s="104">
        <v>1670</v>
      </c>
      <c r="O13" s="70">
        <f>N13*L7/10^6</f>
        <v>3.6907000000000001</v>
      </c>
    </row>
    <row r="14" spans="1:15" s="65" customFormat="1" ht="57.9" customHeight="1">
      <c r="A14" s="78">
        <v>9</v>
      </c>
      <c r="B14" s="75" t="s">
        <v>593</v>
      </c>
      <c r="C14" s="89"/>
      <c r="D14" s="81">
        <f>L8</f>
        <v>49.9681</v>
      </c>
      <c r="E14" s="81">
        <f t="shared" ref="E14:E19" si="1">D14</f>
        <v>49.9681</v>
      </c>
      <c r="F14" s="78" t="s">
        <v>18</v>
      </c>
      <c r="G14" s="86">
        <f>表一报价!K22</f>
        <v>0</v>
      </c>
      <c r="H14" s="83">
        <f t="shared" si="0"/>
        <v>0</v>
      </c>
      <c r="I14" s="88" t="s">
        <v>594</v>
      </c>
      <c r="K14" s="103"/>
      <c r="L14" s="104"/>
      <c r="M14" s="104"/>
      <c r="N14" s="104"/>
      <c r="O14" s="70"/>
    </row>
    <row r="15" spans="1:15" s="65" customFormat="1" ht="22.5" customHeight="1">
      <c r="A15" s="78"/>
      <c r="B15" s="72" t="s">
        <v>595</v>
      </c>
      <c r="C15" s="78"/>
      <c r="D15" s="81"/>
      <c r="E15" s="81"/>
      <c r="F15" s="78"/>
      <c r="G15" s="86"/>
      <c r="H15" s="90">
        <f ca="1">SUM(H6:H14)</f>
        <v>0</v>
      </c>
      <c r="I15" s="109"/>
      <c r="K15" s="69"/>
      <c r="L15" s="70"/>
      <c r="M15" s="70"/>
      <c r="N15" s="70"/>
      <c r="O15" s="70"/>
    </row>
    <row r="16" spans="1:15" s="65" customFormat="1" ht="18" customHeight="1">
      <c r="A16" s="73" t="s">
        <v>596</v>
      </c>
      <c r="B16" s="74" t="s">
        <v>368</v>
      </c>
      <c r="C16" s="78"/>
      <c r="D16" s="81"/>
      <c r="E16" s="81"/>
      <c r="F16" s="78"/>
      <c r="G16" s="86"/>
      <c r="H16" s="83"/>
      <c r="I16" s="110"/>
      <c r="K16" s="69"/>
      <c r="L16" s="70"/>
      <c r="M16" s="70"/>
      <c r="N16" s="70"/>
      <c r="O16" s="70"/>
    </row>
    <row r="17" spans="1:15" s="65" customFormat="1" ht="42.75" customHeight="1">
      <c r="A17" s="78">
        <v>1</v>
      </c>
      <c r="B17" s="75" t="s">
        <v>597</v>
      </c>
      <c r="C17" s="78"/>
      <c r="D17" s="81">
        <f>L8</f>
        <v>49.9681</v>
      </c>
      <c r="E17" s="81">
        <f t="shared" si="1"/>
        <v>49.9681</v>
      </c>
      <c r="F17" s="78" t="s">
        <v>18</v>
      </c>
      <c r="G17" s="86">
        <f>表三人工!$D$14</f>
        <v>0</v>
      </c>
      <c r="H17" s="83">
        <f>G17*E17</f>
        <v>0</v>
      </c>
      <c r="I17" s="88" t="s">
        <v>598</v>
      </c>
      <c r="K17" s="69"/>
      <c r="L17" s="70"/>
      <c r="M17" s="70"/>
      <c r="N17" s="111"/>
      <c r="O17" s="111"/>
    </row>
    <row r="18" spans="1:15" s="65" customFormat="1" ht="24">
      <c r="A18" s="78">
        <v>2</v>
      </c>
      <c r="B18" s="75" t="s">
        <v>599</v>
      </c>
      <c r="C18" s="78"/>
      <c r="D18" s="81">
        <f>L8</f>
        <v>49.9681</v>
      </c>
      <c r="E18" s="81">
        <f t="shared" si="1"/>
        <v>49.9681</v>
      </c>
      <c r="F18" s="78" t="s">
        <v>18</v>
      </c>
      <c r="G18" s="86">
        <f>表三人工!$D$7</f>
        <v>0</v>
      </c>
      <c r="H18" s="83">
        <f>G18*E18</f>
        <v>0</v>
      </c>
      <c r="I18" s="88" t="s">
        <v>600</v>
      </c>
      <c r="K18" s="69"/>
      <c r="L18" s="70"/>
      <c r="M18" s="70"/>
      <c r="N18" s="111"/>
      <c r="O18" s="111"/>
    </row>
    <row r="19" spans="1:15" s="65" customFormat="1" ht="26.25" customHeight="1">
      <c r="A19" s="78">
        <v>3</v>
      </c>
      <c r="B19" s="79" t="s">
        <v>601</v>
      </c>
      <c r="C19" s="78"/>
      <c r="D19" s="81">
        <f>L8</f>
        <v>49.9681</v>
      </c>
      <c r="E19" s="81">
        <f t="shared" si="1"/>
        <v>49.9681</v>
      </c>
      <c r="F19" s="78" t="s">
        <v>18</v>
      </c>
      <c r="G19" s="86">
        <f>表一报价!$J$30</f>
        <v>0</v>
      </c>
      <c r="H19" s="83">
        <f>G19*E19</f>
        <v>0</v>
      </c>
      <c r="I19" s="88" t="s">
        <v>602</v>
      </c>
      <c r="K19" s="69"/>
      <c r="L19" s="70"/>
      <c r="M19" s="70"/>
      <c r="N19" s="111"/>
      <c r="O19" s="111"/>
    </row>
    <row r="20" spans="1:15" s="65" customFormat="1" ht="26.25" customHeight="1">
      <c r="A20" s="78"/>
      <c r="B20" s="72" t="s">
        <v>595</v>
      </c>
      <c r="C20" s="78"/>
      <c r="D20" s="81"/>
      <c r="E20" s="81"/>
      <c r="F20" s="78"/>
      <c r="G20" s="86"/>
      <c r="H20" s="83">
        <f>SUM(H17:H19)</f>
        <v>0</v>
      </c>
      <c r="I20" s="109"/>
      <c r="K20" s="69"/>
      <c r="L20" s="70"/>
      <c r="M20" s="70"/>
      <c r="N20" s="111"/>
      <c r="O20" s="111"/>
    </row>
    <row r="21" spans="1:15" s="65" customFormat="1" ht="18" customHeight="1">
      <c r="A21" s="73" t="s">
        <v>603</v>
      </c>
      <c r="B21" s="74" t="s">
        <v>369</v>
      </c>
      <c r="C21" s="78"/>
      <c r="D21" s="81"/>
      <c r="E21" s="81"/>
      <c r="F21" s="78"/>
      <c r="G21" s="86"/>
      <c r="H21" s="83"/>
      <c r="I21" s="109"/>
      <c r="K21" s="69"/>
      <c r="L21" s="70"/>
      <c r="M21" s="70"/>
      <c r="N21" s="111"/>
      <c r="O21" s="111"/>
    </row>
    <row r="22" spans="1:15" s="65" customFormat="1" ht="32.25" customHeight="1">
      <c r="A22" s="78">
        <v>1</v>
      </c>
      <c r="B22" s="75" t="s">
        <v>604</v>
      </c>
      <c r="C22" s="78"/>
      <c r="D22" s="81">
        <f>L8</f>
        <v>49.9681</v>
      </c>
      <c r="E22" s="81">
        <f>D22</f>
        <v>49.9681</v>
      </c>
      <c r="F22" s="78" t="s">
        <v>18</v>
      </c>
      <c r="G22" s="86">
        <f>表三人工!$E$14</f>
        <v>0</v>
      </c>
      <c r="H22" s="83">
        <f>E22*G22</f>
        <v>0</v>
      </c>
      <c r="I22" s="88" t="s">
        <v>605</v>
      </c>
      <c r="K22" s="69"/>
      <c r="L22" s="70"/>
      <c r="M22" s="70"/>
      <c r="N22" s="111"/>
      <c r="O22" s="111"/>
    </row>
    <row r="23" spans="1:15" s="65" customFormat="1" ht="42.75" customHeight="1">
      <c r="A23" s="78">
        <v>2</v>
      </c>
      <c r="B23" s="75" t="s">
        <v>606</v>
      </c>
      <c r="C23" s="78"/>
      <c r="D23" s="81">
        <f>L8</f>
        <v>49.9681</v>
      </c>
      <c r="E23" s="81">
        <f>D23</f>
        <v>49.9681</v>
      </c>
      <c r="F23" s="78" t="s">
        <v>18</v>
      </c>
      <c r="G23" s="86">
        <f>表三人工!$E$7</f>
        <v>0</v>
      </c>
      <c r="H23" s="83">
        <f>E23*G23</f>
        <v>0</v>
      </c>
      <c r="I23" s="88" t="s">
        <v>607</v>
      </c>
      <c r="K23" s="69"/>
      <c r="L23" s="70"/>
      <c r="M23" s="70"/>
      <c r="N23" s="111"/>
      <c r="O23" s="111"/>
    </row>
    <row r="24" spans="1:15" s="65" customFormat="1" ht="28.5" customHeight="1">
      <c r="A24" s="78"/>
      <c r="B24" s="72" t="s">
        <v>595</v>
      </c>
      <c r="C24" s="78"/>
      <c r="D24" s="78"/>
      <c r="E24" s="78"/>
      <c r="F24" s="78"/>
      <c r="G24" s="86"/>
      <c r="H24" s="83">
        <f>SUM(H22:H23)</f>
        <v>0</v>
      </c>
      <c r="I24" s="112"/>
      <c r="J24" s="113"/>
      <c r="K24" s="69"/>
      <c r="L24" s="70"/>
      <c r="M24" s="70"/>
      <c r="N24" s="111"/>
      <c r="O24" s="111"/>
    </row>
    <row r="25" spans="1:15" s="65" customFormat="1" ht="28.5" customHeight="1">
      <c r="A25" s="78"/>
      <c r="B25" s="72" t="s">
        <v>608</v>
      </c>
      <c r="C25" s="78"/>
      <c r="D25" s="78"/>
      <c r="E25" s="78"/>
      <c r="F25" s="78"/>
      <c r="G25" s="86"/>
      <c r="H25" s="83">
        <f ca="1">H15+H20+H24</f>
        <v>0</v>
      </c>
      <c r="I25" s="112"/>
      <c r="J25" s="113"/>
      <c r="K25" s="69"/>
      <c r="L25" s="70"/>
      <c r="M25" s="70"/>
      <c r="N25" s="111"/>
      <c r="O25" s="111"/>
    </row>
    <row r="26" spans="1:15" s="65" customFormat="1" ht="18.75" customHeight="1">
      <c r="A26" s="73" t="s">
        <v>609</v>
      </c>
      <c r="B26" s="91" t="s">
        <v>610</v>
      </c>
      <c r="C26" s="78"/>
      <c r="D26" s="78"/>
      <c r="E26" s="78"/>
      <c r="F26" s="78"/>
      <c r="G26" s="86"/>
      <c r="H26" s="83"/>
      <c r="I26" s="75"/>
      <c r="J26" s="113"/>
      <c r="K26" s="69"/>
      <c r="L26" s="70"/>
      <c r="M26" s="70"/>
      <c r="N26" s="111"/>
      <c r="O26" s="111"/>
    </row>
    <row r="27" spans="1:15" s="65" customFormat="1" ht="18" customHeight="1">
      <c r="A27" s="78">
        <v>1</v>
      </c>
      <c r="B27" s="75" t="s">
        <v>173</v>
      </c>
      <c r="C27" s="78"/>
      <c r="D27" s="78">
        <v>1</v>
      </c>
      <c r="E27" s="78"/>
      <c r="F27" s="92">
        <f>表一报价!$J$37</f>
        <v>0</v>
      </c>
      <c r="G27" s="83">
        <f ca="1">H25*F27</f>
        <v>0</v>
      </c>
      <c r="H27" s="83">
        <f ca="1">D27*G27</f>
        <v>0</v>
      </c>
      <c r="I27" s="75" t="s">
        <v>611</v>
      </c>
      <c r="J27" s="114"/>
      <c r="K27" s="69"/>
      <c r="L27" s="70"/>
      <c r="M27" s="70"/>
      <c r="N27" s="111"/>
      <c r="O27" s="111"/>
    </row>
    <row r="28" spans="1:15" s="65" customFormat="1" ht="18" customHeight="1">
      <c r="A28" s="78">
        <v>2</v>
      </c>
      <c r="B28" s="75" t="s">
        <v>176</v>
      </c>
      <c r="C28" s="78"/>
      <c r="D28" s="78">
        <v>1</v>
      </c>
      <c r="E28" s="78"/>
      <c r="F28" s="92">
        <f>表一报价!$J$38</f>
        <v>0</v>
      </c>
      <c r="G28" s="83">
        <f ca="1">H25*F28</f>
        <v>0</v>
      </c>
      <c r="H28" s="83">
        <f ca="1">D28*G28</f>
        <v>0</v>
      </c>
      <c r="I28" s="75" t="s">
        <v>611</v>
      </c>
      <c r="J28" s="113"/>
      <c r="K28" s="69"/>
      <c r="L28" s="70"/>
      <c r="M28" s="70"/>
      <c r="N28" s="111"/>
      <c r="O28" s="111"/>
    </row>
    <row r="29" spans="1:15" s="65" customFormat="1" ht="18" customHeight="1">
      <c r="A29" s="73" t="s">
        <v>612</v>
      </c>
      <c r="B29" s="74" t="s">
        <v>613</v>
      </c>
      <c r="C29" s="75"/>
      <c r="D29" s="75"/>
      <c r="E29" s="75"/>
      <c r="F29" s="75"/>
      <c r="G29" s="83"/>
      <c r="H29" s="90">
        <f ca="1">H25+H27+H28</f>
        <v>0</v>
      </c>
      <c r="I29" s="116"/>
      <c r="J29" s="117"/>
      <c r="K29" s="69"/>
      <c r="L29" s="70"/>
      <c r="M29" s="70"/>
      <c r="N29" s="111"/>
      <c r="O29" s="111"/>
    </row>
    <row r="30" spans="1:15" s="66" customFormat="1" ht="18.75" customHeight="1">
      <c r="A30" s="93" t="s">
        <v>614</v>
      </c>
      <c r="B30" s="94" t="s">
        <v>615</v>
      </c>
      <c r="C30" s="95"/>
      <c r="D30" s="95"/>
      <c r="E30" s="95"/>
      <c r="F30" s="95"/>
      <c r="G30" s="96"/>
      <c r="H30" s="97">
        <f ca="1">H29/L8</f>
        <v>0</v>
      </c>
      <c r="I30" s="95"/>
      <c r="J30" s="68"/>
      <c r="K30" s="118"/>
      <c r="L30" s="119"/>
      <c r="M30" s="119"/>
      <c r="N30" s="120"/>
      <c r="O30" s="120"/>
    </row>
    <row r="31" spans="1:15" s="67" customFormat="1" ht="18.75" customHeight="1">
      <c r="A31" s="98"/>
      <c r="B31" s="98"/>
      <c r="C31" s="486"/>
      <c r="D31" s="486"/>
      <c r="E31" s="486"/>
      <c r="F31" s="486"/>
      <c r="G31" s="486"/>
      <c r="H31" s="486"/>
      <c r="I31" s="98"/>
      <c r="J31" s="98"/>
      <c r="K31" s="121"/>
      <c r="L31" s="70"/>
      <c r="M31" s="70"/>
      <c r="N31" s="111"/>
      <c r="O31" s="111"/>
    </row>
    <row r="32" spans="1:15" customFormat="1" ht="15.6">
      <c r="K32" s="122"/>
    </row>
    <row r="33" spans="1:11" customFormat="1" ht="15.6">
      <c r="K33" s="122"/>
    </row>
    <row r="34" spans="1:11" customFormat="1" ht="15.6">
      <c r="K34" s="122"/>
    </row>
    <row r="35" spans="1:11" customFormat="1" ht="15.6">
      <c r="C35" s="123"/>
      <c r="K35" s="122"/>
    </row>
    <row r="36" spans="1:11" customFormat="1" ht="15.6"/>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row r="49" spans="1:10">
      <c r="A49" s="69"/>
      <c r="B49" s="70"/>
      <c r="C49" s="101"/>
      <c r="D49" s="70"/>
      <c r="E49" s="70"/>
      <c r="F49" s="70"/>
      <c r="G49" s="70"/>
      <c r="H49" s="70"/>
      <c r="I49" s="70"/>
      <c r="J49" s="70"/>
    </row>
  </sheetData>
  <mergeCells count="5">
    <mergeCell ref="A1:I1"/>
    <mergeCell ref="A2:H2"/>
    <mergeCell ref="A3:G3"/>
    <mergeCell ref="H3:I3"/>
    <mergeCell ref="C31:H31"/>
  </mergeCells>
  <phoneticPr fontId="31" type="noConversion"/>
  <printOptions horizontalCentered="1"/>
  <pageMargins left="0.56999999999999995" right="0.49" top="0.98425196850393704" bottom="0.98425196850393704" header="0.511811023622047" footer="0.511811023622047"/>
  <pageSetup paperSize="9" scale="66"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indexed="15"/>
    <pageSetUpPr fitToPage="1"/>
  </sheetPr>
  <dimension ref="A1:O48"/>
  <sheetViews>
    <sheetView view="pageBreakPreview" zoomScale="85" zoomScaleNormal="10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8.8984375"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626</v>
      </c>
      <c r="B3" s="483"/>
      <c r="C3" s="483"/>
      <c r="D3" s="483"/>
      <c r="E3" s="483"/>
      <c r="F3" s="483"/>
      <c r="G3" s="483"/>
      <c r="H3" s="485" t="s">
        <v>569</v>
      </c>
      <c r="I3" s="485"/>
      <c r="K3" s="103" t="s">
        <v>498</v>
      </c>
      <c r="L3" s="104">
        <v>4800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TLM4824</v>
      </c>
      <c r="K4" s="103" t="s">
        <v>499</v>
      </c>
      <c r="L4" s="104">
        <v>2475</v>
      </c>
      <c r="M4" s="104"/>
      <c r="N4" s="104"/>
      <c r="O4" s="70"/>
    </row>
    <row r="5" spans="1:15" s="65" customFormat="1" ht="22.5" customHeight="1">
      <c r="A5" s="73" t="s">
        <v>577</v>
      </c>
      <c r="B5" s="74" t="s">
        <v>578</v>
      </c>
      <c r="C5" s="75"/>
      <c r="D5" s="75"/>
      <c r="E5" s="75"/>
      <c r="F5" s="75"/>
      <c r="G5" s="76"/>
      <c r="H5" s="77"/>
      <c r="I5" s="75"/>
      <c r="K5" s="103" t="s">
        <v>579</v>
      </c>
      <c r="L5" s="104">
        <f>L3*L4/1000000</f>
        <v>11.88</v>
      </c>
      <c r="M5" s="104"/>
      <c r="N5" s="104"/>
      <c r="O5" s="70"/>
    </row>
    <row r="6" spans="1:15" s="65" customFormat="1" ht="42.6"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TLM4824合计</v>
      </c>
      <c r="K6" s="103" t="s">
        <v>498</v>
      </c>
      <c r="L6" s="104">
        <f>L3-'表5. XS'!$E$4*2</f>
        <v>4710</v>
      </c>
      <c r="M6" s="104"/>
      <c r="N6" s="104"/>
      <c r="O6" s="70"/>
    </row>
    <row r="7" spans="1:15" s="65" customFormat="1" ht="50.1" customHeight="1">
      <c r="A7" s="78">
        <v>2</v>
      </c>
      <c r="B7" s="84" t="s">
        <v>583</v>
      </c>
      <c r="C7" s="78"/>
      <c r="D7" s="81">
        <f>L8</f>
        <v>11.351100000000001</v>
      </c>
      <c r="E7" s="81">
        <f>D7</f>
        <v>11.351100000000001</v>
      </c>
      <c r="F7" s="78" t="s">
        <v>18</v>
      </c>
      <c r="G7" s="82">
        <f ca="1">+VLOOKUP(J7,配件明细表!B:H,7,0)/E7</f>
        <v>0</v>
      </c>
      <c r="H7" s="83">
        <f t="shared" ca="1" si="0"/>
        <v>0</v>
      </c>
      <c r="I7" s="88" t="s">
        <v>584</v>
      </c>
      <c r="J7" s="65" t="str">
        <f ca="1">J4&amp;"合计"</f>
        <v>TLM4824合计</v>
      </c>
      <c r="K7" s="103" t="s">
        <v>499</v>
      </c>
      <c r="L7" s="107">
        <f>L4-'表5. XS'!$E$4*2+25</f>
        <v>2410</v>
      </c>
      <c r="M7" s="104"/>
      <c r="N7" s="104"/>
      <c r="O7" s="70"/>
    </row>
    <row r="8" spans="1:15" s="65" customFormat="1" ht="30" customHeight="1">
      <c r="A8" s="78">
        <v>3</v>
      </c>
      <c r="B8" s="85" t="s">
        <v>459</v>
      </c>
      <c r="C8" s="78"/>
      <c r="D8" s="81">
        <f>L8</f>
        <v>11.351100000000001</v>
      </c>
      <c r="E8" s="81">
        <f>D8</f>
        <v>11.351100000000001</v>
      </c>
      <c r="F8" s="78" t="s">
        <v>18</v>
      </c>
      <c r="G8" s="86">
        <f>+'表2.材料配置清单'!$F$6</f>
        <v>0</v>
      </c>
      <c r="H8" s="83">
        <f t="shared" si="0"/>
        <v>0</v>
      </c>
      <c r="I8" s="88" t="s">
        <v>585</v>
      </c>
      <c r="K8" s="103" t="s">
        <v>579</v>
      </c>
      <c r="L8" s="104">
        <f>L6*L7/1000000</f>
        <v>11.351100000000001</v>
      </c>
      <c r="M8" s="104"/>
      <c r="N8" s="104"/>
      <c r="O8" s="70"/>
    </row>
    <row r="9" spans="1:15" s="65" customFormat="1" ht="66.599999999999994" customHeight="1">
      <c r="A9" s="78">
        <v>4</v>
      </c>
      <c r="B9" s="79" t="s">
        <v>460</v>
      </c>
      <c r="C9" s="78"/>
      <c r="D9" s="81">
        <f>L8</f>
        <v>11.351100000000001</v>
      </c>
      <c r="E9" s="81">
        <f>D9</f>
        <v>11.351100000000001</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11.351100000000001</v>
      </c>
      <c r="E10" s="81">
        <f>D10</f>
        <v>11.351100000000001</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11.351100000000001</v>
      </c>
      <c r="E11" s="81">
        <f>D11*0.9*(1+表一报价!$H$6)</f>
        <v>10.21599</v>
      </c>
      <c r="F11" s="78" t="s">
        <v>18</v>
      </c>
      <c r="G11" s="86">
        <f>+表二玻璃!$E$63</f>
        <v>0</v>
      </c>
      <c r="H11" s="83">
        <f t="shared" si="0"/>
        <v>0</v>
      </c>
      <c r="I11" s="88" t="s">
        <v>591</v>
      </c>
      <c r="K11" s="103"/>
      <c r="L11" s="104"/>
      <c r="M11" s="104"/>
      <c r="N11" s="104"/>
      <c r="O11" s="70"/>
    </row>
    <row r="12" spans="1:15" s="65" customFormat="1" ht="30.6" customHeight="1">
      <c r="A12" s="78">
        <v>7</v>
      </c>
      <c r="B12" s="87" t="s">
        <v>119</v>
      </c>
      <c r="C12" s="78" t="s">
        <v>120</v>
      </c>
      <c r="D12" s="81">
        <f>(L3+L4)*2/1000</f>
        <v>14.55</v>
      </c>
      <c r="E12" s="81">
        <f>D12*(1+表一报价!$H$13)</f>
        <v>14.55</v>
      </c>
      <c r="F12" s="78" t="s">
        <v>66</v>
      </c>
      <c r="G12" s="86">
        <f>表一报价!$J$13</f>
        <v>0</v>
      </c>
      <c r="H12" s="83">
        <f t="shared" si="0"/>
        <v>0</v>
      </c>
      <c r="I12" s="88" t="s">
        <v>592</v>
      </c>
      <c r="K12" s="103"/>
      <c r="L12" s="104"/>
      <c r="M12" s="104"/>
      <c r="N12" s="104"/>
      <c r="O12" s="70"/>
    </row>
    <row r="13" spans="1:15" s="65" customFormat="1" ht="53.4" customHeight="1">
      <c r="A13" s="78">
        <v>8</v>
      </c>
      <c r="B13" s="75" t="s">
        <v>593</v>
      </c>
      <c r="C13" s="89"/>
      <c r="D13" s="81">
        <f>L8</f>
        <v>11.351100000000001</v>
      </c>
      <c r="E13" s="81">
        <f t="shared" ref="E13:E18" si="1">D13</f>
        <v>11.351100000000001</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11.351100000000001</v>
      </c>
      <c r="E16" s="81">
        <f t="shared" si="1"/>
        <v>11.351100000000001</v>
      </c>
      <c r="F16" s="78" t="s">
        <v>18</v>
      </c>
      <c r="G16" s="86">
        <f>表三人工!$D$14</f>
        <v>0</v>
      </c>
      <c r="H16" s="83">
        <f>G16*E16</f>
        <v>0</v>
      </c>
      <c r="I16" s="88" t="s">
        <v>598</v>
      </c>
      <c r="K16" s="69"/>
      <c r="L16" s="70"/>
      <c r="M16" s="70"/>
      <c r="N16" s="111"/>
      <c r="O16" s="111"/>
    </row>
    <row r="17" spans="1:15" s="65" customFormat="1" ht="36" customHeight="1">
      <c r="A17" s="78">
        <v>2</v>
      </c>
      <c r="B17" s="75" t="s">
        <v>599</v>
      </c>
      <c r="C17" s="78"/>
      <c r="D17" s="81">
        <f>L8</f>
        <v>11.351100000000001</v>
      </c>
      <c r="E17" s="81">
        <f t="shared" si="1"/>
        <v>11.351100000000001</v>
      </c>
      <c r="F17" s="78" t="s">
        <v>18</v>
      </c>
      <c r="G17" s="86">
        <f>表三人工!$D$7</f>
        <v>0</v>
      </c>
      <c r="H17" s="83">
        <f>G17*E17</f>
        <v>0</v>
      </c>
      <c r="I17" s="88" t="s">
        <v>600</v>
      </c>
      <c r="K17" s="69"/>
      <c r="L17" s="70"/>
      <c r="M17" s="70"/>
      <c r="N17" s="111"/>
      <c r="O17" s="111"/>
    </row>
    <row r="18" spans="1:15" s="65" customFormat="1" ht="26.25" customHeight="1">
      <c r="A18" s="78">
        <v>3</v>
      </c>
      <c r="B18" s="79" t="s">
        <v>601</v>
      </c>
      <c r="C18" s="78"/>
      <c r="D18" s="81">
        <f>L8</f>
        <v>11.351100000000001</v>
      </c>
      <c r="E18" s="81">
        <f t="shared" si="1"/>
        <v>11.351100000000001</v>
      </c>
      <c r="F18" s="78" t="s">
        <v>18</v>
      </c>
      <c r="G18" s="86">
        <f>表一报价!$J$30</f>
        <v>0</v>
      </c>
      <c r="H18" s="83">
        <f>G18*E18</f>
        <v>0</v>
      </c>
      <c r="I18" s="88" t="s">
        <v>602</v>
      </c>
      <c r="K18" s="69"/>
      <c r="L18" s="70"/>
      <c r="M18" s="70"/>
      <c r="N18" s="111"/>
      <c r="O18" s="111"/>
    </row>
    <row r="19" spans="1:15" s="65" customFormat="1" ht="26.25" customHeight="1">
      <c r="A19" s="78"/>
      <c r="B19" s="72" t="s">
        <v>595</v>
      </c>
      <c r="C19" s="78"/>
      <c r="D19" s="81"/>
      <c r="E19" s="81"/>
      <c r="F19" s="78"/>
      <c r="G19" s="86"/>
      <c r="H19" s="83">
        <f>SUM(H16:H18)</f>
        <v>0</v>
      </c>
      <c r="I19" s="109"/>
      <c r="K19" s="69"/>
      <c r="L19" s="70"/>
      <c r="M19" s="70"/>
      <c r="N19" s="111"/>
      <c r="O19" s="111"/>
    </row>
    <row r="20" spans="1:15" s="65" customFormat="1" ht="18" customHeight="1">
      <c r="A20" s="73" t="s">
        <v>603</v>
      </c>
      <c r="B20" s="74" t="s">
        <v>369</v>
      </c>
      <c r="C20" s="78"/>
      <c r="D20" s="81"/>
      <c r="E20" s="81"/>
      <c r="F20" s="78"/>
      <c r="G20" s="86"/>
      <c r="H20" s="83"/>
      <c r="I20" s="109"/>
      <c r="K20" s="69"/>
      <c r="L20" s="70"/>
      <c r="M20" s="70"/>
      <c r="N20" s="111"/>
      <c r="O20" s="111"/>
    </row>
    <row r="21" spans="1:15" s="65" customFormat="1" ht="32.25" customHeight="1">
      <c r="A21" s="78">
        <v>1</v>
      </c>
      <c r="B21" s="75" t="s">
        <v>604</v>
      </c>
      <c r="C21" s="78"/>
      <c r="D21" s="81">
        <f>L8</f>
        <v>11.351100000000001</v>
      </c>
      <c r="E21" s="81">
        <f>D21</f>
        <v>11.351100000000001</v>
      </c>
      <c r="F21" s="78" t="s">
        <v>18</v>
      </c>
      <c r="G21" s="86">
        <f>表三人工!$E$14</f>
        <v>0</v>
      </c>
      <c r="H21" s="83">
        <f>E21*G21</f>
        <v>0</v>
      </c>
      <c r="I21" s="88" t="s">
        <v>605</v>
      </c>
      <c r="K21" s="69"/>
      <c r="L21" s="70"/>
      <c r="M21" s="70"/>
      <c r="N21" s="111"/>
      <c r="O21" s="111"/>
    </row>
    <row r="22" spans="1:15" s="65" customFormat="1" ht="42.75" customHeight="1">
      <c r="A22" s="78">
        <v>2</v>
      </c>
      <c r="B22" s="75" t="s">
        <v>606</v>
      </c>
      <c r="C22" s="78"/>
      <c r="D22" s="81">
        <f>L8</f>
        <v>11.351100000000001</v>
      </c>
      <c r="E22" s="81">
        <f>D22</f>
        <v>11.351100000000001</v>
      </c>
      <c r="F22" s="78" t="s">
        <v>18</v>
      </c>
      <c r="G22" s="86">
        <f>表三人工!$E$7</f>
        <v>0</v>
      </c>
      <c r="H22" s="83">
        <f>E22*G22</f>
        <v>0</v>
      </c>
      <c r="I22" s="88" t="s">
        <v>607</v>
      </c>
      <c r="K22" s="69"/>
      <c r="L22" s="70"/>
      <c r="M22" s="70"/>
      <c r="N22" s="111"/>
      <c r="O22" s="111"/>
    </row>
    <row r="23" spans="1:15" s="65" customFormat="1" ht="28.5" customHeight="1">
      <c r="A23" s="78"/>
      <c r="B23" s="72" t="s">
        <v>595</v>
      </c>
      <c r="C23" s="78"/>
      <c r="D23" s="78"/>
      <c r="E23" s="78"/>
      <c r="F23" s="78"/>
      <c r="G23" s="86"/>
      <c r="H23" s="83">
        <f>SUM(H21:H22)</f>
        <v>0</v>
      </c>
      <c r="I23" s="112"/>
      <c r="J23" s="113"/>
      <c r="K23" s="69"/>
      <c r="L23" s="70"/>
      <c r="M23" s="70"/>
      <c r="N23" s="111"/>
      <c r="O23" s="111"/>
    </row>
    <row r="24" spans="1:15" s="65" customFormat="1" ht="28.5" customHeight="1">
      <c r="A24" s="78"/>
      <c r="B24" s="72" t="s">
        <v>608</v>
      </c>
      <c r="C24" s="78"/>
      <c r="D24" s="78"/>
      <c r="E24" s="78"/>
      <c r="F24" s="78"/>
      <c r="G24" s="86"/>
      <c r="H24" s="83">
        <f ca="1">H14+H19+H23</f>
        <v>0</v>
      </c>
      <c r="I24" s="112"/>
      <c r="J24" s="113"/>
      <c r="K24" s="69"/>
      <c r="L24" s="70"/>
      <c r="M24" s="70"/>
      <c r="N24" s="111"/>
      <c r="O24" s="111"/>
    </row>
    <row r="25" spans="1:15" s="65" customFormat="1" ht="18.75" customHeight="1">
      <c r="A25" s="73" t="s">
        <v>609</v>
      </c>
      <c r="B25" s="91" t="s">
        <v>610</v>
      </c>
      <c r="C25" s="78"/>
      <c r="D25" s="78"/>
      <c r="E25" s="78"/>
      <c r="F25" s="78"/>
      <c r="G25" s="86"/>
      <c r="H25" s="83"/>
      <c r="I25" s="75"/>
      <c r="J25" s="113"/>
      <c r="K25" s="69"/>
      <c r="L25" s="70"/>
      <c r="M25" s="70"/>
      <c r="N25" s="111"/>
      <c r="O25" s="111"/>
    </row>
    <row r="26" spans="1:15"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5" s="65" customFormat="1" ht="18" customHeight="1">
      <c r="A27" s="78">
        <v>2</v>
      </c>
      <c r="B27" s="75" t="s">
        <v>176</v>
      </c>
      <c r="C27" s="78"/>
      <c r="D27" s="78">
        <v>1</v>
      </c>
      <c r="E27" s="78"/>
      <c r="F27" s="92">
        <f>表一报价!$J$38</f>
        <v>0</v>
      </c>
      <c r="G27" s="83">
        <f ca="1">H24*F27</f>
        <v>0</v>
      </c>
      <c r="H27" s="83">
        <f ca="1">D27*G27</f>
        <v>0</v>
      </c>
      <c r="I27" s="75" t="s">
        <v>611</v>
      </c>
      <c r="J27" s="115"/>
      <c r="K27" s="69"/>
      <c r="L27" s="70"/>
      <c r="M27" s="70"/>
      <c r="N27" s="111"/>
      <c r="O27" s="111"/>
    </row>
    <row r="28" spans="1:15" s="65" customFormat="1" ht="18" customHeight="1">
      <c r="A28" s="73" t="s">
        <v>612</v>
      </c>
      <c r="B28" s="74" t="s">
        <v>613</v>
      </c>
      <c r="C28" s="75"/>
      <c r="D28" s="75"/>
      <c r="E28" s="75"/>
      <c r="F28" s="75"/>
      <c r="G28" s="83"/>
      <c r="H28" s="90">
        <f ca="1">H24+H26+H27</f>
        <v>0</v>
      </c>
      <c r="I28" s="116"/>
      <c r="J28" s="117"/>
      <c r="K28" s="69"/>
      <c r="L28" s="70"/>
      <c r="M28" s="70"/>
      <c r="N28" s="111"/>
      <c r="O28" s="111"/>
    </row>
    <row r="29" spans="1:15" s="66" customFormat="1" ht="18.75" customHeight="1">
      <c r="A29" s="93" t="s">
        <v>614</v>
      </c>
      <c r="B29" s="94" t="s">
        <v>615</v>
      </c>
      <c r="C29" s="95"/>
      <c r="D29" s="95"/>
      <c r="E29" s="95"/>
      <c r="F29" s="95"/>
      <c r="G29" s="96"/>
      <c r="H29" s="97">
        <f ca="1">H28/L8</f>
        <v>0</v>
      </c>
      <c r="I29" s="95"/>
      <c r="K29" s="118"/>
      <c r="L29" s="119"/>
      <c r="M29" s="119"/>
      <c r="N29" s="120"/>
      <c r="O29" s="120"/>
    </row>
    <row r="30" spans="1:15" s="67" customFormat="1" ht="18.75" customHeight="1">
      <c r="A30" s="98"/>
      <c r="B30" s="98"/>
      <c r="C30" s="486"/>
      <c r="D30" s="486"/>
      <c r="E30" s="486"/>
      <c r="F30" s="486"/>
      <c r="G30" s="486"/>
      <c r="H30" s="486"/>
      <c r="I30" s="98"/>
      <c r="J30" s="98"/>
      <c r="K30" s="121"/>
      <c r="L30" s="70"/>
      <c r="M30" s="70"/>
      <c r="N30" s="111"/>
      <c r="O30" s="111"/>
    </row>
    <row r="31" spans="1:15" customFormat="1" ht="15.6">
      <c r="A31" s="99"/>
      <c r="B31" s="99"/>
      <c r="C31" s="99"/>
      <c r="D31" s="99"/>
      <c r="E31" s="99"/>
      <c r="F31" s="99"/>
      <c r="G31" s="99"/>
      <c r="H31" s="99"/>
      <c r="I31" s="99"/>
      <c r="K31" s="122"/>
    </row>
    <row r="32" spans="1:15" customFormat="1" ht="15.6">
      <c r="A32" s="99"/>
      <c r="B32" s="99"/>
      <c r="C32" s="99"/>
      <c r="D32" s="99"/>
      <c r="E32" s="99"/>
      <c r="F32" s="99"/>
      <c r="G32" s="99"/>
      <c r="H32" s="99"/>
      <c r="I32" s="99"/>
      <c r="K32" s="122"/>
    </row>
    <row r="33" spans="1:11" customFormat="1" ht="15.6">
      <c r="A33" s="99"/>
      <c r="B33" s="99"/>
      <c r="C33" s="99"/>
      <c r="D33" s="99"/>
      <c r="E33" s="99"/>
      <c r="F33" s="99"/>
      <c r="G33" s="99"/>
      <c r="H33" s="99"/>
      <c r="I33" s="99"/>
      <c r="K33" s="122"/>
    </row>
    <row r="34" spans="1:11" customFormat="1" ht="15.6">
      <c r="A34" s="99"/>
      <c r="B34" s="99"/>
      <c r="C34" s="100"/>
      <c r="D34" s="99"/>
      <c r="E34" s="99"/>
      <c r="F34" s="99"/>
      <c r="G34" s="99"/>
      <c r="H34" s="99"/>
      <c r="I34" s="99"/>
      <c r="K34" s="122"/>
    </row>
    <row r="35" spans="1:11" customFormat="1" ht="15.6">
      <c r="A35" s="99"/>
      <c r="B35" s="99"/>
      <c r="C35" s="99"/>
      <c r="D35" s="99"/>
      <c r="E35" s="99"/>
      <c r="F35" s="99"/>
      <c r="G35" s="99"/>
      <c r="H35" s="99"/>
      <c r="I35" s="99"/>
    </row>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52" top="0.98425196850393704" bottom="0.98425196850393704" header="0.511811023622047" footer="0.511811023622047"/>
  <pageSetup paperSize="9" scale="66" orientation="portrait" r:id="rId1"/>
  <headerFooter alignWithMargins="0"/>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tabColor indexed="15"/>
    <pageSetUpPr fitToPage="1"/>
  </sheetPr>
  <dimension ref="A1:O48"/>
  <sheetViews>
    <sheetView view="pageBreakPreview" zoomScale="85" zoomScaleNormal="10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626</v>
      </c>
      <c r="B3" s="483"/>
      <c r="C3" s="483"/>
      <c r="D3" s="483"/>
      <c r="E3" s="483"/>
      <c r="F3" s="483"/>
      <c r="G3" s="483"/>
      <c r="H3" s="485" t="s">
        <v>569</v>
      </c>
      <c r="I3" s="485"/>
      <c r="K3" s="103" t="s">
        <v>498</v>
      </c>
      <c r="L3" s="104">
        <v>1800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TLM1824</v>
      </c>
      <c r="K4" s="103" t="s">
        <v>499</v>
      </c>
      <c r="L4" s="104">
        <v>2475</v>
      </c>
      <c r="M4" s="104"/>
      <c r="N4" s="104"/>
      <c r="O4" s="70"/>
    </row>
    <row r="5" spans="1:15" s="65" customFormat="1" ht="22.5" customHeight="1">
      <c r="A5" s="73" t="s">
        <v>577</v>
      </c>
      <c r="B5" s="74" t="s">
        <v>578</v>
      </c>
      <c r="C5" s="75"/>
      <c r="D5" s="75"/>
      <c r="E5" s="75"/>
      <c r="F5" s="75"/>
      <c r="G5" s="76"/>
      <c r="H5" s="77"/>
      <c r="I5" s="75"/>
      <c r="K5" s="103" t="s">
        <v>579</v>
      </c>
      <c r="L5" s="104">
        <f>L3*L4/1000000</f>
        <v>4.4550000000000001</v>
      </c>
      <c r="M5" s="104"/>
      <c r="N5" s="104"/>
      <c r="O5" s="70"/>
    </row>
    <row r="6" spans="1:15" s="65" customFormat="1" ht="42.6"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TLM1824合计</v>
      </c>
      <c r="K6" s="103" t="s">
        <v>498</v>
      </c>
      <c r="L6" s="104">
        <f>L3-'表5. XS'!$E$4*2</f>
        <v>1710</v>
      </c>
      <c r="M6" s="104"/>
      <c r="N6" s="104"/>
      <c r="O6" s="70"/>
    </row>
    <row r="7" spans="1:15" s="65" customFormat="1" ht="50.1" customHeight="1">
      <c r="A7" s="78">
        <v>2</v>
      </c>
      <c r="B7" s="84" t="s">
        <v>583</v>
      </c>
      <c r="C7" s="78"/>
      <c r="D7" s="81">
        <f>L8</f>
        <v>4.1211000000000002</v>
      </c>
      <c r="E7" s="81">
        <f>D7</f>
        <v>4.1211000000000002</v>
      </c>
      <c r="F7" s="78" t="s">
        <v>18</v>
      </c>
      <c r="G7" s="82">
        <f ca="1">+VLOOKUP(J7,配件明细表!B:H,7,0)/E7</f>
        <v>0</v>
      </c>
      <c r="H7" s="83">
        <f t="shared" ca="1" si="0"/>
        <v>0</v>
      </c>
      <c r="I7" s="88" t="s">
        <v>584</v>
      </c>
      <c r="J7" s="65" t="str">
        <f ca="1">J4&amp;"合计"</f>
        <v>TLM1824合计</v>
      </c>
      <c r="K7" s="103" t="s">
        <v>499</v>
      </c>
      <c r="L7" s="107">
        <f>L4-'表5. XS'!$E$4*2+25</f>
        <v>2410</v>
      </c>
      <c r="M7" s="104"/>
      <c r="N7" s="104"/>
      <c r="O7" s="70"/>
    </row>
    <row r="8" spans="1:15" s="65" customFormat="1" ht="30" customHeight="1">
      <c r="A8" s="78">
        <v>3</v>
      </c>
      <c r="B8" s="85" t="s">
        <v>459</v>
      </c>
      <c r="C8" s="78"/>
      <c r="D8" s="81">
        <f>L8</f>
        <v>4.1211000000000002</v>
      </c>
      <c r="E8" s="81">
        <f>D8</f>
        <v>4.1211000000000002</v>
      </c>
      <c r="F8" s="78" t="s">
        <v>18</v>
      </c>
      <c r="G8" s="86">
        <f>+'表2.材料配置清单'!$F$6</f>
        <v>0</v>
      </c>
      <c r="H8" s="83">
        <f t="shared" si="0"/>
        <v>0</v>
      </c>
      <c r="I8" s="88" t="s">
        <v>585</v>
      </c>
      <c r="K8" s="103" t="s">
        <v>579</v>
      </c>
      <c r="L8" s="104">
        <f>L6*L7/1000000</f>
        <v>4.1211000000000002</v>
      </c>
      <c r="M8" s="104"/>
      <c r="N8" s="104"/>
      <c r="O8" s="70"/>
    </row>
    <row r="9" spans="1:15" s="65" customFormat="1" ht="66.599999999999994" customHeight="1">
      <c r="A9" s="78">
        <v>4</v>
      </c>
      <c r="B9" s="79" t="s">
        <v>460</v>
      </c>
      <c r="C9" s="78"/>
      <c r="D9" s="81">
        <f>L8</f>
        <v>4.1211000000000002</v>
      </c>
      <c r="E9" s="81">
        <f>D9</f>
        <v>4.1211000000000002</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4.1211000000000002</v>
      </c>
      <c r="E10" s="81">
        <f>D10</f>
        <v>4.1211000000000002</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4.1211000000000002</v>
      </c>
      <c r="E11" s="81">
        <f>D11*0.9*(1+表一报价!$H$6)</f>
        <v>3.70899</v>
      </c>
      <c r="F11" s="78" t="s">
        <v>18</v>
      </c>
      <c r="G11" s="86">
        <f>+表二玻璃!$E$63</f>
        <v>0</v>
      </c>
      <c r="H11" s="83">
        <f t="shared" si="0"/>
        <v>0</v>
      </c>
      <c r="I11" s="88" t="s">
        <v>591</v>
      </c>
      <c r="K11" s="103"/>
      <c r="L11" s="104"/>
      <c r="M11" s="104"/>
      <c r="N11" s="104"/>
      <c r="O11" s="70"/>
    </row>
    <row r="12" spans="1:15" s="65" customFormat="1" ht="30.6" customHeight="1">
      <c r="A12" s="78">
        <v>7</v>
      </c>
      <c r="B12" s="87" t="s">
        <v>119</v>
      </c>
      <c r="C12" s="78" t="s">
        <v>120</v>
      </c>
      <c r="D12" s="81">
        <f>(L3+L4)*2/1000</f>
        <v>8.5500000000000007</v>
      </c>
      <c r="E12" s="81">
        <f>D12*(1+表一报价!$H$13)</f>
        <v>8.5500000000000007</v>
      </c>
      <c r="F12" s="78" t="s">
        <v>66</v>
      </c>
      <c r="G12" s="86">
        <f>表一报价!$J$13</f>
        <v>0</v>
      </c>
      <c r="H12" s="83">
        <f t="shared" si="0"/>
        <v>0</v>
      </c>
      <c r="I12" s="88" t="s">
        <v>592</v>
      </c>
      <c r="K12" s="103"/>
      <c r="L12" s="104"/>
      <c r="M12" s="104"/>
      <c r="N12" s="104"/>
      <c r="O12" s="70"/>
    </row>
    <row r="13" spans="1:15" s="65" customFormat="1" ht="53.4" customHeight="1">
      <c r="A13" s="78">
        <v>8</v>
      </c>
      <c r="B13" s="75" t="s">
        <v>593</v>
      </c>
      <c r="C13" s="89"/>
      <c r="D13" s="81">
        <f>L8</f>
        <v>4.1211000000000002</v>
      </c>
      <c r="E13" s="81">
        <f t="shared" ref="E13:E18" si="1">D13</f>
        <v>4.1211000000000002</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4.1211000000000002</v>
      </c>
      <c r="E16" s="81">
        <f t="shared" si="1"/>
        <v>4.1211000000000002</v>
      </c>
      <c r="F16" s="78" t="s">
        <v>18</v>
      </c>
      <c r="G16" s="86">
        <f>表三人工!$D$14</f>
        <v>0</v>
      </c>
      <c r="H16" s="83">
        <f>G16*E16</f>
        <v>0</v>
      </c>
      <c r="I16" s="88" t="s">
        <v>598</v>
      </c>
      <c r="K16" s="69"/>
      <c r="L16" s="70"/>
      <c r="M16" s="70"/>
      <c r="N16" s="111"/>
      <c r="O16" s="111"/>
    </row>
    <row r="17" spans="1:15" s="65" customFormat="1" ht="36" customHeight="1">
      <c r="A17" s="78">
        <v>2</v>
      </c>
      <c r="B17" s="75" t="s">
        <v>599</v>
      </c>
      <c r="C17" s="78"/>
      <c r="D17" s="81">
        <f>L8</f>
        <v>4.1211000000000002</v>
      </c>
      <c r="E17" s="81">
        <f t="shared" si="1"/>
        <v>4.1211000000000002</v>
      </c>
      <c r="F17" s="78" t="s">
        <v>18</v>
      </c>
      <c r="G17" s="86">
        <f>表三人工!$D$7</f>
        <v>0</v>
      </c>
      <c r="H17" s="83">
        <f>G17*E17</f>
        <v>0</v>
      </c>
      <c r="I17" s="88" t="s">
        <v>600</v>
      </c>
      <c r="K17" s="69"/>
      <c r="L17" s="70"/>
      <c r="M17" s="70"/>
      <c r="N17" s="111"/>
      <c r="O17" s="111"/>
    </row>
    <row r="18" spans="1:15" s="65" customFormat="1" ht="26.25" customHeight="1">
      <c r="A18" s="78">
        <v>3</v>
      </c>
      <c r="B18" s="79" t="s">
        <v>601</v>
      </c>
      <c r="C18" s="78"/>
      <c r="D18" s="81">
        <f>L8</f>
        <v>4.1211000000000002</v>
      </c>
      <c r="E18" s="81">
        <f t="shared" si="1"/>
        <v>4.1211000000000002</v>
      </c>
      <c r="F18" s="78" t="s">
        <v>18</v>
      </c>
      <c r="G18" s="86">
        <f>表一报价!$J$30</f>
        <v>0</v>
      </c>
      <c r="H18" s="83">
        <f>G18*E18</f>
        <v>0</v>
      </c>
      <c r="I18" s="88" t="s">
        <v>602</v>
      </c>
      <c r="K18" s="69"/>
      <c r="L18" s="70"/>
      <c r="M18" s="70"/>
      <c r="N18" s="111"/>
      <c r="O18" s="111"/>
    </row>
    <row r="19" spans="1:15" s="65" customFormat="1" ht="26.25" customHeight="1">
      <c r="A19" s="78"/>
      <c r="B19" s="72" t="s">
        <v>595</v>
      </c>
      <c r="C19" s="78"/>
      <c r="D19" s="81"/>
      <c r="E19" s="81"/>
      <c r="F19" s="78"/>
      <c r="G19" s="86"/>
      <c r="H19" s="83">
        <f>SUM(H16:H18)</f>
        <v>0</v>
      </c>
      <c r="I19" s="109"/>
      <c r="K19" s="69"/>
      <c r="L19" s="70"/>
      <c r="M19" s="70"/>
      <c r="N19" s="111"/>
      <c r="O19" s="111"/>
    </row>
    <row r="20" spans="1:15" s="65" customFormat="1" ht="18" customHeight="1">
      <c r="A20" s="73" t="s">
        <v>603</v>
      </c>
      <c r="B20" s="74" t="s">
        <v>369</v>
      </c>
      <c r="C20" s="78"/>
      <c r="D20" s="81"/>
      <c r="E20" s="81"/>
      <c r="F20" s="78"/>
      <c r="G20" s="86"/>
      <c r="H20" s="83"/>
      <c r="I20" s="109"/>
      <c r="K20" s="69"/>
      <c r="L20" s="70"/>
      <c r="M20" s="70"/>
      <c r="N20" s="111"/>
      <c r="O20" s="111"/>
    </row>
    <row r="21" spans="1:15" s="65" customFormat="1" ht="32.25" customHeight="1">
      <c r="A21" s="78">
        <v>1</v>
      </c>
      <c r="B21" s="75" t="s">
        <v>604</v>
      </c>
      <c r="C21" s="78"/>
      <c r="D21" s="81">
        <f>L8</f>
        <v>4.1211000000000002</v>
      </c>
      <c r="E21" s="81">
        <f>D21</f>
        <v>4.1211000000000002</v>
      </c>
      <c r="F21" s="78" t="s">
        <v>18</v>
      </c>
      <c r="G21" s="86">
        <f>表三人工!$E$14</f>
        <v>0</v>
      </c>
      <c r="H21" s="83">
        <f>E21*G21</f>
        <v>0</v>
      </c>
      <c r="I21" s="88" t="s">
        <v>605</v>
      </c>
      <c r="K21" s="69"/>
      <c r="L21" s="70"/>
      <c r="M21" s="70"/>
      <c r="N21" s="111"/>
      <c r="O21" s="111"/>
    </row>
    <row r="22" spans="1:15" s="65" customFormat="1" ht="42.75" customHeight="1">
      <c r="A22" s="78">
        <v>2</v>
      </c>
      <c r="B22" s="75" t="s">
        <v>606</v>
      </c>
      <c r="C22" s="78"/>
      <c r="D22" s="81">
        <f>L8</f>
        <v>4.1211000000000002</v>
      </c>
      <c r="E22" s="81">
        <f>D22</f>
        <v>4.1211000000000002</v>
      </c>
      <c r="F22" s="78" t="s">
        <v>18</v>
      </c>
      <c r="G22" s="86">
        <f>表三人工!$E$7</f>
        <v>0</v>
      </c>
      <c r="H22" s="83">
        <f>E22*G22</f>
        <v>0</v>
      </c>
      <c r="I22" s="88" t="s">
        <v>607</v>
      </c>
      <c r="K22" s="69"/>
      <c r="L22" s="70"/>
      <c r="M22" s="70"/>
      <c r="N22" s="111"/>
      <c r="O22" s="111"/>
    </row>
    <row r="23" spans="1:15" s="65" customFormat="1" ht="28.5" customHeight="1">
      <c r="A23" s="78"/>
      <c r="B23" s="72" t="s">
        <v>595</v>
      </c>
      <c r="C23" s="78"/>
      <c r="D23" s="78"/>
      <c r="E23" s="78"/>
      <c r="F23" s="78"/>
      <c r="G23" s="86"/>
      <c r="H23" s="83">
        <f>SUM(H21:H22)</f>
        <v>0</v>
      </c>
      <c r="I23" s="112"/>
      <c r="J23" s="113"/>
      <c r="K23" s="69"/>
      <c r="L23" s="70"/>
      <c r="M23" s="70"/>
      <c r="N23" s="111"/>
      <c r="O23" s="111"/>
    </row>
    <row r="24" spans="1:15" s="65" customFormat="1" ht="28.5" customHeight="1">
      <c r="A24" s="78"/>
      <c r="B24" s="72" t="s">
        <v>608</v>
      </c>
      <c r="C24" s="78"/>
      <c r="D24" s="78"/>
      <c r="E24" s="78"/>
      <c r="F24" s="78"/>
      <c r="G24" s="86"/>
      <c r="H24" s="83">
        <f ca="1">H14+H19+H23</f>
        <v>0</v>
      </c>
      <c r="I24" s="112"/>
      <c r="J24" s="113"/>
      <c r="K24" s="69"/>
      <c r="L24" s="70"/>
      <c r="M24" s="70"/>
      <c r="N24" s="111"/>
      <c r="O24" s="111"/>
    </row>
    <row r="25" spans="1:15" s="65" customFormat="1" ht="18.75" customHeight="1">
      <c r="A25" s="73" t="s">
        <v>609</v>
      </c>
      <c r="B25" s="91" t="s">
        <v>610</v>
      </c>
      <c r="C25" s="78"/>
      <c r="D25" s="78"/>
      <c r="E25" s="78"/>
      <c r="F25" s="78"/>
      <c r="G25" s="86"/>
      <c r="H25" s="83"/>
      <c r="I25" s="75"/>
      <c r="J25" s="113"/>
      <c r="K25" s="69"/>
      <c r="L25" s="70"/>
      <c r="M25" s="70"/>
      <c r="N25" s="111"/>
      <c r="O25" s="111"/>
    </row>
    <row r="26" spans="1:15"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5" s="65" customFormat="1" ht="18" customHeight="1">
      <c r="A27" s="78">
        <v>2</v>
      </c>
      <c r="B27" s="75" t="s">
        <v>176</v>
      </c>
      <c r="C27" s="78"/>
      <c r="D27" s="78">
        <v>1</v>
      </c>
      <c r="E27" s="78"/>
      <c r="F27" s="92">
        <f>表一报价!$J$38</f>
        <v>0</v>
      </c>
      <c r="G27" s="83">
        <f ca="1">H24*F27</f>
        <v>0</v>
      </c>
      <c r="H27" s="83">
        <f ca="1">D27*G27</f>
        <v>0</v>
      </c>
      <c r="I27" s="75" t="s">
        <v>611</v>
      </c>
      <c r="J27" s="115"/>
      <c r="K27" s="69"/>
      <c r="L27" s="70"/>
      <c r="M27" s="70"/>
      <c r="N27" s="111"/>
      <c r="O27" s="111"/>
    </row>
    <row r="28" spans="1:15" s="65" customFormat="1" ht="18" customHeight="1">
      <c r="A28" s="73" t="s">
        <v>612</v>
      </c>
      <c r="B28" s="74" t="s">
        <v>613</v>
      </c>
      <c r="C28" s="75"/>
      <c r="D28" s="75"/>
      <c r="E28" s="75"/>
      <c r="F28" s="75"/>
      <c r="G28" s="83"/>
      <c r="H28" s="90">
        <f ca="1">H24+H26+H27</f>
        <v>0</v>
      </c>
      <c r="I28" s="116"/>
      <c r="J28" s="117"/>
      <c r="K28" s="69"/>
      <c r="L28" s="70"/>
      <c r="M28" s="70"/>
      <c r="N28" s="111"/>
      <c r="O28" s="111"/>
    </row>
    <row r="29" spans="1:15" s="66" customFormat="1" ht="18.75" customHeight="1">
      <c r="A29" s="93" t="s">
        <v>614</v>
      </c>
      <c r="B29" s="94" t="s">
        <v>615</v>
      </c>
      <c r="C29" s="95"/>
      <c r="D29" s="95"/>
      <c r="E29" s="95"/>
      <c r="F29" s="95"/>
      <c r="G29" s="96"/>
      <c r="H29" s="97">
        <f ca="1">H28/L8</f>
        <v>0</v>
      </c>
      <c r="I29" s="95"/>
      <c r="K29" s="118"/>
      <c r="L29" s="119"/>
      <c r="M29" s="119"/>
      <c r="N29" s="120"/>
      <c r="O29" s="120"/>
    </row>
    <row r="30" spans="1:15" s="67" customFormat="1" ht="18.75" customHeight="1">
      <c r="A30" s="98"/>
      <c r="B30" s="98"/>
      <c r="C30" s="486"/>
      <c r="D30" s="486"/>
      <c r="E30" s="486"/>
      <c r="F30" s="486"/>
      <c r="G30" s="486"/>
      <c r="H30" s="486"/>
      <c r="I30" s="98"/>
      <c r="J30" s="98"/>
      <c r="K30" s="121"/>
      <c r="L30" s="70"/>
      <c r="M30" s="70"/>
      <c r="N30" s="111"/>
      <c r="O30" s="111"/>
    </row>
    <row r="31" spans="1:15" customFormat="1" ht="15.6">
      <c r="A31" s="99"/>
      <c r="B31" s="99"/>
      <c r="C31" s="99"/>
      <c r="D31" s="99"/>
      <c r="E31" s="99"/>
      <c r="F31" s="99"/>
      <c r="G31" s="99"/>
      <c r="H31" s="99"/>
      <c r="I31" s="99"/>
      <c r="K31" s="122"/>
    </row>
    <row r="32" spans="1:15" customFormat="1" ht="15.6">
      <c r="A32" s="99"/>
      <c r="B32" s="99"/>
      <c r="C32" s="99"/>
      <c r="D32" s="99"/>
      <c r="E32" s="99"/>
      <c r="F32" s="99"/>
      <c r="G32" s="99"/>
      <c r="H32" s="99"/>
      <c r="I32" s="99"/>
      <c r="K32" s="122"/>
    </row>
    <row r="33" spans="1:11" customFormat="1" ht="15.6">
      <c r="A33" s="99"/>
      <c r="B33" s="99"/>
      <c r="C33" s="99"/>
      <c r="D33" s="99"/>
      <c r="E33" s="99"/>
      <c r="F33" s="99"/>
      <c r="G33" s="99"/>
      <c r="H33" s="99"/>
      <c r="I33" s="99"/>
      <c r="K33" s="122"/>
    </row>
    <row r="34" spans="1:11" customFormat="1" ht="15.6">
      <c r="A34" s="99"/>
      <c r="B34" s="99"/>
      <c r="C34" s="100"/>
      <c r="D34" s="99"/>
      <c r="E34" s="99"/>
      <c r="F34" s="99"/>
      <c r="G34" s="99"/>
      <c r="H34" s="99"/>
      <c r="I34" s="99"/>
      <c r="K34" s="122"/>
    </row>
    <row r="35" spans="1:11" customFormat="1" ht="15.6">
      <c r="A35" s="99"/>
      <c r="B35" s="99"/>
      <c r="C35" s="99"/>
      <c r="D35" s="99"/>
      <c r="E35" s="99"/>
      <c r="F35" s="99"/>
      <c r="G35" s="99"/>
      <c r="H35" s="99"/>
      <c r="I35" s="99"/>
    </row>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52" top="0.98425196850393704" bottom="0.98425196850393704" header="0.511811023622047" footer="0.511811023622047"/>
  <pageSetup paperSize="9" scale="66" orientation="portrait" r:id="rId1"/>
  <headerFooter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indexed="15"/>
    <pageSetUpPr fitToPage="1"/>
  </sheetPr>
  <dimension ref="A1:O48"/>
  <sheetViews>
    <sheetView view="pageBreakPreview" zoomScale="85" zoomScaleNormal="10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8.8984375"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626</v>
      </c>
      <c r="B3" s="483"/>
      <c r="C3" s="483"/>
      <c r="D3" s="483"/>
      <c r="E3" s="483"/>
      <c r="F3" s="483"/>
      <c r="G3" s="483"/>
      <c r="H3" s="485" t="s">
        <v>569</v>
      </c>
      <c r="I3" s="485"/>
      <c r="K3" s="103" t="s">
        <v>498</v>
      </c>
      <c r="L3" s="104">
        <v>4200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TLM4224</v>
      </c>
      <c r="K4" s="103" t="s">
        <v>499</v>
      </c>
      <c r="L4" s="104">
        <v>2475</v>
      </c>
      <c r="M4" s="104"/>
      <c r="N4" s="104"/>
      <c r="O4" s="70"/>
    </row>
    <row r="5" spans="1:15" s="65" customFormat="1" ht="22.5" customHeight="1">
      <c r="A5" s="73" t="s">
        <v>577</v>
      </c>
      <c r="B5" s="74" t="s">
        <v>578</v>
      </c>
      <c r="C5" s="75"/>
      <c r="D5" s="75"/>
      <c r="E5" s="75"/>
      <c r="F5" s="75"/>
      <c r="G5" s="76"/>
      <c r="H5" s="77"/>
      <c r="I5" s="75"/>
      <c r="K5" s="103" t="s">
        <v>579</v>
      </c>
      <c r="L5" s="104">
        <f>L3*L4/1000000</f>
        <v>10.395</v>
      </c>
      <c r="M5" s="104"/>
      <c r="N5" s="104"/>
      <c r="O5" s="70"/>
    </row>
    <row r="6" spans="1:15" s="65" customFormat="1" ht="42.6"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TLM4224合计</v>
      </c>
      <c r="K6" s="103" t="s">
        <v>498</v>
      </c>
      <c r="L6" s="104">
        <f>L3-'表5. XS'!$E$4*2</f>
        <v>4110</v>
      </c>
      <c r="M6" s="104"/>
      <c r="N6" s="104"/>
      <c r="O6" s="70"/>
    </row>
    <row r="7" spans="1:15" s="65" customFormat="1" ht="50.1" customHeight="1">
      <c r="A7" s="78">
        <v>2</v>
      </c>
      <c r="B7" s="84" t="s">
        <v>583</v>
      </c>
      <c r="C7" s="78"/>
      <c r="D7" s="81">
        <f>L8</f>
        <v>9.9050999999999991</v>
      </c>
      <c r="E7" s="81">
        <f>D7</f>
        <v>9.9050999999999991</v>
      </c>
      <c r="F7" s="78" t="s">
        <v>18</v>
      </c>
      <c r="G7" s="82">
        <f ca="1">+VLOOKUP(J7,配件明细表!B:H,7,0)/E7</f>
        <v>0</v>
      </c>
      <c r="H7" s="83">
        <f t="shared" ca="1" si="0"/>
        <v>0</v>
      </c>
      <c r="I7" s="88" t="s">
        <v>584</v>
      </c>
      <c r="J7" s="65" t="str">
        <f ca="1">J4&amp;"合计"</f>
        <v>TLM4224合计</v>
      </c>
      <c r="K7" s="103" t="s">
        <v>499</v>
      </c>
      <c r="L7" s="107">
        <f>L4-'表5. XS'!$E$4*2+25</f>
        <v>2410</v>
      </c>
      <c r="M7" s="104"/>
      <c r="N7" s="104"/>
      <c r="O7" s="70"/>
    </row>
    <row r="8" spans="1:15" s="65" customFormat="1" ht="30" customHeight="1">
      <c r="A8" s="78">
        <v>3</v>
      </c>
      <c r="B8" s="85" t="s">
        <v>459</v>
      </c>
      <c r="C8" s="78"/>
      <c r="D8" s="81">
        <f>L8</f>
        <v>9.9050999999999991</v>
      </c>
      <c r="E8" s="81">
        <f>D8</f>
        <v>9.9050999999999991</v>
      </c>
      <c r="F8" s="78" t="s">
        <v>18</v>
      </c>
      <c r="G8" s="86">
        <f>+'表2.材料配置清单'!$F$6</f>
        <v>0</v>
      </c>
      <c r="H8" s="83">
        <f t="shared" si="0"/>
        <v>0</v>
      </c>
      <c r="I8" s="88" t="s">
        <v>585</v>
      </c>
      <c r="K8" s="103" t="s">
        <v>579</v>
      </c>
      <c r="L8" s="104">
        <f>L6*L7/1000000</f>
        <v>9.9050999999999991</v>
      </c>
      <c r="M8" s="104"/>
      <c r="N8" s="104"/>
      <c r="O8" s="70"/>
    </row>
    <row r="9" spans="1:15" s="65" customFormat="1" ht="66.599999999999994" customHeight="1">
      <c r="A9" s="78">
        <v>4</v>
      </c>
      <c r="B9" s="79" t="s">
        <v>460</v>
      </c>
      <c r="C9" s="78"/>
      <c r="D9" s="81">
        <f>L8</f>
        <v>9.9050999999999991</v>
      </c>
      <c r="E9" s="81">
        <f>D9</f>
        <v>9.9050999999999991</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9.9050999999999991</v>
      </c>
      <c r="E10" s="81">
        <f>D10</f>
        <v>9.9050999999999991</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9.9050999999999991</v>
      </c>
      <c r="E11" s="81">
        <f>D11*0.9*(1+表一报价!$H$6)</f>
        <v>8.9145900000000005</v>
      </c>
      <c r="F11" s="78" t="s">
        <v>18</v>
      </c>
      <c r="G11" s="86">
        <f>+表二玻璃!$E$63</f>
        <v>0</v>
      </c>
      <c r="H11" s="83">
        <f t="shared" si="0"/>
        <v>0</v>
      </c>
      <c r="I11" s="88" t="s">
        <v>591</v>
      </c>
      <c r="K11" s="103"/>
      <c r="L11" s="104"/>
      <c r="M11" s="104"/>
      <c r="N11" s="104"/>
      <c r="O11" s="70"/>
    </row>
    <row r="12" spans="1:15" s="65" customFormat="1" ht="30.6" customHeight="1">
      <c r="A12" s="78">
        <v>7</v>
      </c>
      <c r="B12" s="87" t="s">
        <v>119</v>
      </c>
      <c r="C12" s="78" t="s">
        <v>120</v>
      </c>
      <c r="D12" s="81">
        <f>(L3+L4)*2/1000</f>
        <v>13.35</v>
      </c>
      <c r="E12" s="81">
        <f>D12*(1+表一报价!$H$13)</f>
        <v>13.35</v>
      </c>
      <c r="F12" s="78" t="s">
        <v>66</v>
      </c>
      <c r="G12" s="86">
        <f>表一报价!$J$13</f>
        <v>0</v>
      </c>
      <c r="H12" s="83">
        <f t="shared" si="0"/>
        <v>0</v>
      </c>
      <c r="I12" s="88" t="s">
        <v>592</v>
      </c>
      <c r="K12" s="103"/>
      <c r="L12" s="104"/>
      <c r="M12" s="104"/>
      <c r="N12" s="104"/>
      <c r="O12" s="70"/>
    </row>
    <row r="13" spans="1:15" s="65" customFormat="1" ht="53.4" customHeight="1">
      <c r="A13" s="78">
        <v>8</v>
      </c>
      <c r="B13" s="75" t="s">
        <v>593</v>
      </c>
      <c r="C13" s="89"/>
      <c r="D13" s="81">
        <f>L8</f>
        <v>9.9050999999999991</v>
      </c>
      <c r="E13" s="81">
        <f t="shared" ref="E13:E18" si="1">D13</f>
        <v>9.9050999999999991</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9.9050999999999991</v>
      </c>
      <c r="E16" s="81">
        <f t="shared" si="1"/>
        <v>9.9050999999999991</v>
      </c>
      <c r="F16" s="78" t="s">
        <v>18</v>
      </c>
      <c r="G16" s="86">
        <f>表三人工!$D$14</f>
        <v>0</v>
      </c>
      <c r="H16" s="83">
        <f>G16*E16</f>
        <v>0</v>
      </c>
      <c r="I16" s="88" t="s">
        <v>598</v>
      </c>
      <c r="K16" s="69"/>
      <c r="L16" s="70"/>
      <c r="M16" s="70"/>
      <c r="N16" s="111"/>
      <c r="O16" s="111"/>
    </row>
    <row r="17" spans="1:15" s="65" customFormat="1" ht="36" customHeight="1">
      <c r="A17" s="78">
        <v>2</v>
      </c>
      <c r="B17" s="75" t="s">
        <v>599</v>
      </c>
      <c r="C17" s="78"/>
      <c r="D17" s="81">
        <f>L8</f>
        <v>9.9050999999999991</v>
      </c>
      <c r="E17" s="81">
        <f t="shared" si="1"/>
        <v>9.9050999999999991</v>
      </c>
      <c r="F17" s="78" t="s">
        <v>18</v>
      </c>
      <c r="G17" s="86">
        <f>表三人工!$D$7</f>
        <v>0</v>
      </c>
      <c r="H17" s="83">
        <f>G17*E17</f>
        <v>0</v>
      </c>
      <c r="I17" s="88" t="s">
        <v>600</v>
      </c>
      <c r="K17" s="69"/>
      <c r="L17" s="70"/>
      <c r="M17" s="70"/>
      <c r="N17" s="111"/>
      <c r="O17" s="111"/>
    </row>
    <row r="18" spans="1:15" s="65" customFormat="1" ht="26.25" customHeight="1">
      <c r="A18" s="78">
        <v>3</v>
      </c>
      <c r="B18" s="79" t="s">
        <v>601</v>
      </c>
      <c r="C18" s="78"/>
      <c r="D18" s="81">
        <f>L8</f>
        <v>9.9050999999999991</v>
      </c>
      <c r="E18" s="81">
        <f t="shared" si="1"/>
        <v>9.9050999999999991</v>
      </c>
      <c r="F18" s="78" t="s">
        <v>18</v>
      </c>
      <c r="G18" s="86">
        <f>表一报价!$J$30</f>
        <v>0</v>
      </c>
      <c r="H18" s="83">
        <f>G18*E18</f>
        <v>0</v>
      </c>
      <c r="I18" s="88" t="s">
        <v>602</v>
      </c>
      <c r="K18" s="69"/>
      <c r="L18" s="70"/>
      <c r="M18" s="70"/>
      <c r="N18" s="111"/>
      <c r="O18" s="111"/>
    </row>
    <row r="19" spans="1:15" s="65" customFormat="1" ht="26.25" customHeight="1">
      <c r="A19" s="78"/>
      <c r="B19" s="72" t="s">
        <v>595</v>
      </c>
      <c r="C19" s="78"/>
      <c r="D19" s="81"/>
      <c r="E19" s="81"/>
      <c r="F19" s="78"/>
      <c r="G19" s="86"/>
      <c r="H19" s="83">
        <f>SUM(H16:H18)</f>
        <v>0</v>
      </c>
      <c r="I19" s="109"/>
      <c r="K19" s="69"/>
      <c r="L19" s="70"/>
      <c r="M19" s="70"/>
      <c r="N19" s="111"/>
      <c r="O19" s="111"/>
    </row>
    <row r="20" spans="1:15" s="65" customFormat="1" ht="18" customHeight="1">
      <c r="A20" s="73" t="s">
        <v>603</v>
      </c>
      <c r="B20" s="74" t="s">
        <v>369</v>
      </c>
      <c r="C20" s="78"/>
      <c r="D20" s="81"/>
      <c r="E20" s="81"/>
      <c r="F20" s="78"/>
      <c r="G20" s="86"/>
      <c r="H20" s="83"/>
      <c r="I20" s="109"/>
      <c r="K20" s="69"/>
      <c r="L20" s="70"/>
      <c r="M20" s="70"/>
      <c r="N20" s="111"/>
      <c r="O20" s="111"/>
    </row>
    <row r="21" spans="1:15" s="65" customFormat="1" ht="32.25" customHeight="1">
      <c r="A21" s="78">
        <v>1</v>
      </c>
      <c r="B21" s="75" t="s">
        <v>604</v>
      </c>
      <c r="C21" s="78"/>
      <c r="D21" s="81">
        <f>L8</f>
        <v>9.9050999999999991</v>
      </c>
      <c r="E21" s="81">
        <f>D21</f>
        <v>9.9050999999999991</v>
      </c>
      <c r="F21" s="78" t="s">
        <v>18</v>
      </c>
      <c r="G21" s="86">
        <f>表三人工!$E$14</f>
        <v>0</v>
      </c>
      <c r="H21" s="83">
        <f>E21*G21</f>
        <v>0</v>
      </c>
      <c r="I21" s="88" t="s">
        <v>605</v>
      </c>
      <c r="K21" s="69"/>
      <c r="L21" s="70"/>
      <c r="M21" s="70"/>
      <c r="N21" s="111"/>
      <c r="O21" s="111"/>
    </row>
    <row r="22" spans="1:15" s="65" customFormat="1" ht="42.75" customHeight="1">
      <c r="A22" s="78">
        <v>2</v>
      </c>
      <c r="B22" s="75" t="s">
        <v>606</v>
      </c>
      <c r="C22" s="78"/>
      <c r="D22" s="81">
        <f>L8</f>
        <v>9.9050999999999991</v>
      </c>
      <c r="E22" s="81">
        <f>D22</f>
        <v>9.9050999999999991</v>
      </c>
      <c r="F22" s="78" t="s">
        <v>18</v>
      </c>
      <c r="G22" s="86">
        <f>表三人工!$E$7</f>
        <v>0</v>
      </c>
      <c r="H22" s="83">
        <f>E22*G22</f>
        <v>0</v>
      </c>
      <c r="I22" s="88" t="s">
        <v>607</v>
      </c>
      <c r="K22" s="69"/>
      <c r="L22" s="70"/>
      <c r="M22" s="70"/>
      <c r="N22" s="111"/>
      <c r="O22" s="111"/>
    </row>
    <row r="23" spans="1:15" s="65" customFormat="1" ht="28.5" customHeight="1">
      <c r="A23" s="78"/>
      <c r="B23" s="72" t="s">
        <v>595</v>
      </c>
      <c r="C23" s="78"/>
      <c r="D23" s="78"/>
      <c r="E23" s="78"/>
      <c r="F23" s="78"/>
      <c r="G23" s="86"/>
      <c r="H23" s="83">
        <f>SUM(H21:H22)</f>
        <v>0</v>
      </c>
      <c r="I23" s="112"/>
      <c r="J23" s="113"/>
      <c r="K23" s="69"/>
      <c r="L23" s="70"/>
      <c r="M23" s="70"/>
      <c r="N23" s="111"/>
      <c r="O23" s="111"/>
    </row>
    <row r="24" spans="1:15" s="65" customFormat="1" ht="28.5" customHeight="1">
      <c r="A24" s="78"/>
      <c r="B24" s="72" t="s">
        <v>608</v>
      </c>
      <c r="C24" s="78"/>
      <c r="D24" s="78"/>
      <c r="E24" s="78"/>
      <c r="F24" s="78"/>
      <c r="G24" s="86"/>
      <c r="H24" s="83">
        <f ca="1">H14+H19+H23</f>
        <v>0</v>
      </c>
      <c r="I24" s="112"/>
      <c r="J24" s="113"/>
      <c r="K24" s="69"/>
      <c r="L24" s="70"/>
      <c r="M24" s="70"/>
      <c r="N24" s="111"/>
      <c r="O24" s="111"/>
    </row>
    <row r="25" spans="1:15" s="65" customFormat="1" ht="18.75" customHeight="1">
      <c r="A25" s="73" t="s">
        <v>609</v>
      </c>
      <c r="B25" s="91" t="s">
        <v>610</v>
      </c>
      <c r="C25" s="78"/>
      <c r="D25" s="78"/>
      <c r="E25" s="78"/>
      <c r="F25" s="78"/>
      <c r="G25" s="86"/>
      <c r="H25" s="83"/>
      <c r="I25" s="75"/>
      <c r="J25" s="113"/>
      <c r="K25" s="69"/>
      <c r="L25" s="70"/>
      <c r="M25" s="70"/>
      <c r="N25" s="111"/>
      <c r="O25" s="111"/>
    </row>
    <row r="26" spans="1:15"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5" s="65" customFormat="1" ht="18" customHeight="1">
      <c r="A27" s="78">
        <v>2</v>
      </c>
      <c r="B27" s="75" t="s">
        <v>176</v>
      </c>
      <c r="C27" s="78"/>
      <c r="D27" s="78">
        <v>1</v>
      </c>
      <c r="E27" s="78"/>
      <c r="F27" s="92">
        <f>表一报价!$J$38</f>
        <v>0</v>
      </c>
      <c r="G27" s="83">
        <f ca="1">H24*F27</f>
        <v>0</v>
      </c>
      <c r="H27" s="83">
        <f ca="1">D27*G27</f>
        <v>0</v>
      </c>
      <c r="I27" s="75" t="s">
        <v>611</v>
      </c>
      <c r="J27" s="115"/>
      <c r="K27" s="69"/>
      <c r="L27" s="70"/>
      <c r="M27" s="70"/>
      <c r="N27" s="111"/>
      <c r="O27" s="111"/>
    </row>
    <row r="28" spans="1:15" s="65" customFormat="1" ht="18" customHeight="1">
      <c r="A28" s="73" t="s">
        <v>612</v>
      </c>
      <c r="B28" s="74" t="s">
        <v>613</v>
      </c>
      <c r="C28" s="75"/>
      <c r="D28" s="75"/>
      <c r="E28" s="75"/>
      <c r="F28" s="75"/>
      <c r="G28" s="83"/>
      <c r="H28" s="90">
        <f ca="1">H24+H26+H27</f>
        <v>0</v>
      </c>
      <c r="I28" s="116"/>
      <c r="J28" s="117"/>
      <c r="K28" s="69"/>
      <c r="L28" s="70"/>
      <c r="M28" s="70"/>
      <c r="N28" s="111"/>
      <c r="O28" s="111"/>
    </row>
    <row r="29" spans="1:15" s="66" customFormat="1" ht="18.75" customHeight="1">
      <c r="A29" s="93" t="s">
        <v>614</v>
      </c>
      <c r="B29" s="94" t="s">
        <v>615</v>
      </c>
      <c r="C29" s="95"/>
      <c r="D29" s="95"/>
      <c r="E29" s="95"/>
      <c r="F29" s="95"/>
      <c r="G29" s="96"/>
      <c r="H29" s="97">
        <f ca="1">H28/L8</f>
        <v>0</v>
      </c>
      <c r="I29" s="95"/>
      <c r="K29" s="118"/>
      <c r="L29" s="119"/>
      <c r="M29" s="119"/>
      <c r="N29" s="120"/>
      <c r="O29" s="120"/>
    </row>
    <row r="30" spans="1:15" s="67" customFormat="1" ht="18.75" customHeight="1">
      <c r="A30" s="98"/>
      <c r="B30" s="98"/>
      <c r="C30" s="486"/>
      <c r="D30" s="486"/>
      <c r="E30" s="486"/>
      <c r="F30" s="486"/>
      <c r="G30" s="486"/>
      <c r="H30" s="486"/>
      <c r="I30" s="98"/>
      <c r="J30" s="98"/>
      <c r="K30" s="121"/>
      <c r="L30" s="70"/>
      <c r="M30" s="70"/>
      <c r="N30" s="111"/>
      <c r="O30" s="111"/>
    </row>
    <row r="31" spans="1:15" customFormat="1" ht="15.6">
      <c r="A31" s="99"/>
      <c r="B31" s="99"/>
      <c r="C31" s="99"/>
      <c r="D31" s="99"/>
      <c r="E31" s="99"/>
      <c r="F31" s="99"/>
      <c r="G31" s="99"/>
      <c r="H31" s="99"/>
      <c r="I31" s="99"/>
      <c r="K31" s="122"/>
    </row>
    <row r="32" spans="1:15" customFormat="1" ht="15.6">
      <c r="A32" s="99"/>
      <c r="B32" s="99"/>
      <c r="C32" s="99"/>
      <c r="D32" s="99"/>
      <c r="E32" s="99"/>
      <c r="F32" s="99"/>
      <c r="G32" s="99"/>
      <c r="H32" s="99"/>
      <c r="I32" s="99"/>
      <c r="K32" s="122"/>
    </row>
    <row r="33" spans="1:11" customFormat="1" ht="15.6">
      <c r="A33" s="99"/>
      <c r="B33" s="99"/>
      <c r="C33" s="99"/>
      <c r="D33" s="99"/>
      <c r="E33" s="99"/>
      <c r="F33" s="99"/>
      <c r="G33" s="99"/>
      <c r="H33" s="99"/>
      <c r="I33" s="99"/>
      <c r="K33" s="122"/>
    </row>
    <row r="34" spans="1:11" customFormat="1" ht="15.6">
      <c r="A34" s="99"/>
      <c r="B34" s="99"/>
      <c r="C34" s="100"/>
      <c r="D34" s="99"/>
      <c r="E34" s="99"/>
      <c r="F34" s="99"/>
      <c r="G34" s="99"/>
      <c r="H34" s="99"/>
      <c r="I34" s="99"/>
      <c r="K34" s="122"/>
    </row>
    <row r="35" spans="1:11" customFormat="1" ht="15.6">
      <c r="A35" s="99"/>
      <c r="B35" s="99"/>
      <c r="C35" s="99"/>
      <c r="D35" s="99"/>
      <c r="E35" s="99"/>
      <c r="F35" s="99"/>
      <c r="G35" s="99"/>
      <c r="H35" s="99"/>
      <c r="I35" s="99"/>
    </row>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52" top="0.98425196850393704" bottom="0.98425196850393704" header="0.511811023622047" footer="0.511811023622047"/>
  <pageSetup paperSize="9" scale="66" orientation="portrait"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abColor indexed="15"/>
    <pageSetUpPr fitToPage="1"/>
  </sheetPr>
  <dimension ref="A1:O48"/>
  <sheetViews>
    <sheetView view="pageBreakPreview" zoomScale="85" zoomScaleNormal="10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8" style="68"/>
    <col min="11" max="11" width="13"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626</v>
      </c>
      <c r="B3" s="483"/>
      <c r="C3" s="483"/>
      <c r="D3" s="483"/>
      <c r="E3" s="483"/>
      <c r="F3" s="483"/>
      <c r="G3" s="483"/>
      <c r="H3" s="485" t="s">
        <v>569</v>
      </c>
      <c r="I3" s="485"/>
      <c r="K3" s="103" t="s">
        <v>498</v>
      </c>
      <c r="L3" s="104">
        <v>1800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TLM1824a</v>
      </c>
      <c r="K4" s="103" t="s">
        <v>499</v>
      </c>
      <c r="L4" s="104">
        <v>2475</v>
      </c>
      <c r="M4" s="104"/>
      <c r="N4" s="104"/>
      <c r="O4" s="70"/>
    </row>
    <row r="5" spans="1:15" s="65" customFormat="1" ht="22.5" customHeight="1">
      <c r="A5" s="73" t="s">
        <v>577</v>
      </c>
      <c r="B5" s="74" t="s">
        <v>578</v>
      </c>
      <c r="C5" s="75"/>
      <c r="D5" s="75"/>
      <c r="E5" s="75"/>
      <c r="F5" s="75"/>
      <c r="G5" s="76"/>
      <c r="H5" s="77"/>
      <c r="I5" s="75"/>
      <c r="K5" s="103" t="s">
        <v>579</v>
      </c>
      <c r="L5" s="104">
        <f>L3*L4/1000000</f>
        <v>4.4550000000000001</v>
      </c>
      <c r="M5" s="104"/>
      <c r="N5" s="104"/>
      <c r="O5" s="70"/>
    </row>
    <row r="6" spans="1:15" s="65" customFormat="1" ht="42.6"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TLM1824a合计</v>
      </c>
      <c r="K6" s="103" t="s">
        <v>498</v>
      </c>
      <c r="L6" s="104">
        <f>L3-'表5. XS'!$E$4*2</f>
        <v>1710</v>
      </c>
      <c r="M6" s="104"/>
      <c r="N6" s="104"/>
      <c r="O6" s="70"/>
    </row>
    <row r="7" spans="1:15" s="65" customFormat="1" ht="50.1" customHeight="1">
      <c r="A7" s="78">
        <v>2</v>
      </c>
      <c r="B7" s="84" t="s">
        <v>583</v>
      </c>
      <c r="C7" s="78"/>
      <c r="D7" s="81">
        <f>L8</f>
        <v>4.1211000000000002</v>
      </c>
      <c r="E7" s="81">
        <f>D7</f>
        <v>4.1211000000000002</v>
      </c>
      <c r="F7" s="78" t="s">
        <v>18</v>
      </c>
      <c r="G7" s="82">
        <f ca="1">+VLOOKUP(J7,配件明细表!B:H,7,0)/E7</f>
        <v>0</v>
      </c>
      <c r="H7" s="83">
        <f t="shared" ca="1" si="0"/>
        <v>0</v>
      </c>
      <c r="I7" s="88" t="s">
        <v>584</v>
      </c>
      <c r="J7" s="65" t="str">
        <f ca="1">J4&amp;"合计"</f>
        <v>TLM1824a合计</v>
      </c>
      <c r="K7" s="103" t="s">
        <v>499</v>
      </c>
      <c r="L7" s="107">
        <f>L4-'表5. XS'!$E$4*2+25</f>
        <v>2410</v>
      </c>
      <c r="M7" s="104"/>
      <c r="N7" s="104"/>
      <c r="O7" s="70"/>
    </row>
    <row r="8" spans="1:15" s="65" customFormat="1" ht="30" customHeight="1">
      <c r="A8" s="78">
        <v>3</v>
      </c>
      <c r="B8" s="85" t="s">
        <v>459</v>
      </c>
      <c r="C8" s="78"/>
      <c r="D8" s="81">
        <f>L8</f>
        <v>4.1211000000000002</v>
      </c>
      <c r="E8" s="81">
        <f>D8</f>
        <v>4.1211000000000002</v>
      </c>
      <c r="F8" s="78" t="s">
        <v>18</v>
      </c>
      <c r="G8" s="86">
        <f>+'表2.材料配置清单'!$F$6</f>
        <v>0</v>
      </c>
      <c r="H8" s="83">
        <f t="shared" si="0"/>
        <v>0</v>
      </c>
      <c r="I8" s="88" t="s">
        <v>585</v>
      </c>
      <c r="K8" s="103" t="s">
        <v>579</v>
      </c>
      <c r="L8" s="104">
        <f>L6*L7/1000000</f>
        <v>4.1211000000000002</v>
      </c>
      <c r="M8" s="104"/>
      <c r="N8" s="104"/>
      <c r="O8" s="70"/>
    </row>
    <row r="9" spans="1:15" s="65" customFormat="1" ht="66.599999999999994" customHeight="1">
      <c r="A9" s="78">
        <v>4</v>
      </c>
      <c r="B9" s="79" t="s">
        <v>460</v>
      </c>
      <c r="C9" s="78"/>
      <c r="D9" s="81">
        <f>L8</f>
        <v>4.1211000000000002</v>
      </c>
      <c r="E9" s="81">
        <f>D9</f>
        <v>4.1211000000000002</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4.1211000000000002</v>
      </c>
      <c r="E10" s="81">
        <f>D10</f>
        <v>4.1211000000000002</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4.1211000000000002</v>
      </c>
      <c r="E11" s="81">
        <f>D11*0.9*(1+表一报价!$H$6)</f>
        <v>3.70899</v>
      </c>
      <c r="F11" s="78" t="s">
        <v>18</v>
      </c>
      <c r="G11" s="86">
        <f>+表二玻璃!$E$63</f>
        <v>0</v>
      </c>
      <c r="H11" s="83">
        <f t="shared" si="0"/>
        <v>0</v>
      </c>
      <c r="I11" s="88" t="s">
        <v>591</v>
      </c>
      <c r="K11" s="103"/>
      <c r="L11" s="104"/>
      <c r="M11" s="104"/>
      <c r="N11" s="104"/>
      <c r="O11" s="70"/>
    </row>
    <row r="12" spans="1:15" s="65" customFormat="1" ht="30.6" customHeight="1">
      <c r="A12" s="78">
        <v>7</v>
      </c>
      <c r="B12" s="87" t="s">
        <v>119</v>
      </c>
      <c r="C12" s="78" t="s">
        <v>120</v>
      </c>
      <c r="D12" s="81">
        <f>(L3+L4)*2/1000</f>
        <v>8.5500000000000007</v>
      </c>
      <c r="E12" s="81">
        <f>D12*(1+表一报价!$H$13)</f>
        <v>8.5500000000000007</v>
      </c>
      <c r="F12" s="78" t="s">
        <v>66</v>
      </c>
      <c r="G12" s="86">
        <f>表一报价!$J$13</f>
        <v>0</v>
      </c>
      <c r="H12" s="83">
        <f t="shared" si="0"/>
        <v>0</v>
      </c>
      <c r="I12" s="88" t="s">
        <v>592</v>
      </c>
      <c r="K12" s="103"/>
      <c r="L12" s="104"/>
      <c r="M12" s="104"/>
      <c r="N12" s="104"/>
      <c r="O12" s="70"/>
    </row>
    <row r="13" spans="1:15" s="65" customFormat="1" ht="53.4" customHeight="1">
      <c r="A13" s="78">
        <v>8</v>
      </c>
      <c r="B13" s="75" t="s">
        <v>593</v>
      </c>
      <c r="C13" s="89"/>
      <c r="D13" s="81">
        <f>L8</f>
        <v>4.1211000000000002</v>
      </c>
      <c r="E13" s="81">
        <f t="shared" ref="E13:E18" si="1">D13</f>
        <v>4.1211000000000002</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4.1211000000000002</v>
      </c>
      <c r="E16" s="81">
        <f t="shared" si="1"/>
        <v>4.1211000000000002</v>
      </c>
      <c r="F16" s="78" t="s">
        <v>18</v>
      </c>
      <c r="G16" s="86">
        <f>表三人工!$D$14</f>
        <v>0</v>
      </c>
      <c r="H16" s="83">
        <f>G16*E16</f>
        <v>0</v>
      </c>
      <c r="I16" s="88" t="s">
        <v>598</v>
      </c>
      <c r="K16" s="69"/>
      <c r="L16" s="70"/>
      <c r="M16" s="70"/>
      <c r="N16" s="111"/>
      <c r="O16" s="111"/>
    </row>
    <row r="17" spans="1:15" s="65" customFormat="1" ht="36" customHeight="1">
      <c r="A17" s="78">
        <v>2</v>
      </c>
      <c r="B17" s="75" t="s">
        <v>599</v>
      </c>
      <c r="C17" s="78"/>
      <c r="D17" s="81">
        <f>L8</f>
        <v>4.1211000000000002</v>
      </c>
      <c r="E17" s="81">
        <f t="shared" si="1"/>
        <v>4.1211000000000002</v>
      </c>
      <c r="F17" s="78" t="s">
        <v>18</v>
      </c>
      <c r="G17" s="86">
        <f>表三人工!$D$7</f>
        <v>0</v>
      </c>
      <c r="H17" s="83">
        <f>G17*E17</f>
        <v>0</v>
      </c>
      <c r="I17" s="88" t="s">
        <v>600</v>
      </c>
      <c r="K17" s="69"/>
      <c r="L17" s="70"/>
      <c r="M17" s="70"/>
      <c r="N17" s="111"/>
      <c r="O17" s="111"/>
    </row>
    <row r="18" spans="1:15" s="65" customFormat="1" ht="26.25" customHeight="1">
      <c r="A18" s="78">
        <v>3</v>
      </c>
      <c r="B18" s="79" t="s">
        <v>601</v>
      </c>
      <c r="C18" s="78"/>
      <c r="D18" s="81">
        <f>L8</f>
        <v>4.1211000000000002</v>
      </c>
      <c r="E18" s="81">
        <f t="shared" si="1"/>
        <v>4.1211000000000002</v>
      </c>
      <c r="F18" s="78" t="s">
        <v>18</v>
      </c>
      <c r="G18" s="86">
        <f>表一报价!$J$30</f>
        <v>0</v>
      </c>
      <c r="H18" s="83">
        <f>G18*E18</f>
        <v>0</v>
      </c>
      <c r="I18" s="88" t="s">
        <v>602</v>
      </c>
      <c r="K18" s="69"/>
      <c r="L18" s="70"/>
      <c r="M18" s="70"/>
      <c r="N18" s="111"/>
      <c r="O18" s="111"/>
    </row>
    <row r="19" spans="1:15" s="65" customFormat="1" ht="26.25" customHeight="1">
      <c r="A19" s="78"/>
      <c r="B19" s="72" t="s">
        <v>595</v>
      </c>
      <c r="C19" s="78"/>
      <c r="D19" s="81"/>
      <c r="E19" s="81"/>
      <c r="F19" s="78"/>
      <c r="G19" s="86"/>
      <c r="H19" s="83">
        <f>SUM(H16:H18)</f>
        <v>0</v>
      </c>
      <c r="I19" s="109"/>
      <c r="K19" s="69"/>
      <c r="L19" s="70"/>
      <c r="M19" s="70"/>
      <c r="N19" s="111"/>
      <c r="O19" s="111"/>
    </row>
    <row r="20" spans="1:15" s="65" customFormat="1" ht="18" customHeight="1">
      <c r="A20" s="73" t="s">
        <v>603</v>
      </c>
      <c r="B20" s="74" t="s">
        <v>369</v>
      </c>
      <c r="C20" s="78"/>
      <c r="D20" s="81"/>
      <c r="E20" s="81"/>
      <c r="F20" s="78"/>
      <c r="G20" s="86"/>
      <c r="H20" s="83"/>
      <c r="I20" s="109"/>
      <c r="K20" s="69"/>
      <c r="L20" s="70"/>
      <c r="M20" s="70"/>
      <c r="N20" s="111"/>
      <c r="O20" s="111"/>
    </row>
    <row r="21" spans="1:15" s="65" customFormat="1" ht="32.25" customHeight="1">
      <c r="A21" s="78">
        <v>1</v>
      </c>
      <c r="B21" s="75" t="s">
        <v>604</v>
      </c>
      <c r="C21" s="78"/>
      <c r="D21" s="81">
        <f>L8</f>
        <v>4.1211000000000002</v>
      </c>
      <c r="E21" s="81">
        <f>D21</f>
        <v>4.1211000000000002</v>
      </c>
      <c r="F21" s="78" t="s">
        <v>18</v>
      </c>
      <c r="G21" s="86">
        <f>表三人工!$E$14</f>
        <v>0</v>
      </c>
      <c r="H21" s="83">
        <f>E21*G21</f>
        <v>0</v>
      </c>
      <c r="I21" s="88" t="s">
        <v>605</v>
      </c>
      <c r="K21" s="69"/>
      <c r="L21" s="70"/>
      <c r="M21" s="70"/>
      <c r="N21" s="111"/>
      <c r="O21" s="111"/>
    </row>
    <row r="22" spans="1:15" s="65" customFormat="1" ht="42.75" customHeight="1">
      <c r="A22" s="78">
        <v>2</v>
      </c>
      <c r="B22" s="75" t="s">
        <v>606</v>
      </c>
      <c r="C22" s="78"/>
      <c r="D22" s="81">
        <f>L8</f>
        <v>4.1211000000000002</v>
      </c>
      <c r="E22" s="81">
        <f>D22</f>
        <v>4.1211000000000002</v>
      </c>
      <c r="F22" s="78" t="s">
        <v>18</v>
      </c>
      <c r="G22" s="86">
        <f>表三人工!$E$7</f>
        <v>0</v>
      </c>
      <c r="H22" s="83">
        <f>E22*G22</f>
        <v>0</v>
      </c>
      <c r="I22" s="88" t="s">
        <v>607</v>
      </c>
      <c r="K22" s="69"/>
      <c r="L22" s="70"/>
      <c r="M22" s="70"/>
      <c r="N22" s="111"/>
      <c r="O22" s="111"/>
    </row>
    <row r="23" spans="1:15" s="65" customFormat="1" ht="28.5" customHeight="1">
      <c r="A23" s="78"/>
      <c r="B23" s="72" t="s">
        <v>595</v>
      </c>
      <c r="C23" s="78"/>
      <c r="D23" s="78"/>
      <c r="E23" s="78"/>
      <c r="F23" s="78"/>
      <c r="G23" s="86"/>
      <c r="H23" s="83">
        <f>SUM(H21:H22)</f>
        <v>0</v>
      </c>
      <c r="I23" s="112"/>
      <c r="J23" s="113"/>
      <c r="K23" s="69"/>
      <c r="L23" s="70"/>
      <c r="M23" s="70"/>
      <c r="N23" s="111"/>
      <c r="O23" s="111"/>
    </row>
    <row r="24" spans="1:15" s="65" customFormat="1" ht="28.5" customHeight="1">
      <c r="A24" s="78"/>
      <c r="B24" s="72" t="s">
        <v>608</v>
      </c>
      <c r="C24" s="78"/>
      <c r="D24" s="78"/>
      <c r="E24" s="78"/>
      <c r="F24" s="78"/>
      <c r="G24" s="86"/>
      <c r="H24" s="83">
        <f ca="1">H14+H19+H23</f>
        <v>0</v>
      </c>
      <c r="I24" s="112"/>
      <c r="J24" s="113"/>
      <c r="K24" s="69"/>
      <c r="L24" s="70"/>
      <c r="M24" s="70"/>
      <c r="N24" s="111"/>
      <c r="O24" s="111"/>
    </row>
    <row r="25" spans="1:15" s="65" customFormat="1" ht="18.75" customHeight="1">
      <c r="A25" s="73" t="s">
        <v>609</v>
      </c>
      <c r="B25" s="91" t="s">
        <v>610</v>
      </c>
      <c r="C25" s="78"/>
      <c r="D25" s="78"/>
      <c r="E25" s="78"/>
      <c r="F25" s="78"/>
      <c r="G25" s="86"/>
      <c r="H25" s="83"/>
      <c r="I25" s="75"/>
      <c r="J25" s="113"/>
      <c r="K25" s="69"/>
      <c r="L25" s="70"/>
      <c r="M25" s="70"/>
      <c r="N25" s="111"/>
      <c r="O25" s="111"/>
    </row>
    <row r="26" spans="1:15"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5" s="65" customFormat="1" ht="18" customHeight="1">
      <c r="A27" s="78">
        <v>2</v>
      </c>
      <c r="B27" s="75" t="s">
        <v>176</v>
      </c>
      <c r="C27" s="78"/>
      <c r="D27" s="78">
        <v>1</v>
      </c>
      <c r="E27" s="78"/>
      <c r="F27" s="92">
        <f>表一报价!$J$38</f>
        <v>0</v>
      </c>
      <c r="G27" s="83">
        <f ca="1">H24*F27</f>
        <v>0</v>
      </c>
      <c r="H27" s="83">
        <f ca="1">D27*G27</f>
        <v>0</v>
      </c>
      <c r="I27" s="75" t="s">
        <v>611</v>
      </c>
      <c r="J27" s="115"/>
      <c r="K27" s="69"/>
      <c r="L27" s="70"/>
      <c r="M27" s="70"/>
      <c r="N27" s="111"/>
      <c r="O27" s="111"/>
    </row>
    <row r="28" spans="1:15" s="65" customFormat="1" ht="18" customHeight="1">
      <c r="A28" s="73" t="s">
        <v>612</v>
      </c>
      <c r="B28" s="74" t="s">
        <v>613</v>
      </c>
      <c r="C28" s="75"/>
      <c r="D28" s="75"/>
      <c r="E28" s="75"/>
      <c r="F28" s="75"/>
      <c r="G28" s="83"/>
      <c r="H28" s="90">
        <f ca="1">H24+H26+H27</f>
        <v>0</v>
      </c>
      <c r="I28" s="116"/>
      <c r="J28" s="117"/>
      <c r="K28" s="69"/>
      <c r="L28" s="70"/>
      <c r="M28" s="70"/>
      <c r="N28" s="111"/>
      <c r="O28" s="111"/>
    </row>
    <row r="29" spans="1:15" s="66" customFormat="1" ht="18.75" customHeight="1">
      <c r="A29" s="93" t="s">
        <v>614</v>
      </c>
      <c r="B29" s="94" t="s">
        <v>615</v>
      </c>
      <c r="C29" s="95"/>
      <c r="D29" s="95"/>
      <c r="E29" s="95"/>
      <c r="F29" s="95"/>
      <c r="G29" s="96"/>
      <c r="H29" s="97">
        <f ca="1">H28/L8</f>
        <v>0</v>
      </c>
      <c r="I29" s="95"/>
      <c r="K29" s="118"/>
      <c r="L29" s="119"/>
      <c r="M29" s="119"/>
      <c r="N29" s="120"/>
      <c r="O29" s="120"/>
    </row>
    <row r="30" spans="1:15" s="67" customFormat="1" ht="18.75" customHeight="1">
      <c r="A30" s="98"/>
      <c r="B30" s="98"/>
      <c r="C30" s="486"/>
      <c r="D30" s="486"/>
      <c r="E30" s="486"/>
      <c r="F30" s="486"/>
      <c r="G30" s="486"/>
      <c r="H30" s="486"/>
      <c r="I30" s="98"/>
      <c r="J30" s="98"/>
      <c r="K30" s="121"/>
      <c r="L30" s="70"/>
      <c r="M30" s="70"/>
      <c r="N30" s="111"/>
      <c r="O30" s="111"/>
    </row>
    <row r="31" spans="1:15" customFormat="1" ht="15.6">
      <c r="A31" s="99"/>
      <c r="B31" s="99"/>
      <c r="C31" s="99"/>
      <c r="D31" s="99"/>
      <c r="E31" s="99"/>
      <c r="F31" s="99"/>
      <c r="G31" s="99"/>
      <c r="H31" s="99"/>
      <c r="I31" s="99"/>
      <c r="K31" s="122"/>
    </row>
    <row r="32" spans="1:15" customFormat="1" ht="15.6">
      <c r="A32" s="99"/>
      <c r="B32" s="99"/>
      <c r="C32" s="99"/>
      <c r="D32" s="99"/>
      <c r="E32" s="99"/>
      <c r="F32" s="99"/>
      <c r="G32" s="99"/>
      <c r="H32" s="99"/>
      <c r="I32" s="99"/>
      <c r="K32" s="122"/>
    </row>
    <row r="33" spans="1:11" customFormat="1" ht="15.6">
      <c r="A33" s="99"/>
      <c r="B33" s="99"/>
      <c r="C33" s="99"/>
      <c r="D33" s="99"/>
      <c r="E33" s="99"/>
      <c r="F33" s="99"/>
      <c r="G33" s="99"/>
      <c r="H33" s="99"/>
      <c r="I33" s="99"/>
      <c r="K33" s="122"/>
    </row>
    <row r="34" spans="1:11" customFormat="1" ht="15.6">
      <c r="A34" s="99"/>
      <c r="B34" s="99"/>
      <c r="C34" s="100"/>
      <c r="D34" s="99"/>
      <c r="E34" s="99"/>
      <c r="F34" s="99"/>
      <c r="G34" s="99"/>
      <c r="H34" s="99"/>
      <c r="I34" s="99"/>
      <c r="K34" s="122"/>
    </row>
    <row r="35" spans="1:11" customFormat="1" ht="15.6">
      <c r="A35" s="99"/>
      <c r="B35" s="99"/>
      <c r="C35" s="99"/>
      <c r="D35" s="99"/>
      <c r="E35" s="99"/>
      <c r="F35" s="99"/>
      <c r="G35" s="99"/>
      <c r="H35" s="99"/>
      <c r="I35" s="99"/>
    </row>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52" top="0.98425196850393704" bottom="0.98425196850393704" header="0.511811023622047" footer="0.511811023622047"/>
  <pageSetup paperSize="9" scale="66"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tabColor indexed="15"/>
    <pageSetUpPr fitToPage="1"/>
  </sheetPr>
  <dimension ref="A1:O48"/>
  <sheetViews>
    <sheetView view="pageBreakPreview" zoomScale="85" zoomScaleNormal="100" workbookViewId="0">
      <selection activeCell="B12" sqref="B12:G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12.3984375" style="68" customWidth="1"/>
    <col min="11" max="11" width="8.8984375" style="69" customWidth="1"/>
    <col min="12" max="12" width="7.59765625" style="70" customWidth="1"/>
    <col min="13" max="13" width="7.5" style="70" customWidth="1"/>
    <col min="14" max="15" width="8" style="70"/>
    <col min="16" max="16384" width="8" style="68"/>
  </cols>
  <sheetData>
    <row r="1" spans="1:15" s="65" customFormat="1" ht="17.399999999999999">
      <c r="A1" s="482" t="s">
        <v>564</v>
      </c>
      <c r="B1" s="482"/>
      <c r="C1" s="482"/>
      <c r="D1" s="482"/>
      <c r="E1" s="482"/>
      <c r="F1" s="482"/>
      <c r="G1" s="482"/>
      <c r="H1" s="482"/>
      <c r="I1" s="482"/>
      <c r="K1" s="69"/>
      <c r="L1" s="70"/>
      <c r="M1" s="70"/>
      <c r="N1" s="70"/>
      <c r="O1" s="70"/>
    </row>
    <row r="2" spans="1:15" s="65" customFormat="1" ht="31.5" customHeight="1">
      <c r="A2" s="483" t="s">
        <v>565</v>
      </c>
      <c r="B2" s="483"/>
      <c r="C2" s="483"/>
      <c r="D2" s="483"/>
      <c r="E2" s="483"/>
      <c r="F2" s="483"/>
      <c r="G2" s="483"/>
      <c r="H2" s="483"/>
      <c r="I2" s="102" t="s">
        <v>616</v>
      </c>
      <c r="K2" s="103" t="s">
        <v>567</v>
      </c>
      <c r="L2" s="70"/>
      <c r="M2" s="70"/>
      <c r="N2" s="70"/>
      <c r="O2" s="70"/>
    </row>
    <row r="3" spans="1:15" s="65" customFormat="1" ht="31.5" customHeight="1">
      <c r="A3" s="483" t="s">
        <v>627</v>
      </c>
      <c r="B3" s="483"/>
      <c r="C3" s="483"/>
      <c r="D3" s="483"/>
      <c r="E3" s="483"/>
      <c r="F3" s="483"/>
      <c r="G3" s="483"/>
      <c r="H3" s="485" t="s">
        <v>569</v>
      </c>
      <c r="I3" s="485"/>
      <c r="K3" s="103" t="s">
        <v>498</v>
      </c>
      <c r="L3" s="104">
        <v>4200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TLM4224a</v>
      </c>
      <c r="K4" s="103" t="s">
        <v>499</v>
      </c>
      <c r="L4" s="104">
        <v>2475</v>
      </c>
      <c r="M4" s="104"/>
      <c r="N4" s="104"/>
      <c r="O4" s="70"/>
    </row>
    <row r="5" spans="1:15" s="65" customFormat="1" ht="22.5" customHeight="1">
      <c r="A5" s="73" t="s">
        <v>577</v>
      </c>
      <c r="B5" s="74" t="s">
        <v>578</v>
      </c>
      <c r="C5" s="75"/>
      <c r="D5" s="75"/>
      <c r="E5" s="75"/>
      <c r="F5" s="75"/>
      <c r="G5" s="76"/>
      <c r="H5" s="77"/>
      <c r="I5" s="75"/>
      <c r="K5" s="103" t="s">
        <v>579</v>
      </c>
      <c r="L5" s="104">
        <f>L3*L4/1000000</f>
        <v>10.395</v>
      </c>
      <c r="M5" s="104"/>
      <c r="N5" s="104"/>
      <c r="O5" s="70"/>
    </row>
    <row r="6" spans="1:15" s="65" customFormat="1" ht="42.6"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TLM4224a合计</v>
      </c>
      <c r="K6" s="103" t="s">
        <v>498</v>
      </c>
      <c r="L6" s="104">
        <f>L3-'表5. XS'!$E$4*2</f>
        <v>4110</v>
      </c>
      <c r="M6" s="104"/>
      <c r="N6" s="104"/>
      <c r="O6" s="70"/>
    </row>
    <row r="7" spans="1:15" s="65" customFormat="1" ht="50.1" customHeight="1">
      <c r="A7" s="78">
        <v>2</v>
      </c>
      <c r="B7" s="84" t="s">
        <v>583</v>
      </c>
      <c r="C7" s="78"/>
      <c r="D7" s="81">
        <f>L8</f>
        <v>9.9050999999999991</v>
      </c>
      <c r="E7" s="81">
        <f>D7</f>
        <v>9.9050999999999991</v>
      </c>
      <c r="F7" s="78" t="s">
        <v>18</v>
      </c>
      <c r="G7" s="82">
        <f ca="1">+VLOOKUP(J7,配件明细表!B:H,7,0)/E7</f>
        <v>0</v>
      </c>
      <c r="H7" s="83">
        <f t="shared" ca="1" si="0"/>
        <v>0</v>
      </c>
      <c r="I7" s="88" t="s">
        <v>584</v>
      </c>
      <c r="J7" s="65" t="str">
        <f ca="1">J4&amp;"合计"</f>
        <v>TLM4224a合计</v>
      </c>
      <c r="K7" s="103" t="s">
        <v>499</v>
      </c>
      <c r="L7" s="107">
        <f>L4-'表5. XS'!$E$4*2+25</f>
        <v>2410</v>
      </c>
      <c r="M7" s="104"/>
      <c r="N7" s="104"/>
      <c r="O7" s="70"/>
    </row>
    <row r="8" spans="1:15" s="65" customFormat="1" ht="30" customHeight="1">
      <c r="A8" s="78">
        <v>3</v>
      </c>
      <c r="B8" s="85" t="s">
        <v>459</v>
      </c>
      <c r="C8" s="78"/>
      <c r="D8" s="81">
        <f>L8</f>
        <v>9.9050999999999991</v>
      </c>
      <c r="E8" s="81">
        <f>D8</f>
        <v>9.9050999999999991</v>
      </c>
      <c r="F8" s="78" t="s">
        <v>18</v>
      </c>
      <c r="G8" s="86">
        <f>+'表2.材料配置清单'!$F$6</f>
        <v>0</v>
      </c>
      <c r="H8" s="83">
        <f t="shared" si="0"/>
        <v>0</v>
      </c>
      <c r="I8" s="88" t="s">
        <v>585</v>
      </c>
      <c r="K8" s="103" t="s">
        <v>579</v>
      </c>
      <c r="L8" s="104">
        <f>L6*L7/1000000</f>
        <v>9.9050999999999991</v>
      </c>
      <c r="M8" s="104"/>
      <c r="N8" s="104"/>
      <c r="O8" s="70"/>
    </row>
    <row r="9" spans="1:15" s="65" customFormat="1" ht="66.599999999999994" customHeight="1">
      <c r="A9" s="78">
        <v>4</v>
      </c>
      <c r="B9" s="79" t="s">
        <v>460</v>
      </c>
      <c r="C9" s="78"/>
      <c r="D9" s="81">
        <f>L8</f>
        <v>9.9050999999999991</v>
      </c>
      <c r="E9" s="81">
        <f>D9</f>
        <v>9.9050999999999991</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9.9050999999999991</v>
      </c>
      <c r="E10" s="81">
        <f>D10</f>
        <v>9.9050999999999991</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9.9050999999999991</v>
      </c>
      <c r="E11" s="81">
        <f>D11*0.9*(1+表一报价!$H$6)</f>
        <v>8.9145900000000005</v>
      </c>
      <c r="F11" s="78" t="s">
        <v>18</v>
      </c>
      <c r="G11" s="86">
        <f>+表二玻璃!$E$63</f>
        <v>0</v>
      </c>
      <c r="H11" s="83">
        <f t="shared" si="0"/>
        <v>0</v>
      </c>
      <c r="I11" s="88" t="s">
        <v>591</v>
      </c>
      <c r="K11" s="103"/>
      <c r="L11" s="104"/>
      <c r="M11" s="104"/>
      <c r="N11" s="104"/>
      <c r="O11" s="70"/>
    </row>
    <row r="12" spans="1:15" s="65" customFormat="1" ht="30.6" customHeight="1">
      <c r="A12" s="78">
        <v>7</v>
      </c>
      <c r="B12" s="87" t="s">
        <v>119</v>
      </c>
      <c r="C12" s="78" t="s">
        <v>120</v>
      </c>
      <c r="D12" s="81">
        <f>(L3+L4)*2/1000</f>
        <v>13.35</v>
      </c>
      <c r="E12" s="81">
        <f>D12*(1+表一报价!$H$13)</f>
        <v>13.35</v>
      </c>
      <c r="F12" s="78" t="s">
        <v>66</v>
      </c>
      <c r="G12" s="86">
        <f>表一报价!$J$13</f>
        <v>0</v>
      </c>
      <c r="H12" s="83">
        <f t="shared" si="0"/>
        <v>0</v>
      </c>
      <c r="I12" s="88" t="s">
        <v>592</v>
      </c>
      <c r="K12" s="103"/>
      <c r="L12" s="104"/>
      <c r="M12" s="104"/>
      <c r="N12" s="104"/>
      <c r="O12" s="70"/>
    </row>
    <row r="13" spans="1:15" s="65" customFormat="1" ht="53.4" customHeight="1">
      <c r="A13" s="78">
        <v>8</v>
      </c>
      <c r="B13" s="75" t="s">
        <v>593</v>
      </c>
      <c r="C13" s="89"/>
      <c r="D13" s="81">
        <f>L8</f>
        <v>9.9050999999999991</v>
      </c>
      <c r="E13" s="81">
        <f t="shared" ref="E13:E18" si="1">D13</f>
        <v>9.9050999999999991</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9.9050999999999991</v>
      </c>
      <c r="E16" s="81">
        <f t="shared" si="1"/>
        <v>9.9050999999999991</v>
      </c>
      <c r="F16" s="78" t="s">
        <v>18</v>
      </c>
      <c r="G16" s="86">
        <f>表三人工!$D$14</f>
        <v>0</v>
      </c>
      <c r="H16" s="83">
        <f>G16*E16</f>
        <v>0</v>
      </c>
      <c r="I16" s="88" t="s">
        <v>598</v>
      </c>
      <c r="K16" s="69"/>
      <c r="L16" s="70"/>
      <c r="M16" s="70"/>
      <c r="N16" s="111"/>
      <c r="O16" s="111"/>
    </row>
    <row r="17" spans="1:15" s="65" customFormat="1" ht="36" customHeight="1">
      <c r="A17" s="78">
        <v>2</v>
      </c>
      <c r="B17" s="75" t="s">
        <v>599</v>
      </c>
      <c r="C17" s="78"/>
      <c r="D17" s="81">
        <f>L8</f>
        <v>9.9050999999999991</v>
      </c>
      <c r="E17" s="81">
        <f t="shared" si="1"/>
        <v>9.9050999999999991</v>
      </c>
      <c r="F17" s="78" t="s">
        <v>18</v>
      </c>
      <c r="G17" s="86">
        <f>表三人工!$D$7</f>
        <v>0</v>
      </c>
      <c r="H17" s="83">
        <f>G17*E17</f>
        <v>0</v>
      </c>
      <c r="I17" s="88" t="s">
        <v>600</v>
      </c>
      <c r="K17" s="69"/>
      <c r="L17" s="70"/>
      <c r="M17" s="70"/>
      <c r="N17" s="111"/>
      <c r="O17" s="111"/>
    </row>
    <row r="18" spans="1:15" s="65" customFormat="1" ht="26.25" customHeight="1">
      <c r="A18" s="78">
        <v>3</v>
      </c>
      <c r="B18" s="79" t="s">
        <v>601</v>
      </c>
      <c r="C18" s="78"/>
      <c r="D18" s="81">
        <f>L8</f>
        <v>9.9050999999999991</v>
      </c>
      <c r="E18" s="81">
        <f t="shared" si="1"/>
        <v>9.9050999999999991</v>
      </c>
      <c r="F18" s="78" t="s">
        <v>18</v>
      </c>
      <c r="G18" s="86">
        <f>表一报价!$J$30</f>
        <v>0</v>
      </c>
      <c r="H18" s="83">
        <f>G18*E18</f>
        <v>0</v>
      </c>
      <c r="I18" s="88" t="s">
        <v>602</v>
      </c>
      <c r="K18" s="69"/>
      <c r="L18" s="70"/>
      <c r="M18" s="70"/>
      <c r="N18" s="111"/>
      <c r="O18" s="111"/>
    </row>
    <row r="19" spans="1:15" s="65" customFormat="1" ht="26.25" customHeight="1">
      <c r="A19" s="78"/>
      <c r="B19" s="72" t="s">
        <v>595</v>
      </c>
      <c r="C19" s="78"/>
      <c r="D19" s="81"/>
      <c r="E19" s="81"/>
      <c r="F19" s="78"/>
      <c r="G19" s="86"/>
      <c r="H19" s="83">
        <f>SUM(H16:H18)</f>
        <v>0</v>
      </c>
      <c r="I19" s="109"/>
      <c r="K19" s="69"/>
      <c r="L19" s="70"/>
      <c r="M19" s="70"/>
      <c r="N19" s="111"/>
      <c r="O19" s="111"/>
    </row>
    <row r="20" spans="1:15" s="65" customFormat="1" ht="18" customHeight="1">
      <c r="A20" s="73" t="s">
        <v>603</v>
      </c>
      <c r="B20" s="74" t="s">
        <v>369</v>
      </c>
      <c r="C20" s="78"/>
      <c r="D20" s="81"/>
      <c r="E20" s="81"/>
      <c r="F20" s="78"/>
      <c r="G20" s="86"/>
      <c r="H20" s="83"/>
      <c r="I20" s="109"/>
      <c r="K20" s="69"/>
      <c r="L20" s="70"/>
      <c r="M20" s="70"/>
      <c r="N20" s="111"/>
      <c r="O20" s="111"/>
    </row>
    <row r="21" spans="1:15" s="65" customFormat="1" ht="32.25" customHeight="1">
      <c r="A21" s="78">
        <v>1</v>
      </c>
      <c r="B21" s="75" t="s">
        <v>604</v>
      </c>
      <c r="C21" s="78"/>
      <c r="D21" s="81">
        <f>L8</f>
        <v>9.9050999999999991</v>
      </c>
      <c r="E21" s="81">
        <f>D21</f>
        <v>9.9050999999999991</v>
      </c>
      <c r="F21" s="78" t="s">
        <v>18</v>
      </c>
      <c r="G21" s="86">
        <f>表三人工!$E$14</f>
        <v>0</v>
      </c>
      <c r="H21" s="83">
        <f>E21*G21</f>
        <v>0</v>
      </c>
      <c r="I21" s="88" t="s">
        <v>605</v>
      </c>
      <c r="K21" s="69"/>
      <c r="L21" s="70"/>
      <c r="M21" s="70"/>
      <c r="N21" s="111"/>
      <c r="O21" s="111"/>
    </row>
    <row r="22" spans="1:15" s="65" customFormat="1" ht="42.75" customHeight="1">
      <c r="A22" s="78">
        <v>2</v>
      </c>
      <c r="B22" s="75" t="s">
        <v>606</v>
      </c>
      <c r="C22" s="78"/>
      <c r="D22" s="81">
        <f>L8</f>
        <v>9.9050999999999991</v>
      </c>
      <c r="E22" s="81">
        <f>D22</f>
        <v>9.9050999999999991</v>
      </c>
      <c r="F22" s="78" t="s">
        <v>18</v>
      </c>
      <c r="G22" s="86">
        <f>表三人工!$E$7</f>
        <v>0</v>
      </c>
      <c r="H22" s="83">
        <f>E22*G22</f>
        <v>0</v>
      </c>
      <c r="I22" s="88" t="s">
        <v>607</v>
      </c>
      <c r="K22" s="69"/>
      <c r="L22" s="70"/>
      <c r="M22" s="70"/>
      <c r="N22" s="111"/>
      <c r="O22" s="111"/>
    </row>
    <row r="23" spans="1:15" s="65" customFormat="1" ht="28.5" customHeight="1">
      <c r="A23" s="78"/>
      <c r="B23" s="72" t="s">
        <v>595</v>
      </c>
      <c r="C23" s="78"/>
      <c r="D23" s="78"/>
      <c r="E23" s="78"/>
      <c r="F23" s="78"/>
      <c r="G23" s="86"/>
      <c r="H23" s="83">
        <f>SUM(H21:H22)</f>
        <v>0</v>
      </c>
      <c r="I23" s="112"/>
      <c r="J23" s="113"/>
      <c r="K23" s="69"/>
      <c r="L23" s="70"/>
      <c r="M23" s="70"/>
      <c r="N23" s="111"/>
      <c r="O23" s="111"/>
    </row>
    <row r="24" spans="1:15" s="65" customFormat="1" ht="28.5" customHeight="1">
      <c r="A24" s="78"/>
      <c r="B24" s="72" t="s">
        <v>608</v>
      </c>
      <c r="C24" s="78"/>
      <c r="D24" s="78"/>
      <c r="E24" s="78"/>
      <c r="F24" s="78"/>
      <c r="G24" s="86"/>
      <c r="H24" s="83">
        <f ca="1">H14+H19+H23</f>
        <v>0</v>
      </c>
      <c r="I24" s="112"/>
      <c r="J24" s="113"/>
      <c r="K24" s="69"/>
      <c r="L24" s="70"/>
      <c r="M24" s="70"/>
      <c r="N24" s="111"/>
      <c r="O24" s="111"/>
    </row>
    <row r="25" spans="1:15" s="65" customFormat="1" ht="18.75" customHeight="1">
      <c r="A25" s="73" t="s">
        <v>609</v>
      </c>
      <c r="B25" s="91" t="s">
        <v>610</v>
      </c>
      <c r="C25" s="78"/>
      <c r="D25" s="78"/>
      <c r="E25" s="78"/>
      <c r="F25" s="78"/>
      <c r="G25" s="86"/>
      <c r="H25" s="83"/>
      <c r="I25" s="75"/>
      <c r="J25" s="113"/>
      <c r="K25" s="69"/>
      <c r="L25" s="70"/>
      <c r="M25" s="70"/>
      <c r="N25" s="111"/>
      <c r="O25" s="111"/>
    </row>
    <row r="26" spans="1:15"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5" s="65" customFormat="1" ht="18" customHeight="1">
      <c r="A27" s="78">
        <v>2</v>
      </c>
      <c r="B27" s="75" t="s">
        <v>176</v>
      </c>
      <c r="C27" s="78"/>
      <c r="D27" s="78">
        <v>1</v>
      </c>
      <c r="E27" s="78"/>
      <c r="F27" s="92">
        <f>表一报价!$J$38</f>
        <v>0</v>
      </c>
      <c r="G27" s="83">
        <f ca="1">H24*F27</f>
        <v>0</v>
      </c>
      <c r="H27" s="83">
        <f ca="1">D27*G27</f>
        <v>0</v>
      </c>
      <c r="I27" s="75" t="s">
        <v>611</v>
      </c>
      <c r="J27" s="115"/>
      <c r="K27" s="69"/>
      <c r="L27" s="70"/>
      <c r="M27" s="70"/>
      <c r="N27" s="111"/>
      <c r="O27" s="111"/>
    </row>
    <row r="28" spans="1:15" s="65" customFormat="1" ht="18" customHeight="1">
      <c r="A28" s="73" t="s">
        <v>612</v>
      </c>
      <c r="B28" s="74" t="s">
        <v>613</v>
      </c>
      <c r="C28" s="75"/>
      <c r="D28" s="75"/>
      <c r="E28" s="75"/>
      <c r="F28" s="75"/>
      <c r="G28" s="83"/>
      <c r="H28" s="90">
        <f ca="1">H24+H26+H27</f>
        <v>0</v>
      </c>
      <c r="I28" s="116"/>
      <c r="J28" s="117"/>
      <c r="K28" s="69"/>
      <c r="L28" s="70"/>
      <c r="M28" s="70"/>
      <c r="N28" s="111"/>
      <c r="O28" s="111"/>
    </row>
    <row r="29" spans="1:15" s="66" customFormat="1" ht="18.75" customHeight="1">
      <c r="A29" s="93" t="s">
        <v>614</v>
      </c>
      <c r="B29" s="94" t="s">
        <v>615</v>
      </c>
      <c r="C29" s="95"/>
      <c r="D29" s="95"/>
      <c r="E29" s="95"/>
      <c r="F29" s="95"/>
      <c r="G29" s="96"/>
      <c r="H29" s="97">
        <f ca="1">H28/L8</f>
        <v>0</v>
      </c>
      <c r="I29" s="95"/>
      <c r="K29" s="118"/>
      <c r="L29" s="119"/>
      <c r="M29" s="119"/>
      <c r="N29" s="120"/>
      <c r="O29" s="120"/>
    </row>
    <row r="30" spans="1:15" s="67" customFormat="1" ht="18.75" customHeight="1">
      <c r="A30" s="98"/>
      <c r="B30" s="98"/>
      <c r="C30" s="486"/>
      <c r="D30" s="486"/>
      <c r="E30" s="486"/>
      <c r="F30" s="486"/>
      <c r="G30" s="486"/>
      <c r="H30" s="486"/>
      <c r="I30" s="98"/>
      <c r="J30" s="98"/>
      <c r="K30" s="121"/>
      <c r="L30" s="70"/>
      <c r="M30" s="70"/>
      <c r="N30" s="111"/>
      <c r="O30" s="111"/>
    </row>
    <row r="31" spans="1:15" customFormat="1" ht="15.6">
      <c r="A31" s="99"/>
      <c r="B31" s="99"/>
      <c r="C31" s="99"/>
      <c r="D31" s="99"/>
      <c r="E31" s="99"/>
      <c r="F31" s="99"/>
      <c r="G31" s="99"/>
      <c r="H31" s="99"/>
      <c r="I31" s="99"/>
      <c r="K31" s="122"/>
    </row>
    <row r="32" spans="1:15" customFormat="1" ht="15.6">
      <c r="A32" s="99"/>
      <c r="B32" s="99"/>
      <c r="C32" s="99"/>
      <c r="D32" s="99"/>
      <c r="E32" s="99"/>
      <c r="F32" s="99"/>
      <c r="G32" s="99"/>
      <c r="H32" s="99"/>
      <c r="I32" s="99"/>
      <c r="K32" s="122"/>
    </row>
    <row r="33" spans="1:11" customFormat="1" ht="15.6">
      <c r="A33" s="99"/>
      <c r="B33" s="99"/>
      <c r="C33" s="99"/>
      <c r="D33" s="99"/>
      <c r="E33" s="99"/>
      <c r="F33" s="99"/>
      <c r="G33" s="99"/>
      <c r="H33" s="99"/>
      <c r="I33" s="99"/>
      <c r="K33" s="122"/>
    </row>
    <row r="34" spans="1:11" customFormat="1" ht="15.6">
      <c r="A34" s="99"/>
      <c r="B34" s="99"/>
      <c r="C34" s="100"/>
      <c r="D34" s="99"/>
      <c r="E34" s="99"/>
      <c r="F34" s="99"/>
      <c r="G34" s="99"/>
      <c r="H34" s="99"/>
      <c r="I34" s="99"/>
      <c r="K34" s="122"/>
    </row>
    <row r="35" spans="1:11" customFormat="1" ht="15.6">
      <c r="A35" s="99"/>
      <c r="B35" s="99"/>
      <c r="C35" s="99"/>
      <c r="D35" s="99"/>
      <c r="E35" s="99"/>
      <c r="F35" s="99"/>
      <c r="G35" s="99"/>
      <c r="H35" s="99"/>
      <c r="I35" s="99"/>
    </row>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52" top="0.98425196850393704" bottom="0.98425196850393704" header="0.511811023622047" footer="0.511811023622047"/>
  <pageSetup paperSize="9" scale="66" orientation="portrait"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tabColor indexed="15"/>
    <pageSetUpPr fitToPage="1"/>
  </sheetPr>
  <dimension ref="A1:O48"/>
  <sheetViews>
    <sheetView view="pageBreakPreview" topLeftCell="A3" zoomScale="85" zoomScaleNormal="100" workbookViewId="0">
      <selection activeCell="I12" sqref="I12"/>
    </sheetView>
  </sheetViews>
  <sheetFormatPr defaultColWidth="8" defaultRowHeight="14.4"/>
  <cols>
    <col min="1" max="1" width="7.5" style="68" customWidth="1"/>
    <col min="2" max="2" width="28.59765625" style="68" customWidth="1"/>
    <col min="3" max="3" width="15.3984375" style="68" customWidth="1"/>
    <col min="4" max="5" width="7.59765625" style="68" customWidth="1"/>
    <col min="6" max="6" width="9.09765625" style="68" customWidth="1"/>
    <col min="7" max="8" width="12.09765625" style="68" customWidth="1"/>
    <col min="9" max="9" width="28" style="68" customWidth="1"/>
    <col min="10" max="10" width="11.3984375" style="68" customWidth="1"/>
    <col min="11" max="11" width="8.8984375" style="69" customWidth="1"/>
    <col min="12" max="12" width="7.59765625" style="70" customWidth="1"/>
    <col min="13" max="13" width="7.5" style="70" customWidth="1"/>
    <col min="14" max="15" width="8" style="70"/>
    <col min="16" max="16384" width="8" style="68"/>
  </cols>
  <sheetData>
    <row r="1" spans="1:15" s="65" customFormat="1" ht="17.399999999999999">
      <c r="A1" s="482" t="s">
        <v>628</v>
      </c>
      <c r="B1" s="482"/>
      <c r="C1" s="482"/>
      <c r="D1" s="482"/>
      <c r="E1" s="482"/>
      <c r="F1" s="482"/>
      <c r="G1" s="482"/>
      <c r="H1" s="482"/>
      <c r="I1" s="482"/>
      <c r="K1" s="69"/>
      <c r="L1" s="70"/>
      <c r="M1" s="70"/>
      <c r="N1" s="70"/>
      <c r="O1" s="70"/>
    </row>
    <row r="2" spans="1:15" s="65" customFormat="1" ht="31.5" customHeight="1">
      <c r="A2" s="483" t="s">
        <v>620</v>
      </c>
      <c r="B2" s="483"/>
      <c r="C2" s="483"/>
      <c r="D2" s="483"/>
      <c r="E2" s="483"/>
      <c r="F2" s="483"/>
      <c r="G2" s="483"/>
      <c r="H2" s="483"/>
      <c r="I2" s="102" t="s">
        <v>616</v>
      </c>
      <c r="K2" s="103" t="s">
        <v>567</v>
      </c>
      <c r="L2" s="70"/>
      <c r="M2" s="70"/>
      <c r="N2" s="70"/>
      <c r="O2" s="70"/>
    </row>
    <row r="3" spans="1:15" s="65" customFormat="1" ht="31.5" customHeight="1">
      <c r="A3" s="483" t="s">
        <v>629</v>
      </c>
      <c r="B3" s="483"/>
      <c r="C3" s="483"/>
      <c r="D3" s="483"/>
      <c r="E3" s="483"/>
      <c r="F3" s="483"/>
      <c r="G3" s="483"/>
      <c r="H3" s="485" t="s">
        <v>569</v>
      </c>
      <c r="I3" s="485"/>
      <c r="K3" s="103" t="s">
        <v>498</v>
      </c>
      <c r="L3" s="104">
        <v>2100</v>
      </c>
      <c r="M3" s="105"/>
      <c r="N3" s="105"/>
      <c r="O3" s="101"/>
    </row>
    <row r="4" spans="1:15" s="65" customFormat="1" ht="46.5" customHeight="1">
      <c r="A4" s="71" t="s">
        <v>8</v>
      </c>
      <c r="B4" s="71" t="s">
        <v>9</v>
      </c>
      <c r="C4" s="71" t="s">
        <v>571</v>
      </c>
      <c r="D4" s="71" t="s">
        <v>572</v>
      </c>
      <c r="E4" s="71" t="s">
        <v>573</v>
      </c>
      <c r="F4" s="71" t="s">
        <v>11</v>
      </c>
      <c r="G4" s="72" t="s">
        <v>574</v>
      </c>
      <c r="H4" s="72" t="s">
        <v>575</v>
      </c>
      <c r="I4" s="106" t="s">
        <v>576</v>
      </c>
      <c r="J4" s="65" t="str">
        <f ca="1">RIGHT(CELL("filename",$A$1),LEN(CELL("filename",$A$1))-FIND("]",CELL("filename",$A$1)))</f>
        <v>TLM2124</v>
      </c>
      <c r="K4" s="103" t="s">
        <v>499</v>
      </c>
      <c r="L4" s="104">
        <v>2475</v>
      </c>
      <c r="M4" s="104"/>
      <c r="N4" s="104"/>
      <c r="O4" s="70"/>
    </row>
    <row r="5" spans="1:15" s="65" customFormat="1" ht="22.5" customHeight="1">
      <c r="A5" s="73" t="s">
        <v>577</v>
      </c>
      <c r="B5" s="74" t="s">
        <v>578</v>
      </c>
      <c r="C5" s="75"/>
      <c r="D5" s="75"/>
      <c r="E5" s="75"/>
      <c r="F5" s="75"/>
      <c r="G5" s="76"/>
      <c r="H5" s="77"/>
      <c r="I5" s="75"/>
      <c r="K5" s="103" t="s">
        <v>579</v>
      </c>
      <c r="L5" s="104">
        <f>L3*L4/1000000</f>
        <v>5.1974999999999998</v>
      </c>
      <c r="M5" s="104"/>
      <c r="N5" s="104"/>
      <c r="O5" s="70"/>
    </row>
    <row r="6" spans="1:15" s="65" customFormat="1" ht="42.6" customHeight="1">
      <c r="A6" s="78">
        <v>1</v>
      </c>
      <c r="B6" s="79" t="s">
        <v>618</v>
      </c>
      <c r="C6" s="78"/>
      <c r="D6" s="80">
        <f ca="1">VLOOKUP(J6,型材明细表!B:H,7,0)</f>
        <v>0</v>
      </c>
      <c r="E6" s="81">
        <f ca="1">D6*(1+表一报价!$H$5)</f>
        <v>0</v>
      </c>
      <c r="F6" s="78" t="s">
        <v>581</v>
      </c>
      <c r="G6" s="82">
        <f>+'表2.材料配置清单'!$F$5</f>
        <v>0</v>
      </c>
      <c r="H6" s="83">
        <f t="shared" ref="H6:H13" ca="1" si="0">E6*G6</f>
        <v>0</v>
      </c>
      <c r="I6" s="88" t="s">
        <v>582</v>
      </c>
      <c r="J6" s="65" t="str">
        <f ca="1">J4&amp;"合计"</f>
        <v>TLM2124合计</v>
      </c>
      <c r="K6" s="103" t="s">
        <v>498</v>
      </c>
      <c r="L6" s="104">
        <f>L3-'表5. XS'!$E$4*2</f>
        <v>2010</v>
      </c>
      <c r="M6" s="104"/>
      <c r="N6" s="104"/>
      <c r="O6" s="70"/>
    </row>
    <row r="7" spans="1:15" s="65" customFormat="1" ht="50.1" customHeight="1">
      <c r="A7" s="78">
        <v>2</v>
      </c>
      <c r="B7" s="84" t="s">
        <v>583</v>
      </c>
      <c r="C7" s="78"/>
      <c r="D7" s="81">
        <f>L8</f>
        <v>4.8441000000000001</v>
      </c>
      <c r="E7" s="81">
        <f>D7</f>
        <v>4.8441000000000001</v>
      </c>
      <c r="F7" s="78" t="s">
        <v>18</v>
      </c>
      <c r="G7" s="82">
        <f ca="1">+VLOOKUP(J7,配件明细表!B:H,7,0)/E7</f>
        <v>0</v>
      </c>
      <c r="H7" s="83">
        <f t="shared" ca="1" si="0"/>
        <v>0</v>
      </c>
      <c r="I7" s="88" t="s">
        <v>584</v>
      </c>
      <c r="J7" s="65" t="str">
        <f ca="1">J4&amp;"合计"</f>
        <v>TLM2124合计</v>
      </c>
      <c r="K7" s="103" t="s">
        <v>499</v>
      </c>
      <c r="L7" s="107">
        <f>L4-'表5. XS'!$E$4*2+25</f>
        <v>2410</v>
      </c>
      <c r="M7" s="104"/>
      <c r="N7" s="104"/>
      <c r="O7" s="70"/>
    </row>
    <row r="8" spans="1:15" s="65" customFormat="1" ht="30" customHeight="1">
      <c r="A8" s="78">
        <v>3</v>
      </c>
      <c r="B8" s="85" t="s">
        <v>459</v>
      </c>
      <c r="C8" s="78"/>
      <c r="D8" s="81">
        <f>L8</f>
        <v>4.8441000000000001</v>
      </c>
      <c r="E8" s="81">
        <f>D8</f>
        <v>4.8441000000000001</v>
      </c>
      <c r="F8" s="78" t="s">
        <v>18</v>
      </c>
      <c r="G8" s="86">
        <f>+'表2.材料配置清单'!$F$6</f>
        <v>0</v>
      </c>
      <c r="H8" s="83">
        <f t="shared" si="0"/>
        <v>0</v>
      </c>
      <c r="I8" s="88" t="s">
        <v>585</v>
      </c>
      <c r="K8" s="103" t="s">
        <v>579</v>
      </c>
      <c r="L8" s="104">
        <f>L6*L7/1000000</f>
        <v>4.8441000000000001</v>
      </c>
      <c r="M8" s="104"/>
      <c r="N8" s="104"/>
      <c r="O8" s="70"/>
    </row>
    <row r="9" spans="1:15" s="65" customFormat="1" ht="66.599999999999994" customHeight="1">
      <c r="A9" s="78">
        <v>4</v>
      </c>
      <c r="B9" s="79" t="s">
        <v>460</v>
      </c>
      <c r="C9" s="78"/>
      <c r="D9" s="81">
        <f>L8</f>
        <v>4.8441000000000001</v>
      </c>
      <c r="E9" s="81">
        <f>D9</f>
        <v>4.8441000000000001</v>
      </c>
      <c r="F9" s="78" t="s">
        <v>18</v>
      </c>
      <c r="G9" s="86">
        <f>+'表2.材料配置清单'!$F$7</f>
        <v>0</v>
      </c>
      <c r="H9" s="83">
        <f t="shared" si="0"/>
        <v>0</v>
      </c>
      <c r="I9" s="88" t="s">
        <v>586</v>
      </c>
      <c r="K9" s="103"/>
      <c r="L9" s="104"/>
      <c r="M9" s="104"/>
      <c r="N9" s="104"/>
      <c r="O9" s="70"/>
    </row>
    <row r="10" spans="1:15" s="65" customFormat="1" ht="66.599999999999994" customHeight="1">
      <c r="A10" s="78">
        <v>5</v>
      </c>
      <c r="B10" s="79" t="s">
        <v>587</v>
      </c>
      <c r="C10" s="78"/>
      <c r="D10" s="81">
        <f>L8</f>
        <v>4.8441000000000001</v>
      </c>
      <c r="E10" s="81">
        <f>D10</f>
        <v>4.8441000000000001</v>
      </c>
      <c r="F10" s="78" t="s">
        <v>18</v>
      </c>
      <c r="G10" s="82">
        <f>+表五普通断桥铝合金窗材料运输费!$E$5</f>
        <v>0</v>
      </c>
      <c r="H10" s="83">
        <f t="shared" si="0"/>
        <v>0</v>
      </c>
      <c r="I10" s="108" t="s">
        <v>588</v>
      </c>
      <c r="K10" s="103"/>
      <c r="L10" s="104"/>
      <c r="M10" s="104"/>
      <c r="N10" s="104"/>
      <c r="O10" s="70"/>
    </row>
    <row r="11" spans="1:15" s="65" customFormat="1" ht="44.1" customHeight="1">
      <c r="A11" s="78">
        <v>6</v>
      </c>
      <c r="B11" s="87" t="s">
        <v>589</v>
      </c>
      <c r="C11" s="88" t="s">
        <v>590</v>
      </c>
      <c r="D11" s="81">
        <f>L8</f>
        <v>4.8441000000000001</v>
      </c>
      <c r="E11" s="81">
        <f>D11*0.9*(1+表一报价!$H$6)</f>
        <v>4.3596899999999996</v>
      </c>
      <c r="F11" s="78" t="s">
        <v>18</v>
      </c>
      <c r="G11" s="86">
        <f>+表二玻璃!$E$63</f>
        <v>0</v>
      </c>
      <c r="H11" s="83">
        <f t="shared" si="0"/>
        <v>0</v>
      </c>
      <c r="I11" s="88" t="s">
        <v>591</v>
      </c>
      <c r="K11" s="103"/>
      <c r="L11" s="104"/>
      <c r="M11" s="104"/>
      <c r="N11" s="104"/>
      <c r="O11" s="70"/>
    </row>
    <row r="12" spans="1:15" s="65" customFormat="1" ht="30.6" customHeight="1">
      <c r="A12" s="78">
        <v>7</v>
      </c>
      <c r="B12" s="87" t="s">
        <v>119</v>
      </c>
      <c r="C12" s="78" t="s">
        <v>120</v>
      </c>
      <c r="D12" s="81">
        <f>(L3+L4)*2/1000</f>
        <v>9.15</v>
      </c>
      <c r="E12" s="81">
        <f>D12*(1+表一报价!$H$13)</f>
        <v>9.15</v>
      </c>
      <c r="F12" s="78" t="s">
        <v>66</v>
      </c>
      <c r="G12" s="86">
        <f>表一报价!$J$13</f>
        <v>0</v>
      </c>
      <c r="H12" s="83">
        <f t="shared" si="0"/>
        <v>0</v>
      </c>
      <c r="I12" s="88" t="s">
        <v>592</v>
      </c>
      <c r="K12" s="103"/>
      <c r="L12" s="104"/>
      <c r="M12" s="104"/>
      <c r="N12" s="104"/>
      <c r="O12" s="70"/>
    </row>
    <row r="13" spans="1:15" s="65" customFormat="1" ht="53.4" customHeight="1">
      <c r="A13" s="78">
        <v>8</v>
      </c>
      <c r="B13" s="75" t="s">
        <v>593</v>
      </c>
      <c r="C13" s="89"/>
      <c r="D13" s="81">
        <f>L8</f>
        <v>4.8441000000000001</v>
      </c>
      <c r="E13" s="81">
        <f t="shared" ref="E13:E18" si="1">D13</f>
        <v>4.8441000000000001</v>
      </c>
      <c r="F13" s="78" t="s">
        <v>18</v>
      </c>
      <c r="G13" s="86">
        <f>表一报价!K22</f>
        <v>0</v>
      </c>
      <c r="H13" s="83">
        <f t="shared" si="0"/>
        <v>0</v>
      </c>
      <c r="I13" s="88" t="s">
        <v>594</v>
      </c>
      <c r="K13" s="103"/>
      <c r="L13" s="104"/>
      <c r="M13" s="104"/>
      <c r="N13" s="104"/>
      <c r="O13" s="70"/>
    </row>
    <row r="14" spans="1:15" s="65" customFormat="1" ht="22.5" customHeight="1">
      <c r="A14" s="78"/>
      <c r="B14" s="72" t="s">
        <v>595</v>
      </c>
      <c r="C14" s="78"/>
      <c r="D14" s="81"/>
      <c r="E14" s="81"/>
      <c r="F14" s="78"/>
      <c r="G14" s="86"/>
      <c r="H14" s="90">
        <f ca="1">SUM(H6:H13)</f>
        <v>0</v>
      </c>
      <c r="I14" s="109"/>
      <c r="K14" s="69"/>
      <c r="L14" s="70"/>
      <c r="M14" s="70"/>
      <c r="N14" s="70"/>
      <c r="O14" s="70"/>
    </row>
    <row r="15" spans="1:15" s="65" customFormat="1" ht="18" customHeight="1">
      <c r="A15" s="73" t="s">
        <v>596</v>
      </c>
      <c r="B15" s="74" t="s">
        <v>368</v>
      </c>
      <c r="C15" s="78"/>
      <c r="D15" s="81"/>
      <c r="E15" s="81"/>
      <c r="F15" s="78"/>
      <c r="G15" s="86"/>
      <c r="H15" s="83"/>
      <c r="I15" s="110"/>
      <c r="K15" s="69"/>
      <c r="L15" s="70"/>
      <c r="M15" s="70"/>
      <c r="N15" s="70"/>
      <c r="O15" s="70"/>
    </row>
    <row r="16" spans="1:15" s="65" customFormat="1" ht="42.75" customHeight="1">
      <c r="A16" s="78">
        <v>1</v>
      </c>
      <c r="B16" s="75" t="s">
        <v>597</v>
      </c>
      <c r="C16" s="78"/>
      <c r="D16" s="81">
        <f>L8</f>
        <v>4.8441000000000001</v>
      </c>
      <c r="E16" s="81">
        <f t="shared" si="1"/>
        <v>4.8441000000000001</v>
      </c>
      <c r="F16" s="78" t="s">
        <v>18</v>
      </c>
      <c r="G16" s="86">
        <f>表三人工!$D$14</f>
        <v>0</v>
      </c>
      <c r="H16" s="83">
        <f>G16*E16</f>
        <v>0</v>
      </c>
      <c r="I16" s="88" t="s">
        <v>598</v>
      </c>
      <c r="K16" s="69"/>
      <c r="L16" s="70"/>
      <c r="M16" s="70"/>
      <c r="N16" s="111"/>
      <c r="O16" s="111"/>
    </row>
    <row r="17" spans="1:15" s="65" customFormat="1" ht="36" customHeight="1">
      <c r="A17" s="78">
        <v>2</v>
      </c>
      <c r="B17" s="75" t="s">
        <v>599</v>
      </c>
      <c r="C17" s="78"/>
      <c r="D17" s="81">
        <f>L8</f>
        <v>4.8441000000000001</v>
      </c>
      <c r="E17" s="81">
        <f t="shared" si="1"/>
        <v>4.8441000000000001</v>
      </c>
      <c r="F17" s="78" t="s">
        <v>18</v>
      </c>
      <c r="G17" s="86">
        <f>表三人工!$D$7</f>
        <v>0</v>
      </c>
      <c r="H17" s="83">
        <f>G17*E17</f>
        <v>0</v>
      </c>
      <c r="I17" s="88" t="s">
        <v>600</v>
      </c>
      <c r="K17" s="69"/>
      <c r="L17" s="70"/>
      <c r="M17" s="70"/>
      <c r="N17" s="111"/>
      <c r="O17" s="111"/>
    </row>
    <row r="18" spans="1:15" s="65" customFormat="1" ht="26.25" customHeight="1">
      <c r="A18" s="78">
        <v>3</v>
      </c>
      <c r="B18" s="79" t="s">
        <v>601</v>
      </c>
      <c r="C18" s="78"/>
      <c r="D18" s="81">
        <f>L8</f>
        <v>4.8441000000000001</v>
      </c>
      <c r="E18" s="81">
        <f t="shared" si="1"/>
        <v>4.8441000000000001</v>
      </c>
      <c r="F18" s="78" t="s">
        <v>18</v>
      </c>
      <c r="G18" s="86">
        <f>表一报价!$J$30</f>
        <v>0</v>
      </c>
      <c r="H18" s="83">
        <f>G18*E18</f>
        <v>0</v>
      </c>
      <c r="I18" s="88" t="s">
        <v>602</v>
      </c>
      <c r="K18" s="69"/>
      <c r="L18" s="70"/>
      <c r="M18" s="70"/>
      <c r="N18" s="111"/>
      <c r="O18" s="111"/>
    </row>
    <row r="19" spans="1:15" s="65" customFormat="1" ht="26.25" customHeight="1">
      <c r="A19" s="78"/>
      <c r="B19" s="72" t="s">
        <v>595</v>
      </c>
      <c r="C19" s="78"/>
      <c r="D19" s="81"/>
      <c r="E19" s="81"/>
      <c r="F19" s="78"/>
      <c r="G19" s="86"/>
      <c r="H19" s="83">
        <f>SUM(H16:H18)</f>
        <v>0</v>
      </c>
      <c r="I19" s="109"/>
      <c r="K19" s="69"/>
      <c r="L19" s="70"/>
      <c r="M19" s="70"/>
      <c r="N19" s="111"/>
      <c r="O19" s="111"/>
    </row>
    <row r="20" spans="1:15" s="65" customFormat="1" ht="18" customHeight="1">
      <c r="A20" s="73" t="s">
        <v>603</v>
      </c>
      <c r="B20" s="74" t="s">
        <v>369</v>
      </c>
      <c r="C20" s="78"/>
      <c r="D20" s="81"/>
      <c r="E20" s="81"/>
      <c r="F20" s="78"/>
      <c r="G20" s="86"/>
      <c r="H20" s="83"/>
      <c r="I20" s="109"/>
      <c r="K20" s="69"/>
      <c r="L20" s="70"/>
      <c r="M20" s="70"/>
      <c r="N20" s="111"/>
      <c r="O20" s="111"/>
    </row>
    <row r="21" spans="1:15" s="65" customFormat="1" ht="32.25" customHeight="1">
      <c r="A21" s="78">
        <v>1</v>
      </c>
      <c r="B21" s="75" t="s">
        <v>604</v>
      </c>
      <c r="C21" s="78"/>
      <c r="D21" s="81">
        <f>L8</f>
        <v>4.8441000000000001</v>
      </c>
      <c r="E21" s="81">
        <f>D21</f>
        <v>4.8441000000000001</v>
      </c>
      <c r="F21" s="78" t="s">
        <v>18</v>
      </c>
      <c r="G21" s="86">
        <f>表三人工!$E$14</f>
        <v>0</v>
      </c>
      <c r="H21" s="83">
        <f>E21*G21</f>
        <v>0</v>
      </c>
      <c r="I21" s="88" t="s">
        <v>605</v>
      </c>
      <c r="K21" s="69"/>
      <c r="L21" s="70"/>
      <c r="M21" s="70"/>
      <c r="N21" s="111"/>
      <c r="O21" s="111"/>
    </row>
    <row r="22" spans="1:15" s="65" customFormat="1" ht="42.75" customHeight="1">
      <c r="A22" s="78">
        <v>2</v>
      </c>
      <c r="B22" s="75" t="s">
        <v>606</v>
      </c>
      <c r="C22" s="78"/>
      <c r="D22" s="81">
        <f>L8</f>
        <v>4.8441000000000001</v>
      </c>
      <c r="E22" s="81">
        <f>D22</f>
        <v>4.8441000000000001</v>
      </c>
      <c r="F22" s="78" t="s">
        <v>18</v>
      </c>
      <c r="G22" s="86">
        <f>表三人工!$E$7</f>
        <v>0</v>
      </c>
      <c r="H22" s="83">
        <f>E22*G22</f>
        <v>0</v>
      </c>
      <c r="I22" s="88" t="s">
        <v>607</v>
      </c>
      <c r="K22" s="69"/>
      <c r="L22" s="70"/>
      <c r="M22" s="70"/>
      <c r="N22" s="111"/>
      <c r="O22" s="111"/>
    </row>
    <row r="23" spans="1:15" s="65" customFormat="1" ht="28.5" customHeight="1">
      <c r="A23" s="78"/>
      <c r="B23" s="72" t="s">
        <v>595</v>
      </c>
      <c r="C23" s="78"/>
      <c r="D23" s="78"/>
      <c r="E23" s="78"/>
      <c r="F23" s="78"/>
      <c r="G23" s="86"/>
      <c r="H23" s="83">
        <f>SUM(H21:H22)</f>
        <v>0</v>
      </c>
      <c r="I23" s="112"/>
      <c r="J23" s="113"/>
      <c r="K23" s="69"/>
      <c r="L23" s="70"/>
      <c r="M23" s="70"/>
      <c r="N23" s="111"/>
      <c r="O23" s="111"/>
    </row>
    <row r="24" spans="1:15" s="65" customFormat="1" ht="28.5" customHeight="1">
      <c r="A24" s="78"/>
      <c r="B24" s="72" t="s">
        <v>608</v>
      </c>
      <c r="C24" s="78"/>
      <c r="D24" s="78"/>
      <c r="E24" s="78"/>
      <c r="F24" s="78"/>
      <c r="G24" s="86"/>
      <c r="H24" s="83">
        <f ca="1">H14+H19+H23</f>
        <v>0</v>
      </c>
      <c r="I24" s="112"/>
      <c r="J24" s="113"/>
      <c r="K24" s="69"/>
      <c r="L24" s="70"/>
      <c r="M24" s="70"/>
      <c r="N24" s="111"/>
      <c r="O24" s="111"/>
    </row>
    <row r="25" spans="1:15" s="65" customFormat="1" ht="18.75" customHeight="1">
      <c r="A25" s="73" t="s">
        <v>609</v>
      </c>
      <c r="B25" s="91" t="s">
        <v>610</v>
      </c>
      <c r="C25" s="78"/>
      <c r="D25" s="78"/>
      <c r="E25" s="78"/>
      <c r="F25" s="78"/>
      <c r="G25" s="86"/>
      <c r="H25" s="83"/>
      <c r="I25" s="75"/>
      <c r="J25" s="113"/>
      <c r="K25" s="69"/>
      <c r="L25" s="70"/>
      <c r="M25" s="70"/>
      <c r="N25" s="111"/>
      <c r="O25" s="111"/>
    </row>
    <row r="26" spans="1:15" s="65" customFormat="1" ht="18" customHeight="1">
      <c r="A26" s="78">
        <v>1</v>
      </c>
      <c r="B26" s="75" t="s">
        <v>173</v>
      </c>
      <c r="C26" s="78"/>
      <c r="D26" s="78">
        <v>1</v>
      </c>
      <c r="E26" s="78"/>
      <c r="F26" s="92">
        <f>表一报价!$J$37</f>
        <v>0</v>
      </c>
      <c r="G26" s="83">
        <f ca="1">H24*F26</f>
        <v>0</v>
      </c>
      <c r="H26" s="83">
        <f ca="1">D26*G26</f>
        <v>0</v>
      </c>
      <c r="I26" s="75" t="s">
        <v>611</v>
      </c>
      <c r="J26" s="114"/>
      <c r="K26" s="69"/>
      <c r="L26" s="70"/>
      <c r="M26" s="70"/>
      <c r="N26" s="111"/>
      <c r="O26" s="111"/>
    </row>
    <row r="27" spans="1:15" s="65" customFormat="1" ht="18" customHeight="1">
      <c r="A27" s="78">
        <v>2</v>
      </c>
      <c r="B27" s="75" t="s">
        <v>176</v>
      </c>
      <c r="C27" s="78"/>
      <c r="D27" s="78">
        <v>1</v>
      </c>
      <c r="E27" s="78"/>
      <c r="F27" s="92">
        <f>表一报价!$J$38</f>
        <v>0</v>
      </c>
      <c r="G27" s="83">
        <f ca="1">H24*F27</f>
        <v>0</v>
      </c>
      <c r="H27" s="83">
        <f ca="1">D27*G27</f>
        <v>0</v>
      </c>
      <c r="I27" s="75" t="s">
        <v>611</v>
      </c>
      <c r="J27" s="115"/>
      <c r="K27" s="69"/>
      <c r="L27" s="70"/>
      <c r="M27" s="70"/>
      <c r="N27" s="111"/>
      <c r="O27" s="111"/>
    </row>
    <row r="28" spans="1:15" s="65" customFormat="1" ht="18" customHeight="1">
      <c r="A28" s="73" t="s">
        <v>612</v>
      </c>
      <c r="B28" s="74" t="s">
        <v>613</v>
      </c>
      <c r="C28" s="75"/>
      <c r="D28" s="75"/>
      <c r="E28" s="75"/>
      <c r="F28" s="75"/>
      <c r="G28" s="83"/>
      <c r="H28" s="90">
        <f ca="1">H24+H26+H27</f>
        <v>0</v>
      </c>
      <c r="I28" s="116"/>
      <c r="J28" s="117"/>
      <c r="K28" s="69"/>
      <c r="L28" s="70"/>
      <c r="M28" s="70"/>
      <c r="N28" s="111"/>
      <c r="O28" s="111"/>
    </row>
    <row r="29" spans="1:15" s="66" customFormat="1" ht="18.75" customHeight="1">
      <c r="A29" s="93" t="s">
        <v>614</v>
      </c>
      <c r="B29" s="94" t="s">
        <v>615</v>
      </c>
      <c r="C29" s="95"/>
      <c r="D29" s="95"/>
      <c r="E29" s="95"/>
      <c r="F29" s="95"/>
      <c r="G29" s="96"/>
      <c r="H29" s="97">
        <f ca="1">H28/L8</f>
        <v>0</v>
      </c>
      <c r="I29" s="95"/>
      <c r="K29" s="118"/>
      <c r="L29" s="119"/>
      <c r="M29" s="119"/>
      <c r="N29" s="120"/>
      <c r="O29" s="120"/>
    </row>
    <row r="30" spans="1:15" s="67" customFormat="1" ht="18.75" customHeight="1">
      <c r="A30" s="98"/>
      <c r="B30" s="98"/>
      <c r="C30" s="486"/>
      <c r="D30" s="486"/>
      <c r="E30" s="486"/>
      <c r="F30" s="486"/>
      <c r="G30" s="486"/>
      <c r="H30" s="486"/>
      <c r="I30" s="98"/>
      <c r="J30" s="98"/>
      <c r="K30" s="121"/>
      <c r="L30" s="70"/>
      <c r="M30" s="70"/>
      <c r="N30" s="111"/>
      <c r="O30" s="111"/>
    </row>
    <row r="31" spans="1:15" customFormat="1" ht="15.6">
      <c r="A31" s="99"/>
      <c r="B31" s="99"/>
      <c r="C31" s="99"/>
      <c r="D31" s="99"/>
      <c r="E31" s="99"/>
      <c r="F31" s="99"/>
      <c r="G31" s="99"/>
      <c r="H31" s="99"/>
      <c r="I31" s="99"/>
      <c r="K31" s="122"/>
    </row>
    <row r="32" spans="1:15" customFormat="1" ht="15.6">
      <c r="A32" s="99"/>
      <c r="B32" s="99"/>
      <c r="C32" s="99"/>
      <c r="D32" s="99"/>
      <c r="E32" s="99"/>
      <c r="F32" s="99"/>
      <c r="G32" s="99"/>
      <c r="H32" s="99"/>
      <c r="I32" s="99"/>
      <c r="K32" s="122"/>
    </row>
    <row r="33" spans="1:11" customFormat="1" ht="15.6">
      <c r="A33" s="99"/>
      <c r="B33" s="99"/>
      <c r="C33" s="99"/>
      <c r="D33" s="99"/>
      <c r="E33" s="99"/>
      <c r="F33" s="99"/>
      <c r="G33" s="99"/>
      <c r="H33" s="99"/>
      <c r="I33" s="99"/>
      <c r="K33" s="122"/>
    </row>
    <row r="34" spans="1:11" customFormat="1" ht="15.6">
      <c r="A34" s="99"/>
      <c r="B34" s="99"/>
      <c r="C34" s="100"/>
      <c r="D34" s="99"/>
      <c r="E34" s="99"/>
      <c r="F34" s="99"/>
      <c r="G34" s="99"/>
      <c r="H34" s="99"/>
      <c r="I34" s="99"/>
      <c r="K34" s="122"/>
    </row>
    <row r="35" spans="1:11" customFormat="1" ht="15.6">
      <c r="A35" s="99"/>
      <c r="B35" s="99"/>
      <c r="C35" s="99"/>
      <c r="D35" s="99"/>
      <c r="E35" s="99"/>
      <c r="F35" s="99"/>
      <c r="G35" s="99"/>
      <c r="H35" s="99"/>
      <c r="I35" s="99"/>
    </row>
    <row r="36" spans="1:11">
      <c r="A36" s="69"/>
      <c r="B36" s="70"/>
      <c r="C36" s="101"/>
      <c r="D36" s="70"/>
      <c r="E36" s="70"/>
      <c r="F36" s="70"/>
      <c r="G36" s="70"/>
      <c r="H36" s="70"/>
      <c r="I36" s="70"/>
      <c r="J36" s="70"/>
    </row>
    <row r="37" spans="1:11">
      <c r="A37" s="69"/>
      <c r="B37" s="70"/>
      <c r="C37" s="101"/>
      <c r="D37" s="70"/>
      <c r="E37" s="70"/>
      <c r="F37" s="70"/>
      <c r="G37" s="70"/>
      <c r="H37" s="70"/>
      <c r="I37" s="70"/>
      <c r="J37" s="70"/>
    </row>
    <row r="38" spans="1:11">
      <c r="A38" s="69"/>
      <c r="B38" s="70"/>
      <c r="C38" s="101"/>
      <c r="D38" s="70"/>
      <c r="E38" s="70"/>
      <c r="F38" s="70"/>
      <c r="G38" s="70"/>
      <c r="H38" s="70"/>
      <c r="I38" s="70"/>
      <c r="J38" s="70"/>
    </row>
    <row r="39" spans="1:11">
      <c r="A39" s="69"/>
      <c r="B39" s="70"/>
      <c r="C39" s="101"/>
      <c r="D39" s="70"/>
      <c r="E39" s="70"/>
      <c r="F39" s="70"/>
      <c r="G39" s="70"/>
      <c r="H39" s="70"/>
      <c r="I39" s="70"/>
      <c r="J39" s="70"/>
    </row>
    <row r="40" spans="1:11">
      <c r="A40" s="69"/>
      <c r="B40" s="70"/>
      <c r="C40" s="101"/>
      <c r="D40" s="70"/>
      <c r="E40" s="70"/>
      <c r="F40" s="70"/>
      <c r="G40" s="70"/>
      <c r="H40" s="70"/>
      <c r="I40" s="70"/>
      <c r="J40" s="70"/>
    </row>
    <row r="41" spans="1:11">
      <c r="A41" s="69"/>
      <c r="B41" s="70"/>
      <c r="C41" s="101"/>
      <c r="D41" s="70"/>
      <c r="E41" s="70"/>
      <c r="F41" s="70"/>
      <c r="G41" s="70"/>
      <c r="H41" s="70"/>
      <c r="I41" s="70"/>
      <c r="J41" s="70"/>
    </row>
    <row r="42" spans="1:11">
      <c r="A42" s="69"/>
      <c r="B42" s="70"/>
      <c r="C42" s="101"/>
      <c r="D42" s="70"/>
      <c r="E42" s="70"/>
      <c r="F42" s="70"/>
      <c r="G42" s="70"/>
      <c r="H42" s="70"/>
      <c r="I42" s="70"/>
      <c r="J42" s="70"/>
    </row>
    <row r="43" spans="1:11">
      <c r="A43" s="69"/>
      <c r="B43" s="70"/>
      <c r="C43" s="101"/>
      <c r="D43" s="70"/>
      <c r="E43" s="70"/>
      <c r="F43" s="70"/>
      <c r="G43" s="70"/>
      <c r="H43" s="70"/>
      <c r="I43" s="70"/>
      <c r="J43" s="70"/>
    </row>
    <row r="44" spans="1:11">
      <c r="A44" s="69"/>
      <c r="B44" s="70"/>
      <c r="C44" s="101"/>
      <c r="D44" s="70"/>
      <c r="E44" s="70"/>
      <c r="F44" s="70"/>
      <c r="G44" s="70"/>
      <c r="H44" s="70"/>
      <c r="I44" s="70"/>
      <c r="J44" s="70"/>
    </row>
    <row r="45" spans="1:11">
      <c r="A45" s="69"/>
      <c r="B45" s="70"/>
      <c r="C45" s="101"/>
      <c r="D45" s="70"/>
      <c r="E45" s="70"/>
      <c r="F45" s="70"/>
      <c r="G45" s="70"/>
      <c r="H45" s="70"/>
      <c r="I45" s="70"/>
      <c r="J45" s="70"/>
    </row>
    <row r="46" spans="1:11">
      <c r="A46" s="69"/>
      <c r="B46" s="70"/>
      <c r="C46" s="101"/>
      <c r="D46" s="70"/>
      <c r="E46" s="70"/>
      <c r="F46" s="70"/>
      <c r="G46" s="70"/>
      <c r="H46" s="70"/>
      <c r="I46" s="70"/>
      <c r="J46" s="70"/>
    </row>
    <row r="47" spans="1:11">
      <c r="A47" s="69"/>
      <c r="B47" s="70"/>
      <c r="C47" s="101"/>
      <c r="D47" s="70"/>
      <c r="E47" s="70"/>
      <c r="F47" s="70"/>
      <c r="G47" s="70"/>
      <c r="H47" s="70"/>
      <c r="I47" s="70"/>
      <c r="J47" s="70"/>
    </row>
    <row r="48" spans="1:11">
      <c r="A48" s="69"/>
      <c r="B48" s="70"/>
      <c r="C48" s="101"/>
      <c r="D48" s="70"/>
      <c r="E48" s="70"/>
      <c r="F48" s="70"/>
      <c r="G48" s="70"/>
      <c r="H48" s="70"/>
      <c r="I48" s="70"/>
      <c r="J48" s="70"/>
    </row>
  </sheetData>
  <mergeCells count="5">
    <mergeCell ref="A1:I1"/>
    <mergeCell ref="A2:H2"/>
    <mergeCell ref="A3:G3"/>
    <mergeCell ref="H3:I3"/>
    <mergeCell ref="C30:H30"/>
  </mergeCells>
  <phoneticPr fontId="31" type="noConversion"/>
  <printOptions horizontalCentered="1"/>
  <pageMargins left="0.55000000000000004" right="0.52" top="0.98425196850393704" bottom="0.98425196850393704" header="0.511811023622047" footer="0.511811023622047"/>
  <pageSetup paperSize="9" scale="66" orientation="portrait"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P780"/>
  <sheetViews>
    <sheetView zoomScale="85" zoomScaleNormal="85" workbookViewId="0">
      <pane ySplit="4" topLeftCell="A5" activePane="bottomLeft" state="frozen"/>
      <selection pane="bottomLeft" activeCell="N14" sqref="N14"/>
    </sheetView>
  </sheetViews>
  <sheetFormatPr defaultColWidth="7.8984375" defaultRowHeight="14.4"/>
  <cols>
    <col min="1" max="1" width="17.59765625" style="27" customWidth="1"/>
    <col min="2" max="2" width="11.59765625" style="28" customWidth="1"/>
    <col min="3" max="3" width="13.3984375" style="27" customWidth="1"/>
    <col min="4" max="4" width="13.8984375" style="27" customWidth="1"/>
    <col min="5" max="5" width="12.59765625" style="27" customWidth="1"/>
    <col min="6" max="6" width="10.69921875" style="27" customWidth="1"/>
    <col min="7" max="7" width="17.09765625" style="27" customWidth="1"/>
    <col min="8" max="8" width="12.59765625" style="27" customWidth="1"/>
    <col min="9" max="9" width="13" style="27" customWidth="1"/>
    <col min="10" max="10" width="17.3984375" style="27" customWidth="1"/>
    <col min="11" max="11" width="14.09765625" style="29" customWidth="1"/>
    <col min="12" max="12" width="14.09765625" style="27" customWidth="1"/>
    <col min="13" max="13" width="10.3984375" style="27" customWidth="1"/>
    <col min="14" max="16384" width="7.8984375" style="27"/>
  </cols>
  <sheetData>
    <row r="1" spans="1:11" ht="30" customHeight="1">
      <c r="A1" s="30" t="s">
        <v>630</v>
      </c>
      <c r="B1" s="31"/>
      <c r="C1" s="31"/>
      <c r="D1" s="31"/>
      <c r="E1" s="31"/>
      <c r="F1" s="31"/>
      <c r="G1" s="31"/>
      <c r="H1" s="31"/>
      <c r="I1" s="31"/>
      <c r="J1" s="31"/>
    </row>
    <row r="2" spans="1:11" ht="20.25" customHeight="1">
      <c r="E2" s="7"/>
    </row>
    <row r="3" spans="1:11" ht="10.35" customHeight="1"/>
    <row r="4" spans="1:11" ht="15" customHeight="1">
      <c r="A4" s="32" t="s">
        <v>631</v>
      </c>
      <c r="B4" s="32" t="s">
        <v>632</v>
      </c>
      <c r="C4" s="32" t="s">
        <v>483</v>
      </c>
      <c r="D4" s="32" t="s">
        <v>633</v>
      </c>
      <c r="E4" s="33" t="s">
        <v>634</v>
      </c>
      <c r="F4" s="32" t="s">
        <v>635</v>
      </c>
      <c r="G4" s="34" t="s">
        <v>636</v>
      </c>
      <c r="H4" s="35" t="s">
        <v>637</v>
      </c>
      <c r="I4" s="35" t="s">
        <v>638</v>
      </c>
      <c r="J4" s="35" t="s">
        <v>639</v>
      </c>
      <c r="K4" s="58"/>
    </row>
    <row r="5" spans="1:11" ht="15.75" customHeight="1">
      <c r="A5" s="9" t="s">
        <v>640</v>
      </c>
      <c r="B5" s="36" t="s">
        <v>506</v>
      </c>
      <c r="C5" s="37"/>
      <c r="D5" s="37"/>
      <c r="E5" s="38"/>
      <c r="F5" s="39"/>
      <c r="G5" s="39"/>
      <c r="H5" s="40">
        <f>E5/1000*F5*G5</f>
        <v>0</v>
      </c>
      <c r="I5" s="39"/>
      <c r="J5" s="40">
        <f>H5*I5</f>
        <v>0</v>
      </c>
      <c r="K5" s="58"/>
    </row>
    <row r="6" spans="1:11" ht="15.75" customHeight="1">
      <c r="A6" s="9" t="s">
        <v>640</v>
      </c>
      <c r="B6" s="36" t="s">
        <v>506</v>
      </c>
      <c r="C6" s="9"/>
      <c r="D6" s="37"/>
      <c r="E6" s="38"/>
      <c r="F6" s="39"/>
      <c r="G6" s="39"/>
      <c r="H6" s="40">
        <f t="shared" ref="H6:H33" si="0">E6/1000*F6*G6</f>
        <v>0</v>
      </c>
      <c r="I6" s="39"/>
      <c r="J6" s="40">
        <f t="shared" ref="J6:J33" si="1">H6*I6</f>
        <v>0</v>
      </c>
      <c r="K6" s="58"/>
    </row>
    <row r="7" spans="1:11" ht="15.75" customHeight="1">
      <c r="A7" s="9" t="s">
        <v>640</v>
      </c>
      <c r="B7" s="36" t="s">
        <v>506</v>
      </c>
      <c r="C7" s="37"/>
      <c r="D7" s="37"/>
      <c r="E7" s="38"/>
      <c r="F7" s="39"/>
      <c r="G7" s="39"/>
      <c r="H7" s="40">
        <f t="shared" si="0"/>
        <v>0</v>
      </c>
      <c r="I7" s="39"/>
      <c r="J7" s="40">
        <f t="shared" si="1"/>
        <v>0</v>
      </c>
      <c r="K7" s="58"/>
    </row>
    <row r="8" spans="1:11" ht="15.75" customHeight="1">
      <c r="A8" s="9" t="s">
        <v>640</v>
      </c>
      <c r="B8" s="36" t="s">
        <v>506</v>
      </c>
      <c r="C8" s="37"/>
      <c r="D8" s="37"/>
      <c r="E8" s="38"/>
      <c r="F8" s="39"/>
      <c r="G8" s="39"/>
      <c r="H8" s="40">
        <f t="shared" si="0"/>
        <v>0</v>
      </c>
      <c r="I8" s="39"/>
      <c r="J8" s="40">
        <f t="shared" si="1"/>
        <v>0</v>
      </c>
      <c r="K8" s="58"/>
    </row>
    <row r="9" spans="1:11" ht="15.75" customHeight="1">
      <c r="A9" s="9" t="s">
        <v>640</v>
      </c>
      <c r="B9" s="36" t="s">
        <v>506</v>
      </c>
      <c r="C9" s="37"/>
      <c r="D9" s="37"/>
      <c r="E9" s="38"/>
      <c r="F9" s="39"/>
      <c r="G9" s="39"/>
      <c r="H9" s="40">
        <f t="shared" si="0"/>
        <v>0</v>
      </c>
      <c r="I9" s="39"/>
      <c r="J9" s="40">
        <f t="shared" si="1"/>
        <v>0</v>
      </c>
      <c r="K9" s="58"/>
    </row>
    <row r="10" spans="1:11" ht="15.75" customHeight="1">
      <c r="A10" s="9" t="s">
        <v>640</v>
      </c>
      <c r="B10" s="36" t="s">
        <v>506</v>
      </c>
      <c r="C10" s="37"/>
      <c r="D10" s="37"/>
      <c r="E10" s="38"/>
      <c r="F10" s="39"/>
      <c r="G10" s="39"/>
      <c r="H10" s="40">
        <f t="shared" si="0"/>
        <v>0</v>
      </c>
      <c r="I10" s="39"/>
      <c r="J10" s="40">
        <f t="shared" si="1"/>
        <v>0</v>
      </c>
      <c r="K10" s="58"/>
    </row>
    <row r="11" spans="1:11" ht="15.75" customHeight="1">
      <c r="A11" s="9" t="s">
        <v>640</v>
      </c>
      <c r="B11" s="36" t="s">
        <v>506</v>
      </c>
      <c r="C11" s="37"/>
      <c r="D11" s="37"/>
      <c r="E11" s="38"/>
      <c r="F11" s="39"/>
      <c r="G11" s="39"/>
      <c r="H11" s="40">
        <f t="shared" si="0"/>
        <v>0</v>
      </c>
      <c r="I11" s="39"/>
      <c r="J11" s="40">
        <f t="shared" si="1"/>
        <v>0</v>
      </c>
      <c r="K11" s="58"/>
    </row>
    <row r="12" spans="1:11" ht="15.75" customHeight="1">
      <c r="A12" s="9" t="s">
        <v>640</v>
      </c>
      <c r="B12" s="36" t="s">
        <v>506</v>
      </c>
      <c r="C12" s="37"/>
      <c r="D12" s="37"/>
      <c r="E12" s="38"/>
      <c r="F12" s="39"/>
      <c r="G12" s="39"/>
      <c r="H12" s="40">
        <f t="shared" si="0"/>
        <v>0</v>
      </c>
      <c r="I12" s="39"/>
      <c r="J12" s="40">
        <f t="shared" si="1"/>
        <v>0</v>
      </c>
      <c r="K12" s="58"/>
    </row>
    <row r="13" spans="1:11" ht="15.75" customHeight="1">
      <c r="A13" s="9" t="s">
        <v>640</v>
      </c>
      <c r="B13" s="36" t="s">
        <v>506</v>
      </c>
      <c r="C13" s="37"/>
      <c r="D13" s="37"/>
      <c r="E13" s="38"/>
      <c r="F13" s="39"/>
      <c r="G13" s="39"/>
      <c r="H13" s="40">
        <f t="shared" si="0"/>
        <v>0</v>
      </c>
      <c r="I13" s="39"/>
      <c r="J13" s="40">
        <f t="shared" si="1"/>
        <v>0</v>
      </c>
      <c r="K13" s="58"/>
    </row>
    <row r="14" spans="1:11" ht="15.75" customHeight="1">
      <c r="A14" s="9" t="s">
        <v>640</v>
      </c>
      <c r="B14" s="36" t="s">
        <v>506</v>
      </c>
      <c r="C14" s="37"/>
      <c r="D14" s="37"/>
      <c r="E14" s="38"/>
      <c r="F14" s="39"/>
      <c r="G14" s="39"/>
      <c r="H14" s="40">
        <f t="shared" si="0"/>
        <v>0</v>
      </c>
      <c r="I14" s="39"/>
      <c r="J14" s="40">
        <f t="shared" si="1"/>
        <v>0</v>
      </c>
      <c r="K14" s="58"/>
    </row>
    <row r="15" spans="1:11" ht="15.75" customHeight="1">
      <c r="A15" s="9" t="s">
        <v>640</v>
      </c>
      <c r="B15" s="36" t="s">
        <v>506</v>
      </c>
      <c r="C15" s="37"/>
      <c r="D15" s="37"/>
      <c r="E15" s="38"/>
      <c r="F15" s="39"/>
      <c r="G15" s="39"/>
      <c r="H15" s="40">
        <f t="shared" si="0"/>
        <v>0</v>
      </c>
      <c r="I15" s="39"/>
      <c r="J15" s="40">
        <f t="shared" si="1"/>
        <v>0</v>
      </c>
      <c r="K15" s="58"/>
    </row>
    <row r="16" spans="1:11" ht="15.75" customHeight="1">
      <c r="A16" s="9" t="s">
        <v>640</v>
      </c>
      <c r="B16" s="36" t="s">
        <v>506</v>
      </c>
      <c r="C16" s="37"/>
      <c r="D16" s="37"/>
      <c r="E16" s="38"/>
      <c r="F16" s="39"/>
      <c r="G16" s="39"/>
      <c r="H16" s="40">
        <f t="shared" si="0"/>
        <v>0</v>
      </c>
      <c r="I16" s="39"/>
      <c r="J16" s="40">
        <f t="shared" si="1"/>
        <v>0</v>
      </c>
      <c r="K16" s="58"/>
    </row>
    <row r="17" spans="1:16" ht="15.75" customHeight="1">
      <c r="A17" s="9" t="s">
        <v>640</v>
      </c>
      <c r="B17" s="36" t="s">
        <v>506</v>
      </c>
      <c r="C17" s="37"/>
      <c r="D17" s="37"/>
      <c r="E17" s="38"/>
      <c r="F17" s="39"/>
      <c r="G17" s="39"/>
      <c r="H17" s="40">
        <f t="shared" si="0"/>
        <v>0</v>
      </c>
      <c r="I17" s="39"/>
      <c r="J17" s="40">
        <f t="shared" si="1"/>
        <v>0</v>
      </c>
      <c r="K17" s="59"/>
      <c r="L17" s="60"/>
      <c r="M17" s="60"/>
      <c r="N17" s="60"/>
      <c r="O17" s="60"/>
      <c r="P17" s="60"/>
    </row>
    <row r="18" spans="1:16" ht="15.75" customHeight="1">
      <c r="A18" s="9" t="s">
        <v>640</v>
      </c>
      <c r="B18" s="36" t="s">
        <v>506</v>
      </c>
      <c r="C18" s="37"/>
      <c r="D18" s="37"/>
      <c r="E18" s="38"/>
      <c r="F18" s="39"/>
      <c r="G18" s="39"/>
      <c r="H18" s="40">
        <f t="shared" si="0"/>
        <v>0</v>
      </c>
      <c r="I18" s="39"/>
      <c r="J18" s="40">
        <f t="shared" si="1"/>
        <v>0</v>
      </c>
      <c r="K18" s="59"/>
      <c r="L18" s="61"/>
      <c r="M18" s="61"/>
      <c r="N18" s="61"/>
      <c r="O18" s="61"/>
      <c r="P18" s="61"/>
    </row>
    <row r="19" spans="1:16" ht="15.75" customHeight="1">
      <c r="A19" s="41" t="s">
        <v>370</v>
      </c>
      <c r="B19" s="42" t="str">
        <f>B18&amp;A19</f>
        <v>C1合计</v>
      </c>
      <c r="C19" s="43"/>
      <c r="D19" s="43"/>
      <c r="E19" s="44"/>
      <c r="F19" s="45"/>
      <c r="G19" s="45"/>
      <c r="H19" s="46">
        <f>SUM(H5:H18)</f>
        <v>0</v>
      </c>
      <c r="I19" s="62"/>
      <c r="J19" s="46">
        <f>SUM(J5:J18)</f>
        <v>0</v>
      </c>
      <c r="K19" s="59"/>
      <c r="L19" s="63"/>
      <c r="M19" s="63"/>
      <c r="N19" s="63"/>
      <c r="O19" s="63"/>
      <c r="P19" s="63"/>
    </row>
    <row r="20" spans="1:16" ht="15.75" customHeight="1">
      <c r="A20" s="9" t="s">
        <v>640</v>
      </c>
      <c r="B20" s="36" t="s">
        <v>507</v>
      </c>
      <c r="C20" s="37"/>
      <c r="D20" s="37"/>
      <c r="E20" s="38"/>
      <c r="F20" s="39"/>
      <c r="G20" s="39"/>
      <c r="H20" s="40">
        <f t="shared" si="0"/>
        <v>0</v>
      </c>
      <c r="I20" s="39"/>
      <c r="J20" s="40">
        <f t="shared" si="1"/>
        <v>0</v>
      </c>
      <c r="K20" s="58"/>
    </row>
    <row r="21" spans="1:16" ht="15.75" customHeight="1">
      <c r="A21" s="9" t="s">
        <v>640</v>
      </c>
      <c r="B21" s="36" t="s">
        <v>507</v>
      </c>
      <c r="C21" s="37"/>
      <c r="D21" s="37"/>
      <c r="E21" s="38"/>
      <c r="F21" s="39"/>
      <c r="G21" s="39"/>
      <c r="H21" s="40">
        <f t="shared" si="0"/>
        <v>0</v>
      </c>
      <c r="I21" s="39"/>
      <c r="J21" s="40">
        <f t="shared" si="1"/>
        <v>0</v>
      </c>
      <c r="K21" s="58"/>
    </row>
    <row r="22" spans="1:16" ht="15.75" customHeight="1">
      <c r="A22" s="9" t="s">
        <v>640</v>
      </c>
      <c r="B22" s="36" t="s">
        <v>507</v>
      </c>
      <c r="C22" s="37"/>
      <c r="D22" s="37"/>
      <c r="E22" s="38"/>
      <c r="F22" s="39"/>
      <c r="G22" s="39"/>
      <c r="H22" s="40">
        <f t="shared" si="0"/>
        <v>0</v>
      </c>
      <c r="I22" s="39"/>
      <c r="J22" s="40">
        <f t="shared" si="1"/>
        <v>0</v>
      </c>
      <c r="K22" s="58"/>
    </row>
    <row r="23" spans="1:16" ht="15.75" customHeight="1">
      <c r="A23" s="9" t="s">
        <v>640</v>
      </c>
      <c r="B23" s="36" t="s">
        <v>507</v>
      </c>
      <c r="C23" s="37"/>
      <c r="D23" s="37"/>
      <c r="E23" s="38"/>
      <c r="F23" s="39"/>
      <c r="G23" s="39"/>
      <c r="H23" s="40">
        <f t="shared" si="0"/>
        <v>0</v>
      </c>
      <c r="I23" s="39"/>
      <c r="J23" s="40">
        <f t="shared" si="1"/>
        <v>0</v>
      </c>
      <c r="K23" s="58"/>
    </row>
    <row r="24" spans="1:16" ht="15.75" customHeight="1">
      <c r="A24" s="9" t="s">
        <v>640</v>
      </c>
      <c r="B24" s="36" t="s">
        <v>507</v>
      </c>
      <c r="C24" s="37"/>
      <c r="D24" s="37"/>
      <c r="E24" s="38"/>
      <c r="F24" s="39"/>
      <c r="G24" s="39"/>
      <c r="H24" s="40">
        <f t="shared" si="0"/>
        <v>0</v>
      </c>
      <c r="I24" s="39"/>
      <c r="J24" s="40">
        <f t="shared" si="1"/>
        <v>0</v>
      </c>
      <c r="K24" s="58"/>
    </row>
    <row r="25" spans="1:16" ht="15.75" customHeight="1">
      <c r="A25" s="9" t="s">
        <v>640</v>
      </c>
      <c r="B25" s="36" t="s">
        <v>507</v>
      </c>
      <c r="C25" s="37"/>
      <c r="D25" s="37"/>
      <c r="E25" s="38"/>
      <c r="F25" s="39"/>
      <c r="G25" s="39"/>
      <c r="H25" s="40">
        <f t="shared" si="0"/>
        <v>0</v>
      </c>
      <c r="I25" s="39"/>
      <c r="J25" s="40">
        <f t="shared" si="1"/>
        <v>0</v>
      </c>
      <c r="K25" s="58"/>
    </row>
    <row r="26" spans="1:16" ht="15.75" customHeight="1">
      <c r="A26" s="9" t="s">
        <v>640</v>
      </c>
      <c r="B26" s="36" t="s">
        <v>507</v>
      </c>
      <c r="C26" s="37"/>
      <c r="D26" s="37"/>
      <c r="E26" s="38"/>
      <c r="F26" s="39"/>
      <c r="G26" s="39"/>
      <c r="H26" s="40">
        <f t="shared" si="0"/>
        <v>0</v>
      </c>
      <c r="I26" s="39"/>
      <c r="J26" s="40">
        <f t="shared" si="1"/>
        <v>0</v>
      </c>
      <c r="K26" s="58"/>
    </row>
    <row r="27" spans="1:16" ht="15.75" customHeight="1">
      <c r="A27" s="9" t="s">
        <v>640</v>
      </c>
      <c r="B27" s="36" t="s">
        <v>507</v>
      </c>
      <c r="C27" s="37"/>
      <c r="D27" s="37"/>
      <c r="E27" s="38"/>
      <c r="F27" s="39"/>
      <c r="G27" s="39"/>
      <c r="H27" s="40">
        <f t="shared" si="0"/>
        <v>0</v>
      </c>
      <c r="I27" s="39"/>
      <c r="J27" s="40">
        <f t="shared" si="1"/>
        <v>0</v>
      </c>
      <c r="K27" s="58"/>
    </row>
    <row r="28" spans="1:16" ht="15.75" customHeight="1">
      <c r="A28" s="9" t="s">
        <v>640</v>
      </c>
      <c r="B28" s="36" t="s">
        <v>507</v>
      </c>
      <c r="C28" s="37"/>
      <c r="D28" s="37"/>
      <c r="E28" s="38"/>
      <c r="F28" s="39"/>
      <c r="G28" s="39"/>
      <c r="H28" s="40">
        <f t="shared" si="0"/>
        <v>0</v>
      </c>
      <c r="I28" s="39"/>
      <c r="J28" s="40">
        <f t="shared" si="1"/>
        <v>0</v>
      </c>
      <c r="K28" s="58"/>
    </row>
    <row r="29" spans="1:16" ht="15.75" customHeight="1">
      <c r="A29" s="9" t="s">
        <v>640</v>
      </c>
      <c r="B29" s="36" t="s">
        <v>507</v>
      </c>
      <c r="C29" s="37"/>
      <c r="D29" s="37"/>
      <c r="E29" s="38"/>
      <c r="F29" s="39"/>
      <c r="G29" s="39"/>
      <c r="H29" s="40">
        <f t="shared" si="0"/>
        <v>0</v>
      </c>
      <c r="I29" s="39"/>
      <c r="J29" s="40">
        <f t="shared" si="1"/>
        <v>0</v>
      </c>
      <c r="K29" s="58"/>
    </row>
    <row r="30" spans="1:16" ht="15.75" customHeight="1">
      <c r="A30" s="9" t="s">
        <v>640</v>
      </c>
      <c r="B30" s="36" t="s">
        <v>507</v>
      </c>
      <c r="C30" s="37"/>
      <c r="D30" s="37"/>
      <c r="E30" s="38"/>
      <c r="F30" s="39"/>
      <c r="G30" s="39"/>
      <c r="H30" s="40">
        <f t="shared" si="0"/>
        <v>0</v>
      </c>
      <c r="I30" s="39"/>
      <c r="J30" s="40">
        <f t="shared" si="1"/>
        <v>0</v>
      </c>
      <c r="K30" s="58"/>
    </row>
    <row r="31" spans="1:16" ht="15.75" customHeight="1">
      <c r="A31" s="9" t="s">
        <v>640</v>
      </c>
      <c r="B31" s="36" t="s">
        <v>507</v>
      </c>
      <c r="C31" s="37"/>
      <c r="D31" s="37"/>
      <c r="E31" s="38"/>
      <c r="F31" s="39"/>
      <c r="G31" s="39"/>
      <c r="H31" s="40">
        <f t="shared" si="0"/>
        <v>0</v>
      </c>
      <c r="I31" s="39"/>
      <c r="J31" s="40">
        <f t="shared" si="1"/>
        <v>0</v>
      </c>
      <c r="K31" s="58"/>
    </row>
    <row r="32" spans="1:16" ht="15.75" customHeight="1">
      <c r="A32" s="9" t="s">
        <v>640</v>
      </c>
      <c r="B32" s="36" t="s">
        <v>507</v>
      </c>
      <c r="C32" s="37"/>
      <c r="D32" s="37"/>
      <c r="E32" s="38"/>
      <c r="F32" s="39"/>
      <c r="G32" s="39"/>
      <c r="H32" s="40">
        <f t="shared" si="0"/>
        <v>0</v>
      </c>
      <c r="I32" s="39"/>
      <c r="J32" s="40">
        <f t="shared" si="1"/>
        <v>0</v>
      </c>
      <c r="K32" s="59"/>
      <c r="L32" s="60"/>
      <c r="M32" s="60"/>
      <c r="N32" s="60"/>
      <c r="O32" s="60"/>
      <c r="P32" s="60"/>
    </row>
    <row r="33" spans="1:16" ht="15.75" customHeight="1">
      <c r="A33" s="9" t="s">
        <v>640</v>
      </c>
      <c r="B33" s="36" t="s">
        <v>507</v>
      </c>
      <c r="C33" s="37"/>
      <c r="D33" s="37"/>
      <c r="E33" s="38"/>
      <c r="F33" s="39"/>
      <c r="G33" s="39"/>
      <c r="H33" s="40">
        <f t="shared" si="0"/>
        <v>0</v>
      </c>
      <c r="I33" s="39"/>
      <c r="J33" s="40">
        <f t="shared" si="1"/>
        <v>0</v>
      </c>
      <c r="K33" s="59"/>
      <c r="L33" s="61"/>
      <c r="M33" s="61"/>
      <c r="N33" s="61"/>
      <c r="O33" s="61"/>
      <c r="P33" s="61"/>
    </row>
    <row r="34" spans="1:16" ht="15.75" customHeight="1">
      <c r="A34" s="47" t="s">
        <v>370</v>
      </c>
      <c r="B34" s="48" t="str">
        <f>B33&amp;A34</f>
        <v>C2合计</v>
      </c>
      <c r="C34" s="49"/>
      <c r="D34" s="49"/>
      <c r="E34" s="50"/>
      <c r="F34" s="51"/>
      <c r="G34" s="51"/>
      <c r="H34" s="52">
        <f>SUM(H20:H33)</f>
        <v>0</v>
      </c>
      <c r="I34" s="64"/>
      <c r="J34" s="52">
        <f>SUM(J20:J33)</f>
        <v>0</v>
      </c>
      <c r="K34" s="59"/>
      <c r="L34" s="63"/>
      <c r="M34" s="63"/>
      <c r="N34" s="63"/>
      <c r="O34" s="63"/>
      <c r="P34" s="63"/>
    </row>
    <row r="35" spans="1:16" ht="15.75" customHeight="1">
      <c r="A35" s="9" t="s">
        <v>640</v>
      </c>
      <c r="B35" s="53" t="s">
        <v>508</v>
      </c>
      <c r="C35" s="54"/>
      <c r="D35" s="54"/>
      <c r="E35" s="55"/>
      <c r="F35" s="56"/>
      <c r="G35" s="56"/>
      <c r="H35" s="57">
        <f t="shared" ref="H35:H49" si="2">E35/1000*F35*G35</f>
        <v>0</v>
      </c>
      <c r="I35" s="56"/>
      <c r="J35" s="57">
        <f t="shared" ref="J35:J49" si="3">H35*I35</f>
        <v>0</v>
      </c>
      <c r="K35" s="58"/>
    </row>
    <row r="36" spans="1:16" ht="15.75" customHeight="1">
      <c r="A36" s="9" t="s">
        <v>640</v>
      </c>
      <c r="B36" s="36" t="s">
        <v>508</v>
      </c>
      <c r="C36" s="37"/>
      <c r="D36" s="37"/>
      <c r="E36" s="38"/>
      <c r="F36" s="39"/>
      <c r="G36" s="39"/>
      <c r="H36" s="40">
        <f t="shared" si="2"/>
        <v>0</v>
      </c>
      <c r="I36" s="39"/>
      <c r="J36" s="40">
        <f t="shared" si="3"/>
        <v>0</v>
      </c>
      <c r="K36" s="58"/>
    </row>
    <row r="37" spans="1:16" ht="15.75" customHeight="1">
      <c r="A37" s="9" t="s">
        <v>640</v>
      </c>
      <c r="B37" s="36" t="s">
        <v>508</v>
      </c>
      <c r="C37" s="37"/>
      <c r="D37" s="37"/>
      <c r="E37" s="38"/>
      <c r="F37" s="39"/>
      <c r="G37" s="39"/>
      <c r="H37" s="40">
        <f t="shared" si="2"/>
        <v>0</v>
      </c>
      <c r="I37" s="39"/>
      <c r="J37" s="40">
        <f t="shared" si="3"/>
        <v>0</v>
      </c>
      <c r="K37" s="58"/>
    </row>
    <row r="38" spans="1:16" ht="15.75" customHeight="1">
      <c r="A38" s="9" t="s">
        <v>640</v>
      </c>
      <c r="B38" s="36" t="s">
        <v>508</v>
      </c>
      <c r="C38" s="37"/>
      <c r="D38" s="37"/>
      <c r="E38" s="38"/>
      <c r="F38" s="39"/>
      <c r="G38" s="39"/>
      <c r="H38" s="40">
        <f t="shared" si="2"/>
        <v>0</v>
      </c>
      <c r="I38" s="39"/>
      <c r="J38" s="40">
        <f t="shared" si="3"/>
        <v>0</v>
      </c>
      <c r="K38" s="58"/>
    </row>
    <row r="39" spans="1:16" ht="15.75" customHeight="1">
      <c r="A39" s="9" t="s">
        <v>640</v>
      </c>
      <c r="B39" s="36" t="s">
        <v>508</v>
      </c>
      <c r="C39" s="37"/>
      <c r="D39" s="37"/>
      <c r="E39" s="38"/>
      <c r="F39" s="39"/>
      <c r="G39" s="39"/>
      <c r="H39" s="40">
        <f t="shared" si="2"/>
        <v>0</v>
      </c>
      <c r="I39" s="39"/>
      <c r="J39" s="40">
        <f t="shared" si="3"/>
        <v>0</v>
      </c>
      <c r="K39" s="58"/>
    </row>
    <row r="40" spans="1:16" ht="15.75" customHeight="1">
      <c r="A40" s="9" t="s">
        <v>640</v>
      </c>
      <c r="B40" s="36" t="s">
        <v>508</v>
      </c>
      <c r="C40" s="37"/>
      <c r="D40" s="37"/>
      <c r="E40" s="38"/>
      <c r="F40" s="39"/>
      <c r="G40" s="39"/>
      <c r="H40" s="40">
        <f t="shared" si="2"/>
        <v>0</v>
      </c>
      <c r="I40" s="39"/>
      <c r="J40" s="40">
        <f t="shared" si="3"/>
        <v>0</v>
      </c>
      <c r="K40" s="58"/>
    </row>
    <row r="41" spans="1:16" ht="15.75" customHeight="1">
      <c r="A41" s="9" t="s">
        <v>640</v>
      </c>
      <c r="B41" s="36" t="s">
        <v>508</v>
      </c>
      <c r="C41" s="37"/>
      <c r="D41" s="37"/>
      <c r="E41" s="38"/>
      <c r="F41" s="39"/>
      <c r="G41" s="39"/>
      <c r="H41" s="40">
        <f t="shared" si="2"/>
        <v>0</v>
      </c>
      <c r="I41" s="39"/>
      <c r="J41" s="40">
        <f t="shared" si="3"/>
        <v>0</v>
      </c>
      <c r="K41" s="58"/>
    </row>
    <row r="42" spans="1:16" ht="15.75" customHeight="1">
      <c r="A42" s="9" t="s">
        <v>640</v>
      </c>
      <c r="B42" s="36" t="s">
        <v>508</v>
      </c>
      <c r="C42" s="37"/>
      <c r="D42" s="37"/>
      <c r="E42" s="38"/>
      <c r="F42" s="39"/>
      <c r="G42" s="39"/>
      <c r="H42" s="40">
        <f t="shared" si="2"/>
        <v>0</v>
      </c>
      <c r="I42" s="39"/>
      <c r="J42" s="40">
        <f t="shared" si="3"/>
        <v>0</v>
      </c>
      <c r="K42" s="58"/>
    </row>
    <row r="43" spans="1:16" ht="15.75" customHeight="1">
      <c r="A43" s="9" t="s">
        <v>640</v>
      </c>
      <c r="B43" s="36" t="s">
        <v>508</v>
      </c>
      <c r="C43" s="37"/>
      <c r="D43" s="37"/>
      <c r="E43" s="38"/>
      <c r="F43" s="39"/>
      <c r="G43" s="39"/>
      <c r="H43" s="40">
        <f t="shared" si="2"/>
        <v>0</v>
      </c>
      <c r="I43" s="39"/>
      <c r="J43" s="40">
        <f t="shared" si="3"/>
        <v>0</v>
      </c>
      <c r="K43" s="58"/>
    </row>
    <row r="44" spans="1:16" ht="15.75" customHeight="1">
      <c r="A44" s="9" t="s">
        <v>640</v>
      </c>
      <c r="B44" s="36" t="s">
        <v>508</v>
      </c>
      <c r="C44" s="37"/>
      <c r="D44" s="37"/>
      <c r="E44" s="38"/>
      <c r="F44" s="39"/>
      <c r="G44" s="39"/>
      <c r="H44" s="40">
        <f t="shared" si="2"/>
        <v>0</v>
      </c>
      <c r="I44" s="39"/>
      <c r="J44" s="40">
        <f t="shared" si="3"/>
        <v>0</v>
      </c>
      <c r="K44" s="58"/>
    </row>
    <row r="45" spans="1:16" ht="15.75" customHeight="1">
      <c r="A45" s="9" t="s">
        <v>640</v>
      </c>
      <c r="B45" s="36" t="s">
        <v>508</v>
      </c>
      <c r="C45" s="37"/>
      <c r="D45" s="37"/>
      <c r="E45" s="38"/>
      <c r="F45" s="39"/>
      <c r="G45" s="39"/>
      <c r="H45" s="40">
        <f t="shared" si="2"/>
        <v>0</v>
      </c>
      <c r="I45" s="39"/>
      <c r="J45" s="40">
        <f t="shared" si="3"/>
        <v>0</v>
      </c>
      <c r="K45" s="58"/>
    </row>
    <row r="46" spans="1:16" ht="15.75" customHeight="1">
      <c r="A46" s="9" t="s">
        <v>640</v>
      </c>
      <c r="B46" s="36" t="s">
        <v>508</v>
      </c>
      <c r="C46" s="37"/>
      <c r="D46" s="37"/>
      <c r="E46" s="38"/>
      <c r="F46" s="39"/>
      <c r="G46" s="39"/>
      <c r="H46" s="40">
        <f t="shared" si="2"/>
        <v>0</v>
      </c>
      <c r="I46" s="39"/>
      <c r="J46" s="40">
        <f t="shared" si="3"/>
        <v>0</v>
      </c>
      <c r="K46" s="58"/>
    </row>
    <row r="47" spans="1:16" ht="15.75" customHeight="1">
      <c r="A47" s="9" t="s">
        <v>640</v>
      </c>
      <c r="B47" s="36" t="s">
        <v>508</v>
      </c>
      <c r="C47" s="37"/>
      <c r="D47" s="37"/>
      <c r="E47" s="38"/>
      <c r="F47" s="39"/>
      <c r="G47" s="39"/>
      <c r="H47" s="40">
        <f t="shared" si="2"/>
        <v>0</v>
      </c>
      <c r="I47" s="39"/>
      <c r="J47" s="40">
        <f t="shared" si="3"/>
        <v>0</v>
      </c>
      <c r="K47" s="58"/>
    </row>
    <row r="48" spans="1:16" ht="15.75" customHeight="1">
      <c r="A48" s="9" t="s">
        <v>640</v>
      </c>
      <c r="B48" s="36" t="s">
        <v>508</v>
      </c>
      <c r="C48" s="37"/>
      <c r="D48" s="37"/>
      <c r="E48" s="38"/>
      <c r="F48" s="39"/>
      <c r="G48" s="39"/>
      <c r="H48" s="40">
        <f t="shared" si="2"/>
        <v>0</v>
      </c>
      <c r="I48" s="39"/>
      <c r="J48" s="40">
        <f t="shared" si="3"/>
        <v>0</v>
      </c>
      <c r="K48" s="59"/>
      <c r="L48" s="60"/>
      <c r="M48" s="60"/>
      <c r="N48" s="60"/>
      <c r="O48" s="60"/>
      <c r="P48" s="60"/>
    </row>
    <row r="49" spans="1:16" ht="15.75" customHeight="1">
      <c r="A49" s="9" t="s">
        <v>640</v>
      </c>
      <c r="B49" s="36" t="s">
        <v>508</v>
      </c>
      <c r="C49" s="37"/>
      <c r="D49" s="37"/>
      <c r="E49" s="38"/>
      <c r="F49" s="39"/>
      <c r="G49" s="39"/>
      <c r="H49" s="40">
        <f t="shared" si="2"/>
        <v>0</v>
      </c>
      <c r="I49" s="39"/>
      <c r="J49" s="40">
        <f t="shared" si="3"/>
        <v>0</v>
      </c>
      <c r="K49" s="59"/>
      <c r="L49" s="61"/>
      <c r="M49" s="61"/>
      <c r="N49" s="61"/>
      <c r="O49" s="61"/>
      <c r="P49" s="61"/>
    </row>
    <row r="50" spans="1:16" ht="15.75" customHeight="1">
      <c r="A50" s="47" t="s">
        <v>370</v>
      </c>
      <c r="B50" s="48" t="str">
        <f>B49&amp;A50</f>
        <v>C3合计</v>
      </c>
      <c r="C50" s="49"/>
      <c r="D50" s="49"/>
      <c r="E50" s="50"/>
      <c r="F50" s="51"/>
      <c r="G50" s="51"/>
      <c r="H50" s="52">
        <f>SUM(H35:H49)</f>
        <v>0</v>
      </c>
      <c r="I50" s="64"/>
      <c r="J50" s="52">
        <f>SUM(J35:J49)</f>
        <v>0</v>
      </c>
      <c r="K50" s="59"/>
      <c r="L50" s="63"/>
      <c r="M50" s="63"/>
      <c r="N50" s="63"/>
      <c r="O50" s="63"/>
      <c r="P50" s="63"/>
    </row>
    <row r="51" spans="1:16" ht="15.75" customHeight="1">
      <c r="A51" s="9" t="s">
        <v>640</v>
      </c>
      <c r="B51" s="53" t="s">
        <v>509</v>
      </c>
      <c r="C51" s="54"/>
      <c r="D51" s="54"/>
      <c r="E51" s="55"/>
      <c r="F51" s="56"/>
      <c r="G51" s="56"/>
      <c r="H51" s="57">
        <f t="shared" ref="H51:H65" si="4">E51/1000*F51*G51</f>
        <v>0</v>
      </c>
      <c r="I51" s="56"/>
      <c r="J51" s="57">
        <f t="shared" ref="J51:J65" si="5">H51*I51</f>
        <v>0</v>
      </c>
      <c r="K51" s="58"/>
    </row>
    <row r="52" spans="1:16" ht="15.75" customHeight="1">
      <c r="A52" s="9" t="s">
        <v>640</v>
      </c>
      <c r="B52" s="36" t="s">
        <v>509</v>
      </c>
      <c r="C52" s="37"/>
      <c r="D52" s="37"/>
      <c r="E52" s="38"/>
      <c r="F52" s="39"/>
      <c r="G52" s="39"/>
      <c r="H52" s="40">
        <f t="shared" si="4"/>
        <v>0</v>
      </c>
      <c r="I52" s="39"/>
      <c r="J52" s="40">
        <f t="shared" si="5"/>
        <v>0</v>
      </c>
      <c r="K52" s="58"/>
    </row>
    <row r="53" spans="1:16" ht="15.75" customHeight="1">
      <c r="A53" s="9" t="s">
        <v>640</v>
      </c>
      <c r="B53" s="36" t="s">
        <v>509</v>
      </c>
      <c r="C53" s="37"/>
      <c r="D53" s="37"/>
      <c r="E53" s="38"/>
      <c r="F53" s="39"/>
      <c r="G53" s="39"/>
      <c r="H53" s="40">
        <f t="shared" si="4"/>
        <v>0</v>
      </c>
      <c r="I53" s="39"/>
      <c r="J53" s="40">
        <f t="shared" si="5"/>
        <v>0</v>
      </c>
      <c r="K53" s="58"/>
    </row>
    <row r="54" spans="1:16" ht="15.75" customHeight="1">
      <c r="A54" s="9" t="s">
        <v>640</v>
      </c>
      <c r="B54" s="36" t="s">
        <v>509</v>
      </c>
      <c r="C54" s="37"/>
      <c r="D54" s="37"/>
      <c r="E54" s="38"/>
      <c r="F54" s="39"/>
      <c r="G54" s="39"/>
      <c r="H54" s="40">
        <f t="shared" si="4"/>
        <v>0</v>
      </c>
      <c r="I54" s="39"/>
      <c r="J54" s="40">
        <f t="shared" si="5"/>
        <v>0</v>
      </c>
      <c r="K54" s="58"/>
    </row>
    <row r="55" spans="1:16" ht="15.75" customHeight="1">
      <c r="A55" s="9" t="s">
        <v>640</v>
      </c>
      <c r="B55" s="36" t="s">
        <v>509</v>
      </c>
      <c r="C55" s="37"/>
      <c r="D55" s="37"/>
      <c r="E55" s="38"/>
      <c r="F55" s="39"/>
      <c r="G55" s="39"/>
      <c r="H55" s="40">
        <f t="shared" si="4"/>
        <v>0</v>
      </c>
      <c r="I55" s="39"/>
      <c r="J55" s="40">
        <f t="shared" si="5"/>
        <v>0</v>
      </c>
      <c r="K55" s="58"/>
    </row>
    <row r="56" spans="1:16" ht="15.75" customHeight="1">
      <c r="A56" s="9" t="s">
        <v>640</v>
      </c>
      <c r="B56" s="36" t="s">
        <v>509</v>
      </c>
      <c r="C56" s="37"/>
      <c r="D56" s="37"/>
      <c r="E56" s="38"/>
      <c r="F56" s="39"/>
      <c r="G56" s="39"/>
      <c r="H56" s="40">
        <f t="shared" si="4"/>
        <v>0</v>
      </c>
      <c r="I56" s="39"/>
      <c r="J56" s="40">
        <f t="shared" si="5"/>
        <v>0</v>
      </c>
      <c r="K56" s="58"/>
    </row>
    <row r="57" spans="1:16" ht="15.75" customHeight="1">
      <c r="A57" s="9" t="s">
        <v>640</v>
      </c>
      <c r="B57" s="36" t="s">
        <v>509</v>
      </c>
      <c r="C57" s="37"/>
      <c r="D57" s="37"/>
      <c r="E57" s="38"/>
      <c r="F57" s="39"/>
      <c r="G57" s="39"/>
      <c r="H57" s="40">
        <f t="shared" si="4"/>
        <v>0</v>
      </c>
      <c r="I57" s="39"/>
      <c r="J57" s="40">
        <f t="shared" si="5"/>
        <v>0</v>
      </c>
      <c r="K57" s="58"/>
    </row>
    <row r="58" spans="1:16" ht="15.75" customHeight="1">
      <c r="A58" s="9" t="s">
        <v>640</v>
      </c>
      <c r="B58" s="36" t="s">
        <v>509</v>
      </c>
      <c r="C58" s="37"/>
      <c r="D58" s="37"/>
      <c r="E58" s="38"/>
      <c r="F58" s="39"/>
      <c r="G58" s="39"/>
      <c r="H58" s="40">
        <f t="shared" si="4"/>
        <v>0</v>
      </c>
      <c r="I58" s="39"/>
      <c r="J58" s="40">
        <f t="shared" si="5"/>
        <v>0</v>
      </c>
      <c r="K58" s="58"/>
    </row>
    <row r="59" spans="1:16" ht="15.75" customHeight="1">
      <c r="A59" s="9" t="s">
        <v>640</v>
      </c>
      <c r="B59" s="36" t="s">
        <v>509</v>
      </c>
      <c r="C59" s="37"/>
      <c r="D59" s="37"/>
      <c r="E59" s="38"/>
      <c r="F59" s="39"/>
      <c r="G59" s="39"/>
      <c r="H59" s="40">
        <f t="shared" si="4"/>
        <v>0</v>
      </c>
      <c r="I59" s="39"/>
      <c r="J59" s="40">
        <f t="shared" si="5"/>
        <v>0</v>
      </c>
      <c r="K59" s="58"/>
    </row>
    <row r="60" spans="1:16" ht="15.75" customHeight="1">
      <c r="A60" s="9" t="s">
        <v>640</v>
      </c>
      <c r="B60" s="36" t="s">
        <v>509</v>
      </c>
      <c r="C60" s="37"/>
      <c r="D60" s="37"/>
      <c r="E60" s="38"/>
      <c r="F60" s="39"/>
      <c r="G60" s="39"/>
      <c r="H60" s="40">
        <f t="shared" si="4"/>
        <v>0</v>
      </c>
      <c r="I60" s="39"/>
      <c r="J60" s="40">
        <f t="shared" si="5"/>
        <v>0</v>
      </c>
      <c r="K60" s="58"/>
    </row>
    <row r="61" spans="1:16" ht="15.75" customHeight="1">
      <c r="A61" s="9" t="s">
        <v>640</v>
      </c>
      <c r="B61" s="36" t="s">
        <v>509</v>
      </c>
      <c r="C61" s="37"/>
      <c r="D61" s="37"/>
      <c r="E61" s="38"/>
      <c r="F61" s="39"/>
      <c r="G61" s="39"/>
      <c r="H61" s="40">
        <f t="shared" si="4"/>
        <v>0</v>
      </c>
      <c r="I61" s="39"/>
      <c r="J61" s="40">
        <f t="shared" si="5"/>
        <v>0</v>
      </c>
      <c r="K61" s="58"/>
    </row>
    <row r="62" spans="1:16" ht="15.75" customHeight="1">
      <c r="A62" s="9" t="s">
        <v>640</v>
      </c>
      <c r="B62" s="36" t="s">
        <v>509</v>
      </c>
      <c r="C62" s="37"/>
      <c r="D62" s="37"/>
      <c r="E62" s="38"/>
      <c r="F62" s="39"/>
      <c r="G62" s="39"/>
      <c r="H62" s="40">
        <f t="shared" si="4"/>
        <v>0</v>
      </c>
      <c r="I62" s="39"/>
      <c r="J62" s="40">
        <f t="shared" si="5"/>
        <v>0</v>
      </c>
      <c r="K62" s="58"/>
    </row>
    <row r="63" spans="1:16" ht="15.75" customHeight="1">
      <c r="A63" s="9" t="s">
        <v>640</v>
      </c>
      <c r="B63" s="36" t="s">
        <v>509</v>
      </c>
      <c r="C63" s="37"/>
      <c r="D63" s="37"/>
      <c r="E63" s="38"/>
      <c r="F63" s="39"/>
      <c r="G63" s="39"/>
      <c r="H63" s="40">
        <f t="shared" si="4"/>
        <v>0</v>
      </c>
      <c r="I63" s="39"/>
      <c r="J63" s="40">
        <f t="shared" si="5"/>
        <v>0</v>
      </c>
      <c r="K63" s="58"/>
    </row>
    <row r="64" spans="1:16" ht="15.75" customHeight="1">
      <c r="A64" s="9" t="s">
        <v>640</v>
      </c>
      <c r="B64" s="36" t="s">
        <v>509</v>
      </c>
      <c r="C64" s="37"/>
      <c r="D64" s="37"/>
      <c r="E64" s="38"/>
      <c r="F64" s="39"/>
      <c r="G64" s="39"/>
      <c r="H64" s="40">
        <f t="shared" si="4"/>
        <v>0</v>
      </c>
      <c r="I64" s="39"/>
      <c r="J64" s="40">
        <f t="shared" si="5"/>
        <v>0</v>
      </c>
      <c r="K64" s="59"/>
      <c r="L64" s="60"/>
      <c r="M64" s="60"/>
      <c r="N64" s="60"/>
      <c r="O64" s="60"/>
      <c r="P64" s="60"/>
    </row>
    <row r="65" spans="1:16" ht="15.75" customHeight="1">
      <c r="A65" s="9" t="s">
        <v>640</v>
      </c>
      <c r="B65" s="36" t="s">
        <v>509</v>
      </c>
      <c r="C65" s="37"/>
      <c r="D65" s="37"/>
      <c r="E65" s="38"/>
      <c r="F65" s="39"/>
      <c r="G65" s="39"/>
      <c r="H65" s="40">
        <f t="shared" si="4"/>
        <v>0</v>
      </c>
      <c r="I65" s="39"/>
      <c r="J65" s="40">
        <f t="shared" si="5"/>
        <v>0</v>
      </c>
      <c r="K65" s="59"/>
      <c r="L65" s="61"/>
      <c r="M65" s="61"/>
      <c r="N65" s="61"/>
      <c r="O65" s="61"/>
      <c r="P65" s="61"/>
    </row>
    <row r="66" spans="1:16" ht="15.75" customHeight="1">
      <c r="A66" s="47" t="s">
        <v>370</v>
      </c>
      <c r="B66" s="48" t="str">
        <f>B65&amp;A66</f>
        <v>C4合计</v>
      </c>
      <c r="C66" s="49"/>
      <c r="D66" s="49"/>
      <c r="E66" s="50"/>
      <c r="F66" s="51"/>
      <c r="G66" s="51"/>
      <c r="H66" s="52">
        <f>SUM(H51:H65)</f>
        <v>0</v>
      </c>
      <c r="I66" s="64"/>
      <c r="J66" s="52">
        <f>SUM(J51:J65)</f>
        <v>0</v>
      </c>
      <c r="K66" s="59"/>
      <c r="L66" s="63"/>
      <c r="M66" s="63"/>
      <c r="N66" s="63"/>
      <c r="O66" s="63"/>
      <c r="P66" s="63"/>
    </row>
    <row r="67" spans="1:16" ht="15.75" customHeight="1">
      <c r="A67" s="9" t="s">
        <v>640</v>
      </c>
      <c r="B67" s="53" t="s">
        <v>510</v>
      </c>
      <c r="C67" s="54"/>
      <c r="D67" s="54"/>
      <c r="E67" s="55"/>
      <c r="F67" s="56"/>
      <c r="G67" s="56"/>
      <c r="H67" s="57">
        <f t="shared" ref="H67:H81" si="6">E67/1000*F67*G67</f>
        <v>0</v>
      </c>
      <c r="I67" s="56"/>
      <c r="J67" s="57">
        <f t="shared" ref="J67:J81" si="7">H67*I67</f>
        <v>0</v>
      </c>
      <c r="K67" s="58"/>
    </row>
    <row r="68" spans="1:16" ht="15.75" customHeight="1">
      <c r="A68" s="9" t="s">
        <v>640</v>
      </c>
      <c r="B68" s="36" t="s">
        <v>510</v>
      </c>
      <c r="C68" s="37"/>
      <c r="D68" s="37"/>
      <c r="E68" s="38"/>
      <c r="F68" s="39"/>
      <c r="G68" s="39"/>
      <c r="H68" s="40">
        <f t="shared" si="6"/>
        <v>0</v>
      </c>
      <c r="I68" s="39"/>
      <c r="J68" s="40">
        <f t="shared" si="7"/>
        <v>0</v>
      </c>
      <c r="K68" s="58"/>
    </row>
    <row r="69" spans="1:16" ht="15.75" customHeight="1">
      <c r="A69" s="9" t="s">
        <v>640</v>
      </c>
      <c r="B69" s="36" t="s">
        <v>510</v>
      </c>
      <c r="C69" s="37"/>
      <c r="D69" s="37"/>
      <c r="E69" s="38"/>
      <c r="F69" s="39"/>
      <c r="G69" s="39"/>
      <c r="H69" s="40">
        <f t="shared" si="6"/>
        <v>0</v>
      </c>
      <c r="I69" s="39"/>
      <c r="J69" s="40">
        <f t="shared" si="7"/>
        <v>0</v>
      </c>
      <c r="K69" s="58"/>
    </row>
    <row r="70" spans="1:16" ht="15.75" customHeight="1">
      <c r="A70" s="9" t="s">
        <v>640</v>
      </c>
      <c r="B70" s="36" t="s">
        <v>510</v>
      </c>
      <c r="C70" s="37"/>
      <c r="D70" s="37"/>
      <c r="E70" s="38"/>
      <c r="F70" s="39"/>
      <c r="G70" s="39"/>
      <c r="H70" s="40">
        <f t="shared" si="6"/>
        <v>0</v>
      </c>
      <c r="I70" s="39"/>
      <c r="J70" s="40">
        <f t="shared" si="7"/>
        <v>0</v>
      </c>
      <c r="K70" s="58"/>
    </row>
    <row r="71" spans="1:16" ht="15.75" customHeight="1">
      <c r="A71" s="9" t="s">
        <v>640</v>
      </c>
      <c r="B71" s="36" t="s">
        <v>510</v>
      </c>
      <c r="C71" s="37"/>
      <c r="D71" s="37"/>
      <c r="E71" s="38"/>
      <c r="F71" s="39"/>
      <c r="G71" s="39"/>
      <c r="H71" s="40">
        <f t="shared" si="6"/>
        <v>0</v>
      </c>
      <c r="I71" s="39"/>
      <c r="J71" s="40">
        <f t="shared" si="7"/>
        <v>0</v>
      </c>
      <c r="K71" s="58"/>
    </row>
    <row r="72" spans="1:16" ht="15.75" customHeight="1">
      <c r="A72" s="9" t="s">
        <v>640</v>
      </c>
      <c r="B72" s="36" t="s">
        <v>510</v>
      </c>
      <c r="C72" s="37"/>
      <c r="D72" s="37"/>
      <c r="E72" s="38"/>
      <c r="F72" s="39"/>
      <c r="G72" s="39"/>
      <c r="H72" s="40">
        <f t="shared" si="6"/>
        <v>0</v>
      </c>
      <c r="I72" s="39"/>
      <c r="J72" s="40">
        <f t="shared" si="7"/>
        <v>0</v>
      </c>
      <c r="K72" s="58"/>
    </row>
    <row r="73" spans="1:16" ht="15.75" customHeight="1">
      <c r="A73" s="9" t="s">
        <v>640</v>
      </c>
      <c r="B73" s="36" t="s">
        <v>510</v>
      </c>
      <c r="C73" s="37"/>
      <c r="D73" s="37"/>
      <c r="E73" s="38"/>
      <c r="F73" s="39"/>
      <c r="G73" s="39"/>
      <c r="H73" s="40">
        <f t="shared" si="6"/>
        <v>0</v>
      </c>
      <c r="I73" s="39"/>
      <c r="J73" s="40">
        <f t="shared" si="7"/>
        <v>0</v>
      </c>
      <c r="K73" s="58"/>
    </row>
    <row r="74" spans="1:16" ht="15.75" customHeight="1">
      <c r="A74" s="9" t="s">
        <v>640</v>
      </c>
      <c r="B74" s="36" t="s">
        <v>510</v>
      </c>
      <c r="C74" s="37"/>
      <c r="D74" s="37"/>
      <c r="E74" s="38"/>
      <c r="F74" s="39"/>
      <c r="G74" s="39"/>
      <c r="H74" s="40">
        <f t="shared" si="6"/>
        <v>0</v>
      </c>
      <c r="I74" s="39"/>
      <c r="J74" s="40">
        <f t="shared" si="7"/>
        <v>0</v>
      </c>
      <c r="K74" s="58"/>
    </row>
    <row r="75" spans="1:16" ht="15.75" customHeight="1">
      <c r="A75" s="9" t="s">
        <v>640</v>
      </c>
      <c r="B75" s="36" t="s">
        <v>510</v>
      </c>
      <c r="C75" s="37"/>
      <c r="D75" s="37"/>
      <c r="E75" s="38"/>
      <c r="F75" s="39"/>
      <c r="G75" s="39"/>
      <c r="H75" s="40">
        <f t="shared" si="6"/>
        <v>0</v>
      </c>
      <c r="I75" s="39"/>
      <c r="J75" s="40">
        <f t="shared" si="7"/>
        <v>0</v>
      </c>
      <c r="K75" s="58"/>
    </row>
    <row r="76" spans="1:16" ht="15.75" customHeight="1">
      <c r="A76" s="9" t="s">
        <v>640</v>
      </c>
      <c r="B76" s="36" t="s">
        <v>510</v>
      </c>
      <c r="C76" s="37"/>
      <c r="D76" s="37"/>
      <c r="E76" s="38"/>
      <c r="F76" s="39"/>
      <c r="G76" s="39"/>
      <c r="H76" s="40">
        <f t="shared" si="6"/>
        <v>0</v>
      </c>
      <c r="I76" s="39"/>
      <c r="J76" s="40">
        <f t="shared" si="7"/>
        <v>0</v>
      </c>
      <c r="K76" s="58"/>
    </row>
    <row r="77" spans="1:16" ht="15.75" customHeight="1">
      <c r="A77" s="9" t="s">
        <v>640</v>
      </c>
      <c r="B77" s="36" t="s">
        <v>510</v>
      </c>
      <c r="C77" s="37"/>
      <c r="D77" s="37"/>
      <c r="E77" s="38"/>
      <c r="F77" s="39"/>
      <c r="G77" s="39"/>
      <c r="H77" s="40">
        <f t="shared" si="6"/>
        <v>0</v>
      </c>
      <c r="I77" s="39"/>
      <c r="J77" s="40">
        <f t="shared" si="7"/>
        <v>0</v>
      </c>
      <c r="K77" s="58"/>
    </row>
    <row r="78" spans="1:16" ht="15.75" customHeight="1">
      <c r="A78" s="9" t="s">
        <v>640</v>
      </c>
      <c r="B78" s="36" t="s">
        <v>510</v>
      </c>
      <c r="C78" s="37"/>
      <c r="D78" s="37"/>
      <c r="E78" s="38"/>
      <c r="F78" s="39"/>
      <c r="G78" s="39"/>
      <c r="H78" s="40">
        <f t="shared" si="6"/>
        <v>0</v>
      </c>
      <c r="I78" s="39"/>
      <c r="J78" s="40">
        <f t="shared" si="7"/>
        <v>0</v>
      </c>
      <c r="K78" s="58"/>
    </row>
    <row r="79" spans="1:16" ht="15.75" customHeight="1">
      <c r="A79" s="9" t="s">
        <v>640</v>
      </c>
      <c r="B79" s="36" t="s">
        <v>510</v>
      </c>
      <c r="C79" s="37"/>
      <c r="D79" s="37"/>
      <c r="E79" s="38"/>
      <c r="F79" s="39"/>
      <c r="G79" s="39"/>
      <c r="H79" s="40">
        <f t="shared" si="6"/>
        <v>0</v>
      </c>
      <c r="I79" s="39"/>
      <c r="J79" s="40">
        <f t="shared" si="7"/>
        <v>0</v>
      </c>
      <c r="K79" s="58"/>
    </row>
    <row r="80" spans="1:16" ht="15.75" customHeight="1">
      <c r="A80" s="9" t="s">
        <v>640</v>
      </c>
      <c r="B80" s="36" t="s">
        <v>510</v>
      </c>
      <c r="C80" s="37"/>
      <c r="D80" s="37"/>
      <c r="E80" s="38"/>
      <c r="F80" s="39"/>
      <c r="G80" s="39"/>
      <c r="H80" s="40">
        <f t="shared" si="6"/>
        <v>0</v>
      </c>
      <c r="I80" s="39"/>
      <c r="J80" s="40">
        <f t="shared" si="7"/>
        <v>0</v>
      </c>
      <c r="K80" s="59"/>
      <c r="L80" s="60"/>
      <c r="M80" s="60"/>
      <c r="N80" s="60"/>
      <c r="O80" s="60"/>
      <c r="P80" s="60"/>
    </row>
    <row r="81" spans="1:16" ht="15.75" customHeight="1">
      <c r="A81" s="9" t="s">
        <v>640</v>
      </c>
      <c r="B81" s="36" t="s">
        <v>510</v>
      </c>
      <c r="C81" s="37"/>
      <c r="D81" s="37"/>
      <c r="E81" s="38"/>
      <c r="F81" s="39"/>
      <c r="G81" s="39"/>
      <c r="H81" s="40">
        <f t="shared" si="6"/>
        <v>0</v>
      </c>
      <c r="I81" s="39"/>
      <c r="J81" s="40">
        <f t="shared" si="7"/>
        <v>0</v>
      </c>
      <c r="K81" s="59"/>
      <c r="L81" s="61"/>
      <c r="M81" s="61"/>
      <c r="N81" s="61"/>
      <c r="O81" s="61"/>
      <c r="P81" s="61"/>
    </row>
    <row r="82" spans="1:16" ht="15.75" customHeight="1">
      <c r="A82" s="47" t="s">
        <v>370</v>
      </c>
      <c r="B82" s="48" t="str">
        <f>B81&amp;A82</f>
        <v>C5合计</v>
      </c>
      <c r="C82" s="49"/>
      <c r="D82" s="49"/>
      <c r="E82" s="50"/>
      <c r="F82" s="51"/>
      <c r="G82" s="51"/>
      <c r="H82" s="52">
        <f>SUM(H67:H81)</f>
        <v>0</v>
      </c>
      <c r="I82" s="64"/>
      <c r="J82" s="52">
        <f>SUM(J67:J81)</f>
        <v>0</v>
      </c>
      <c r="K82" s="59"/>
      <c r="L82" s="63"/>
      <c r="M82" s="63"/>
      <c r="N82" s="63"/>
      <c r="O82" s="63"/>
      <c r="P82" s="63"/>
    </row>
    <row r="83" spans="1:16" ht="15.75" customHeight="1">
      <c r="A83" s="9" t="s">
        <v>640</v>
      </c>
      <c r="B83" s="53" t="s">
        <v>511</v>
      </c>
      <c r="C83" s="54"/>
      <c r="D83" s="54"/>
      <c r="E83" s="55"/>
      <c r="F83" s="56"/>
      <c r="G83" s="56"/>
      <c r="H83" s="57">
        <f t="shared" ref="H83:H97" si="8">E83/1000*F83*G83</f>
        <v>0</v>
      </c>
      <c r="I83" s="56"/>
      <c r="J83" s="57">
        <f t="shared" ref="J83:J97" si="9">H83*I83</f>
        <v>0</v>
      </c>
      <c r="K83" s="58"/>
    </row>
    <row r="84" spans="1:16" ht="15.75" customHeight="1">
      <c r="A84" s="9" t="s">
        <v>640</v>
      </c>
      <c r="B84" s="36" t="s">
        <v>511</v>
      </c>
      <c r="C84" s="37"/>
      <c r="D84" s="37"/>
      <c r="E84" s="38"/>
      <c r="F84" s="39"/>
      <c r="G84" s="39"/>
      <c r="H84" s="40">
        <f t="shared" si="8"/>
        <v>0</v>
      </c>
      <c r="I84" s="39"/>
      <c r="J84" s="40">
        <f t="shared" si="9"/>
        <v>0</v>
      </c>
      <c r="K84" s="58"/>
    </row>
    <row r="85" spans="1:16" ht="15.75" customHeight="1">
      <c r="A85" s="9" t="s">
        <v>640</v>
      </c>
      <c r="B85" s="36" t="s">
        <v>511</v>
      </c>
      <c r="C85" s="37"/>
      <c r="D85" s="37"/>
      <c r="E85" s="38"/>
      <c r="F85" s="39"/>
      <c r="G85" s="39"/>
      <c r="H85" s="40">
        <f t="shared" si="8"/>
        <v>0</v>
      </c>
      <c r="I85" s="39"/>
      <c r="J85" s="40">
        <f t="shared" si="9"/>
        <v>0</v>
      </c>
      <c r="K85" s="58"/>
    </row>
    <row r="86" spans="1:16" ht="15.75" customHeight="1">
      <c r="A86" s="9" t="s">
        <v>640</v>
      </c>
      <c r="B86" s="36" t="s">
        <v>511</v>
      </c>
      <c r="C86" s="37"/>
      <c r="D86" s="37"/>
      <c r="E86" s="38"/>
      <c r="F86" s="39"/>
      <c r="G86" s="39"/>
      <c r="H86" s="40">
        <f t="shared" si="8"/>
        <v>0</v>
      </c>
      <c r="I86" s="39"/>
      <c r="J86" s="40">
        <f t="shared" si="9"/>
        <v>0</v>
      </c>
      <c r="K86" s="58"/>
    </row>
    <row r="87" spans="1:16" ht="15.75" customHeight="1">
      <c r="A87" s="9" t="s">
        <v>640</v>
      </c>
      <c r="B87" s="36" t="s">
        <v>511</v>
      </c>
      <c r="C87" s="37"/>
      <c r="D87" s="37"/>
      <c r="E87" s="38"/>
      <c r="F87" s="39"/>
      <c r="G87" s="39"/>
      <c r="H87" s="40">
        <f t="shared" si="8"/>
        <v>0</v>
      </c>
      <c r="I87" s="39"/>
      <c r="J87" s="40">
        <f t="shared" si="9"/>
        <v>0</v>
      </c>
      <c r="K87" s="58"/>
    </row>
    <row r="88" spans="1:16" ht="15.75" customHeight="1">
      <c r="A88" s="9" t="s">
        <v>640</v>
      </c>
      <c r="B88" s="36" t="s">
        <v>511</v>
      </c>
      <c r="C88" s="37"/>
      <c r="D88" s="37"/>
      <c r="E88" s="38"/>
      <c r="F88" s="39"/>
      <c r="G88" s="39"/>
      <c r="H88" s="40">
        <f t="shared" si="8"/>
        <v>0</v>
      </c>
      <c r="I88" s="39"/>
      <c r="J88" s="40">
        <f t="shared" si="9"/>
        <v>0</v>
      </c>
      <c r="K88" s="58"/>
    </row>
    <row r="89" spans="1:16" ht="15.75" customHeight="1">
      <c r="A89" s="9" t="s">
        <v>640</v>
      </c>
      <c r="B89" s="36" t="s">
        <v>511</v>
      </c>
      <c r="C89" s="37"/>
      <c r="D89" s="37"/>
      <c r="E89" s="38"/>
      <c r="F89" s="39"/>
      <c r="G89" s="39"/>
      <c r="H89" s="40">
        <f t="shared" si="8"/>
        <v>0</v>
      </c>
      <c r="I89" s="39"/>
      <c r="J89" s="40">
        <f t="shared" si="9"/>
        <v>0</v>
      </c>
      <c r="K89" s="58"/>
    </row>
    <row r="90" spans="1:16" ht="15.75" customHeight="1">
      <c r="A90" s="9" t="s">
        <v>640</v>
      </c>
      <c r="B90" s="36" t="s">
        <v>511</v>
      </c>
      <c r="C90" s="37"/>
      <c r="D90" s="37"/>
      <c r="E90" s="38"/>
      <c r="F90" s="39"/>
      <c r="G90" s="39"/>
      <c r="H90" s="40">
        <f t="shared" si="8"/>
        <v>0</v>
      </c>
      <c r="I90" s="39"/>
      <c r="J90" s="40">
        <f t="shared" si="9"/>
        <v>0</v>
      </c>
      <c r="K90" s="58"/>
    </row>
    <row r="91" spans="1:16" ht="15.75" customHeight="1">
      <c r="A91" s="9" t="s">
        <v>640</v>
      </c>
      <c r="B91" s="36" t="s">
        <v>511</v>
      </c>
      <c r="C91" s="37"/>
      <c r="D91" s="37"/>
      <c r="E91" s="38"/>
      <c r="F91" s="39"/>
      <c r="G91" s="39"/>
      <c r="H91" s="40">
        <f t="shared" si="8"/>
        <v>0</v>
      </c>
      <c r="I91" s="39"/>
      <c r="J91" s="40">
        <f t="shared" si="9"/>
        <v>0</v>
      </c>
      <c r="K91" s="58"/>
    </row>
    <row r="92" spans="1:16" ht="15.75" customHeight="1">
      <c r="A92" s="9" t="s">
        <v>640</v>
      </c>
      <c r="B92" s="36" t="s">
        <v>511</v>
      </c>
      <c r="C92" s="37"/>
      <c r="D92" s="37"/>
      <c r="E92" s="38"/>
      <c r="F92" s="39"/>
      <c r="G92" s="39"/>
      <c r="H92" s="40">
        <f t="shared" si="8"/>
        <v>0</v>
      </c>
      <c r="I92" s="39"/>
      <c r="J92" s="40">
        <f t="shared" si="9"/>
        <v>0</v>
      </c>
      <c r="K92" s="58"/>
    </row>
    <row r="93" spans="1:16" ht="15.75" customHeight="1">
      <c r="A93" s="9" t="s">
        <v>640</v>
      </c>
      <c r="B93" s="36" t="s">
        <v>511</v>
      </c>
      <c r="C93" s="37"/>
      <c r="D93" s="37"/>
      <c r="E93" s="38"/>
      <c r="F93" s="39"/>
      <c r="G93" s="39"/>
      <c r="H93" s="40">
        <f t="shared" si="8"/>
        <v>0</v>
      </c>
      <c r="I93" s="39"/>
      <c r="J93" s="40">
        <f t="shared" si="9"/>
        <v>0</v>
      </c>
      <c r="K93" s="58"/>
    </row>
    <row r="94" spans="1:16" ht="15.75" customHeight="1">
      <c r="A94" s="9" t="s">
        <v>640</v>
      </c>
      <c r="B94" s="36" t="s">
        <v>511</v>
      </c>
      <c r="C94" s="37"/>
      <c r="D94" s="37"/>
      <c r="E94" s="38"/>
      <c r="F94" s="39"/>
      <c r="G94" s="39"/>
      <c r="H94" s="40">
        <f t="shared" si="8"/>
        <v>0</v>
      </c>
      <c r="I94" s="39"/>
      <c r="J94" s="40">
        <f t="shared" si="9"/>
        <v>0</v>
      </c>
      <c r="K94" s="58"/>
    </row>
    <row r="95" spans="1:16" ht="15.75" customHeight="1">
      <c r="A95" s="9" t="s">
        <v>640</v>
      </c>
      <c r="B95" s="36" t="s">
        <v>511</v>
      </c>
      <c r="C95" s="37"/>
      <c r="D95" s="37"/>
      <c r="E95" s="38"/>
      <c r="F95" s="39"/>
      <c r="G95" s="39"/>
      <c r="H95" s="40">
        <f t="shared" si="8"/>
        <v>0</v>
      </c>
      <c r="I95" s="39"/>
      <c r="J95" s="40">
        <f t="shared" si="9"/>
        <v>0</v>
      </c>
      <c r="K95" s="58"/>
    </row>
    <row r="96" spans="1:16" ht="15.75" customHeight="1">
      <c r="A96" s="9" t="s">
        <v>640</v>
      </c>
      <c r="B96" s="36" t="s">
        <v>511</v>
      </c>
      <c r="C96" s="37"/>
      <c r="D96" s="37"/>
      <c r="E96" s="38"/>
      <c r="F96" s="39"/>
      <c r="G96" s="39"/>
      <c r="H96" s="40">
        <f t="shared" si="8"/>
        <v>0</v>
      </c>
      <c r="I96" s="39"/>
      <c r="J96" s="40">
        <f t="shared" si="9"/>
        <v>0</v>
      </c>
      <c r="K96" s="59"/>
      <c r="L96" s="60"/>
      <c r="M96" s="60"/>
      <c r="N96" s="60"/>
      <c r="O96" s="60"/>
      <c r="P96" s="60"/>
    </row>
    <row r="97" spans="1:16" ht="15.75" customHeight="1">
      <c r="A97" s="9" t="s">
        <v>640</v>
      </c>
      <c r="B97" s="36" t="s">
        <v>511</v>
      </c>
      <c r="C97" s="37"/>
      <c r="D97" s="37"/>
      <c r="E97" s="38"/>
      <c r="F97" s="39"/>
      <c r="G97" s="39"/>
      <c r="H97" s="40">
        <f t="shared" si="8"/>
        <v>0</v>
      </c>
      <c r="I97" s="39"/>
      <c r="J97" s="40">
        <f t="shared" si="9"/>
        <v>0</v>
      </c>
      <c r="K97" s="59"/>
      <c r="L97" s="61"/>
      <c r="M97" s="61"/>
      <c r="N97" s="61"/>
      <c r="O97" s="61"/>
      <c r="P97" s="61"/>
    </row>
    <row r="98" spans="1:16" ht="15.75" customHeight="1">
      <c r="A98" s="47" t="s">
        <v>370</v>
      </c>
      <c r="B98" s="48" t="str">
        <f>B97&amp;A98</f>
        <v>C6合计</v>
      </c>
      <c r="C98" s="49"/>
      <c r="D98" s="49"/>
      <c r="E98" s="50"/>
      <c r="F98" s="51"/>
      <c r="G98" s="51"/>
      <c r="H98" s="52">
        <f>SUM(H83:H97)</f>
        <v>0</v>
      </c>
      <c r="I98" s="64"/>
      <c r="J98" s="52">
        <f>SUM(J83:J97)</f>
        <v>0</v>
      </c>
      <c r="K98" s="59"/>
      <c r="L98" s="63"/>
      <c r="M98" s="63"/>
      <c r="N98" s="63"/>
      <c r="O98" s="63"/>
      <c r="P98" s="63"/>
    </row>
    <row r="99" spans="1:16" ht="15.75" customHeight="1">
      <c r="A99" s="9" t="s">
        <v>640</v>
      </c>
      <c r="B99" s="36" t="s">
        <v>512</v>
      </c>
      <c r="C99" s="37"/>
      <c r="D99" s="37"/>
      <c r="E99" s="38"/>
      <c r="F99" s="39"/>
      <c r="G99" s="39"/>
      <c r="H99" s="40">
        <f>E99/1000*F99*G99</f>
        <v>0</v>
      </c>
      <c r="I99" s="39"/>
      <c r="J99" s="40">
        <f>H99*I99</f>
        <v>0</v>
      </c>
      <c r="K99" s="58"/>
    </row>
    <row r="100" spans="1:16" ht="15.75" customHeight="1">
      <c r="A100" s="9" t="s">
        <v>640</v>
      </c>
      <c r="B100" s="36" t="s">
        <v>512</v>
      </c>
      <c r="C100" s="9"/>
      <c r="D100" s="37"/>
      <c r="E100" s="38"/>
      <c r="F100" s="39"/>
      <c r="G100" s="39"/>
      <c r="H100" s="40">
        <f t="shared" ref="H100:H112" si="10">E100/1000*F100*G100</f>
        <v>0</v>
      </c>
      <c r="I100" s="39"/>
      <c r="J100" s="40">
        <f t="shared" ref="J100:J112" si="11">H100*I100</f>
        <v>0</v>
      </c>
      <c r="K100" s="58"/>
    </row>
    <row r="101" spans="1:16" ht="15.75" customHeight="1">
      <c r="A101" s="9" t="s">
        <v>640</v>
      </c>
      <c r="B101" s="36" t="s">
        <v>512</v>
      </c>
      <c r="C101" s="37"/>
      <c r="D101" s="37"/>
      <c r="E101" s="38"/>
      <c r="F101" s="39"/>
      <c r="G101" s="39"/>
      <c r="H101" s="40">
        <f t="shared" si="10"/>
        <v>0</v>
      </c>
      <c r="I101" s="39"/>
      <c r="J101" s="40">
        <f t="shared" si="11"/>
        <v>0</v>
      </c>
      <c r="K101" s="58"/>
    </row>
    <row r="102" spans="1:16" ht="15.75" customHeight="1">
      <c r="A102" s="9" t="s">
        <v>640</v>
      </c>
      <c r="B102" s="36" t="s">
        <v>512</v>
      </c>
      <c r="C102" s="37"/>
      <c r="D102" s="37"/>
      <c r="E102" s="38"/>
      <c r="F102" s="39"/>
      <c r="G102" s="39"/>
      <c r="H102" s="40">
        <f t="shared" si="10"/>
        <v>0</v>
      </c>
      <c r="I102" s="39"/>
      <c r="J102" s="40">
        <f t="shared" si="11"/>
        <v>0</v>
      </c>
      <c r="K102" s="58"/>
    </row>
    <row r="103" spans="1:16" ht="15.75" customHeight="1">
      <c r="A103" s="9" t="s">
        <v>640</v>
      </c>
      <c r="B103" s="36" t="s">
        <v>512</v>
      </c>
      <c r="C103" s="37"/>
      <c r="D103" s="37"/>
      <c r="E103" s="38"/>
      <c r="F103" s="39"/>
      <c r="G103" s="39"/>
      <c r="H103" s="40">
        <f t="shared" si="10"/>
        <v>0</v>
      </c>
      <c r="I103" s="39"/>
      <c r="J103" s="40">
        <f t="shared" si="11"/>
        <v>0</v>
      </c>
      <c r="K103" s="58"/>
    </row>
    <row r="104" spans="1:16" ht="15.75" customHeight="1">
      <c r="A104" s="9" t="s">
        <v>640</v>
      </c>
      <c r="B104" s="36" t="s">
        <v>512</v>
      </c>
      <c r="C104" s="37"/>
      <c r="D104" s="37"/>
      <c r="E104" s="38"/>
      <c r="F104" s="39"/>
      <c r="G104" s="39"/>
      <c r="H104" s="40">
        <f t="shared" si="10"/>
        <v>0</v>
      </c>
      <c r="I104" s="39"/>
      <c r="J104" s="40">
        <f t="shared" si="11"/>
        <v>0</v>
      </c>
      <c r="K104" s="58"/>
    </row>
    <row r="105" spans="1:16" ht="15.75" customHeight="1">
      <c r="A105" s="9" t="s">
        <v>640</v>
      </c>
      <c r="B105" s="36" t="s">
        <v>512</v>
      </c>
      <c r="C105" s="37"/>
      <c r="D105" s="37"/>
      <c r="E105" s="38"/>
      <c r="F105" s="39"/>
      <c r="G105" s="39"/>
      <c r="H105" s="40">
        <f t="shared" si="10"/>
        <v>0</v>
      </c>
      <c r="I105" s="39"/>
      <c r="J105" s="40">
        <f t="shared" si="11"/>
        <v>0</v>
      </c>
      <c r="K105" s="58"/>
    </row>
    <row r="106" spans="1:16" ht="15.75" customHeight="1">
      <c r="A106" s="9" t="s">
        <v>640</v>
      </c>
      <c r="B106" s="36" t="s">
        <v>512</v>
      </c>
      <c r="C106" s="37"/>
      <c r="D106" s="37"/>
      <c r="E106" s="38"/>
      <c r="F106" s="39"/>
      <c r="G106" s="39"/>
      <c r="H106" s="40">
        <f t="shared" si="10"/>
        <v>0</v>
      </c>
      <c r="I106" s="39"/>
      <c r="J106" s="40">
        <f t="shared" si="11"/>
        <v>0</v>
      </c>
      <c r="K106" s="58"/>
    </row>
    <row r="107" spans="1:16" ht="15.75" customHeight="1">
      <c r="A107" s="9" t="s">
        <v>640</v>
      </c>
      <c r="B107" s="36" t="s">
        <v>512</v>
      </c>
      <c r="C107" s="37"/>
      <c r="D107" s="37"/>
      <c r="E107" s="38"/>
      <c r="F107" s="39"/>
      <c r="G107" s="39"/>
      <c r="H107" s="40">
        <f t="shared" si="10"/>
        <v>0</v>
      </c>
      <c r="I107" s="39"/>
      <c r="J107" s="40">
        <f t="shared" si="11"/>
        <v>0</v>
      </c>
      <c r="K107" s="58"/>
    </row>
    <row r="108" spans="1:16" ht="15.75" customHeight="1">
      <c r="A108" s="9" t="s">
        <v>640</v>
      </c>
      <c r="B108" s="36" t="s">
        <v>512</v>
      </c>
      <c r="C108" s="37"/>
      <c r="D108" s="37"/>
      <c r="E108" s="38"/>
      <c r="F108" s="39"/>
      <c r="G108" s="39"/>
      <c r="H108" s="40">
        <f t="shared" si="10"/>
        <v>0</v>
      </c>
      <c r="I108" s="39"/>
      <c r="J108" s="40">
        <f t="shared" si="11"/>
        <v>0</v>
      </c>
      <c r="K108" s="58"/>
    </row>
    <row r="109" spans="1:16" ht="15.75" customHeight="1">
      <c r="A109" s="9" t="s">
        <v>640</v>
      </c>
      <c r="B109" s="36" t="s">
        <v>512</v>
      </c>
      <c r="C109" s="37"/>
      <c r="D109" s="37"/>
      <c r="E109" s="38"/>
      <c r="F109" s="39"/>
      <c r="G109" s="39"/>
      <c r="H109" s="40">
        <f t="shared" si="10"/>
        <v>0</v>
      </c>
      <c r="I109" s="39"/>
      <c r="J109" s="40">
        <f t="shared" si="11"/>
        <v>0</v>
      </c>
      <c r="K109" s="58"/>
    </row>
    <row r="110" spans="1:16" ht="15.75" customHeight="1">
      <c r="A110" s="9" t="s">
        <v>640</v>
      </c>
      <c r="B110" s="36" t="s">
        <v>512</v>
      </c>
      <c r="C110" s="37"/>
      <c r="D110" s="37"/>
      <c r="E110" s="38"/>
      <c r="F110" s="39"/>
      <c r="G110" s="39"/>
      <c r="H110" s="40">
        <f t="shared" si="10"/>
        <v>0</v>
      </c>
      <c r="I110" s="39"/>
      <c r="J110" s="40">
        <f t="shared" si="11"/>
        <v>0</v>
      </c>
      <c r="K110" s="58"/>
    </row>
    <row r="111" spans="1:16" ht="15.75" customHeight="1">
      <c r="A111" s="9" t="s">
        <v>640</v>
      </c>
      <c r="B111" s="36" t="s">
        <v>512</v>
      </c>
      <c r="C111" s="37"/>
      <c r="D111" s="37"/>
      <c r="E111" s="38"/>
      <c r="F111" s="39"/>
      <c r="G111" s="39"/>
      <c r="H111" s="40">
        <f t="shared" si="10"/>
        <v>0</v>
      </c>
      <c r="I111" s="39"/>
      <c r="J111" s="40">
        <f t="shared" si="11"/>
        <v>0</v>
      </c>
      <c r="K111" s="59"/>
      <c r="L111" s="60"/>
      <c r="M111" s="60"/>
      <c r="N111" s="60"/>
      <c r="O111" s="60"/>
      <c r="P111" s="60"/>
    </row>
    <row r="112" spans="1:16" ht="15.75" customHeight="1">
      <c r="A112" s="9" t="s">
        <v>640</v>
      </c>
      <c r="B112" s="36" t="s">
        <v>512</v>
      </c>
      <c r="C112" s="37"/>
      <c r="D112" s="37"/>
      <c r="E112" s="38"/>
      <c r="F112" s="39"/>
      <c r="G112" s="39"/>
      <c r="H112" s="40">
        <f t="shared" si="10"/>
        <v>0</v>
      </c>
      <c r="I112" s="39"/>
      <c r="J112" s="40">
        <f t="shared" si="11"/>
        <v>0</v>
      </c>
      <c r="K112" s="59"/>
      <c r="L112" s="61"/>
      <c r="M112" s="61"/>
      <c r="N112" s="61"/>
      <c r="O112" s="61"/>
      <c r="P112" s="61"/>
    </row>
    <row r="113" spans="1:16" ht="15.75" customHeight="1">
      <c r="A113" s="41" t="s">
        <v>370</v>
      </c>
      <c r="B113" s="42" t="str">
        <f>B112&amp;A113</f>
        <v>C7合计</v>
      </c>
      <c r="C113" s="43"/>
      <c r="D113" s="43"/>
      <c r="E113" s="44"/>
      <c r="F113" s="45"/>
      <c r="G113" s="45"/>
      <c r="H113" s="46">
        <f>SUM(H99:H112)</f>
        <v>0</v>
      </c>
      <c r="I113" s="62"/>
      <c r="J113" s="46">
        <f>SUM(J99:J112)</f>
        <v>0</v>
      </c>
      <c r="K113" s="59"/>
      <c r="L113" s="63"/>
      <c r="M113" s="63"/>
      <c r="N113" s="63"/>
      <c r="O113" s="63"/>
      <c r="P113" s="63"/>
    </row>
    <row r="114" spans="1:16" ht="15.75" customHeight="1">
      <c r="A114" s="9" t="s">
        <v>640</v>
      </c>
      <c r="B114" s="36" t="s">
        <v>513</v>
      </c>
      <c r="C114" s="37"/>
      <c r="D114" s="37"/>
      <c r="E114" s="38"/>
      <c r="F114" s="39"/>
      <c r="G114" s="39"/>
      <c r="H114" s="40">
        <f t="shared" ref="H114:H127" si="12">E114/1000*F114*G114</f>
        <v>0</v>
      </c>
      <c r="I114" s="39"/>
      <c r="J114" s="40">
        <f t="shared" ref="J114:J127" si="13">H114*I114</f>
        <v>0</v>
      </c>
      <c r="K114" s="58"/>
    </row>
    <row r="115" spans="1:16" ht="15.75" customHeight="1">
      <c r="A115" s="9" t="s">
        <v>640</v>
      </c>
      <c r="B115" s="36" t="s">
        <v>513</v>
      </c>
      <c r="C115" s="37"/>
      <c r="D115" s="37"/>
      <c r="E115" s="38"/>
      <c r="F115" s="39"/>
      <c r="G115" s="39"/>
      <c r="H115" s="40">
        <f t="shared" si="12"/>
        <v>0</v>
      </c>
      <c r="I115" s="39"/>
      <c r="J115" s="40">
        <f t="shared" si="13"/>
        <v>0</v>
      </c>
      <c r="K115" s="58"/>
    </row>
    <row r="116" spans="1:16" ht="15.75" customHeight="1">
      <c r="A116" s="9" t="s">
        <v>640</v>
      </c>
      <c r="B116" s="36" t="s">
        <v>513</v>
      </c>
      <c r="C116" s="37"/>
      <c r="D116" s="37"/>
      <c r="E116" s="38"/>
      <c r="F116" s="39"/>
      <c r="G116" s="39"/>
      <c r="H116" s="40">
        <f t="shared" si="12"/>
        <v>0</v>
      </c>
      <c r="I116" s="39"/>
      <c r="J116" s="40">
        <f t="shared" si="13"/>
        <v>0</v>
      </c>
      <c r="K116" s="58"/>
    </row>
    <row r="117" spans="1:16" ht="15.75" customHeight="1">
      <c r="A117" s="9" t="s">
        <v>640</v>
      </c>
      <c r="B117" s="36" t="s">
        <v>513</v>
      </c>
      <c r="C117" s="37"/>
      <c r="D117" s="37"/>
      <c r="E117" s="38"/>
      <c r="F117" s="39"/>
      <c r="G117" s="39"/>
      <c r="H117" s="40">
        <f t="shared" si="12"/>
        <v>0</v>
      </c>
      <c r="I117" s="39"/>
      <c r="J117" s="40">
        <f t="shared" si="13"/>
        <v>0</v>
      </c>
      <c r="K117" s="58"/>
    </row>
    <row r="118" spans="1:16" ht="15.75" customHeight="1">
      <c r="A118" s="9" t="s">
        <v>640</v>
      </c>
      <c r="B118" s="36" t="s">
        <v>513</v>
      </c>
      <c r="C118" s="37"/>
      <c r="D118" s="37"/>
      <c r="E118" s="38"/>
      <c r="F118" s="39"/>
      <c r="G118" s="39"/>
      <c r="H118" s="40">
        <f t="shared" si="12"/>
        <v>0</v>
      </c>
      <c r="I118" s="39"/>
      <c r="J118" s="40">
        <f t="shared" si="13"/>
        <v>0</v>
      </c>
      <c r="K118" s="58"/>
    </row>
    <row r="119" spans="1:16" ht="15.75" customHeight="1">
      <c r="A119" s="9" t="s">
        <v>640</v>
      </c>
      <c r="B119" s="36" t="s">
        <v>513</v>
      </c>
      <c r="C119" s="37"/>
      <c r="D119" s="37"/>
      <c r="E119" s="38"/>
      <c r="F119" s="39"/>
      <c r="G119" s="39"/>
      <c r="H119" s="40">
        <f t="shared" si="12"/>
        <v>0</v>
      </c>
      <c r="I119" s="39"/>
      <c r="J119" s="40">
        <f t="shared" si="13"/>
        <v>0</v>
      </c>
      <c r="K119" s="58"/>
    </row>
    <row r="120" spans="1:16" ht="15.75" customHeight="1">
      <c r="A120" s="9" t="s">
        <v>640</v>
      </c>
      <c r="B120" s="36" t="s">
        <v>513</v>
      </c>
      <c r="C120" s="37"/>
      <c r="D120" s="37"/>
      <c r="E120" s="38"/>
      <c r="F120" s="39"/>
      <c r="G120" s="39"/>
      <c r="H120" s="40">
        <f t="shared" si="12"/>
        <v>0</v>
      </c>
      <c r="I120" s="39"/>
      <c r="J120" s="40">
        <f t="shared" si="13"/>
        <v>0</v>
      </c>
      <c r="K120" s="58"/>
    </row>
    <row r="121" spans="1:16" ht="15.75" customHeight="1">
      <c r="A121" s="9" t="s">
        <v>640</v>
      </c>
      <c r="B121" s="36" t="s">
        <v>513</v>
      </c>
      <c r="C121" s="37"/>
      <c r="D121" s="37"/>
      <c r="E121" s="38"/>
      <c r="F121" s="39"/>
      <c r="G121" s="39"/>
      <c r="H121" s="40">
        <f t="shared" si="12"/>
        <v>0</v>
      </c>
      <c r="I121" s="39"/>
      <c r="J121" s="40">
        <f t="shared" si="13"/>
        <v>0</v>
      </c>
      <c r="K121" s="58"/>
    </row>
    <row r="122" spans="1:16" ht="15.75" customHeight="1">
      <c r="A122" s="9" t="s">
        <v>640</v>
      </c>
      <c r="B122" s="36" t="s">
        <v>513</v>
      </c>
      <c r="C122" s="37"/>
      <c r="D122" s="37"/>
      <c r="E122" s="38"/>
      <c r="F122" s="39"/>
      <c r="G122" s="39"/>
      <c r="H122" s="40">
        <f t="shared" si="12"/>
        <v>0</v>
      </c>
      <c r="I122" s="39"/>
      <c r="J122" s="40">
        <f t="shared" si="13"/>
        <v>0</v>
      </c>
      <c r="K122" s="58"/>
    </row>
    <row r="123" spans="1:16" ht="15.75" customHeight="1">
      <c r="A123" s="9" t="s">
        <v>640</v>
      </c>
      <c r="B123" s="36" t="s">
        <v>513</v>
      </c>
      <c r="C123" s="37"/>
      <c r="D123" s="37"/>
      <c r="E123" s="38"/>
      <c r="F123" s="39"/>
      <c r="G123" s="39"/>
      <c r="H123" s="40">
        <f t="shared" si="12"/>
        <v>0</v>
      </c>
      <c r="I123" s="39"/>
      <c r="J123" s="40">
        <f t="shared" si="13"/>
        <v>0</v>
      </c>
      <c r="K123" s="58"/>
    </row>
    <row r="124" spans="1:16" ht="15.75" customHeight="1">
      <c r="A124" s="9" t="s">
        <v>640</v>
      </c>
      <c r="B124" s="36" t="s">
        <v>513</v>
      </c>
      <c r="C124" s="37"/>
      <c r="D124" s="37"/>
      <c r="E124" s="38"/>
      <c r="F124" s="39"/>
      <c r="G124" s="39"/>
      <c r="H124" s="40">
        <f t="shared" si="12"/>
        <v>0</v>
      </c>
      <c r="I124" s="39"/>
      <c r="J124" s="40">
        <f t="shared" si="13"/>
        <v>0</v>
      </c>
      <c r="K124" s="58"/>
    </row>
    <row r="125" spans="1:16" ht="15.75" customHeight="1">
      <c r="A125" s="9" t="s">
        <v>640</v>
      </c>
      <c r="B125" s="36" t="s">
        <v>513</v>
      </c>
      <c r="C125" s="37"/>
      <c r="D125" s="37"/>
      <c r="E125" s="38"/>
      <c r="F125" s="39"/>
      <c r="G125" s="39"/>
      <c r="H125" s="40">
        <f t="shared" si="12"/>
        <v>0</v>
      </c>
      <c r="I125" s="39"/>
      <c r="J125" s="40">
        <f t="shared" si="13"/>
        <v>0</v>
      </c>
      <c r="K125" s="58"/>
    </row>
    <row r="126" spans="1:16" ht="15.75" customHeight="1">
      <c r="A126" s="9" t="s">
        <v>640</v>
      </c>
      <c r="B126" s="36" t="s">
        <v>513</v>
      </c>
      <c r="C126" s="37"/>
      <c r="D126" s="37"/>
      <c r="E126" s="38"/>
      <c r="F126" s="39"/>
      <c r="G126" s="39"/>
      <c r="H126" s="40">
        <f t="shared" si="12"/>
        <v>0</v>
      </c>
      <c r="I126" s="39"/>
      <c r="J126" s="40">
        <f t="shared" si="13"/>
        <v>0</v>
      </c>
      <c r="K126" s="59"/>
      <c r="L126" s="60"/>
      <c r="M126" s="60"/>
      <c r="N126" s="60"/>
      <c r="O126" s="60"/>
      <c r="P126" s="60"/>
    </row>
    <row r="127" spans="1:16" ht="15.75" customHeight="1">
      <c r="A127" s="9" t="s">
        <v>640</v>
      </c>
      <c r="B127" s="36" t="s">
        <v>513</v>
      </c>
      <c r="C127" s="37"/>
      <c r="D127" s="37"/>
      <c r="E127" s="38"/>
      <c r="F127" s="39"/>
      <c r="G127" s="39"/>
      <c r="H127" s="40">
        <f t="shared" si="12"/>
        <v>0</v>
      </c>
      <c r="I127" s="39"/>
      <c r="J127" s="40">
        <f t="shared" si="13"/>
        <v>0</v>
      </c>
      <c r="K127" s="59"/>
      <c r="L127" s="61"/>
      <c r="M127" s="61"/>
      <c r="N127" s="61"/>
      <c r="O127" s="61"/>
      <c r="P127" s="61"/>
    </row>
    <row r="128" spans="1:16" ht="15.75" customHeight="1">
      <c r="A128" s="47" t="s">
        <v>370</v>
      </c>
      <c r="B128" s="48" t="str">
        <f>B127&amp;A128</f>
        <v>C8合计</v>
      </c>
      <c r="C128" s="49"/>
      <c r="D128" s="49"/>
      <c r="E128" s="50"/>
      <c r="F128" s="51"/>
      <c r="G128" s="51"/>
      <c r="H128" s="52">
        <f>SUM(H114:H127)</f>
        <v>0</v>
      </c>
      <c r="I128" s="64"/>
      <c r="J128" s="52">
        <f>SUM(J114:J127)</f>
        <v>0</v>
      </c>
      <c r="K128" s="59"/>
      <c r="L128" s="63"/>
      <c r="M128" s="63"/>
      <c r="N128" s="63"/>
      <c r="O128" s="63"/>
      <c r="P128" s="63"/>
    </row>
    <row r="129" spans="1:16" ht="15.75" customHeight="1">
      <c r="A129" s="9" t="s">
        <v>640</v>
      </c>
      <c r="B129" s="53" t="s">
        <v>514</v>
      </c>
      <c r="C129" s="54"/>
      <c r="D129" s="54"/>
      <c r="E129" s="55"/>
      <c r="F129" s="56"/>
      <c r="G129" s="56"/>
      <c r="H129" s="57">
        <f t="shared" ref="H129:H143" si="14">E129/1000*F129*G129</f>
        <v>0</v>
      </c>
      <c r="I129" s="56"/>
      <c r="J129" s="57">
        <f t="shared" ref="J129:J143" si="15">H129*I129</f>
        <v>0</v>
      </c>
      <c r="K129" s="58"/>
    </row>
    <row r="130" spans="1:16" ht="15.75" customHeight="1">
      <c r="A130" s="9" t="s">
        <v>640</v>
      </c>
      <c r="B130" s="36" t="s">
        <v>514</v>
      </c>
      <c r="C130" s="37"/>
      <c r="D130" s="37"/>
      <c r="E130" s="38"/>
      <c r="F130" s="39"/>
      <c r="G130" s="39"/>
      <c r="H130" s="40">
        <f t="shared" si="14"/>
        <v>0</v>
      </c>
      <c r="I130" s="39"/>
      <c r="J130" s="40">
        <f t="shared" si="15"/>
        <v>0</v>
      </c>
      <c r="K130" s="58"/>
    </row>
    <row r="131" spans="1:16" ht="15.75" customHeight="1">
      <c r="A131" s="9" t="s">
        <v>640</v>
      </c>
      <c r="B131" s="36" t="s">
        <v>514</v>
      </c>
      <c r="C131" s="37"/>
      <c r="D131" s="37"/>
      <c r="E131" s="38"/>
      <c r="F131" s="39"/>
      <c r="G131" s="39"/>
      <c r="H131" s="40">
        <f t="shared" si="14"/>
        <v>0</v>
      </c>
      <c r="I131" s="39"/>
      <c r="J131" s="40">
        <f t="shared" si="15"/>
        <v>0</v>
      </c>
      <c r="K131" s="58"/>
    </row>
    <row r="132" spans="1:16" ht="15.75" customHeight="1">
      <c r="A132" s="9" t="s">
        <v>640</v>
      </c>
      <c r="B132" s="36" t="s">
        <v>514</v>
      </c>
      <c r="C132" s="37"/>
      <c r="D132" s="37"/>
      <c r="E132" s="38"/>
      <c r="F132" s="39"/>
      <c r="G132" s="39"/>
      <c r="H132" s="40">
        <f t="shared" si="14"/>
        <v>0</v>
      </c>
      <c r="I132" s="39"/>
      <c r="J132" s="40">
        <f t="shared" si="15"/>
        <v>0</v>
      </c>
      <c r="K132" s="58"/>
    </row>
    <row r="133" spans="1:16" ht="15.75" customHeight="1">
      <c r="A133" s="9" t="s">
        <v>640</v>
      </c>
      <c r="B133" s="36" t="s">
        <v>514</v>
      </c>
      <c r="C133" s="37"/>
      <c r="D133" s="37"/>
      <c r="E133" s="38"/>
      <c r="F133" s="39"/>
      <c r="G133" s="39"/>
      <c r="H133" s="40">
        <f t="shared" si="14"/>
        <v>0</v>
      </c>
      <c r="I133" s="39"/>
      <c r="J133" s="40">
        <f t="shared" si="15"/>
        <v>0</v>
      </c>
      <c r="K133" s="58"/>
    </row>
    <row r="134" spans="1:16" ht="15.75" customHeight="1">
      <c r="A134" s="9" t="s">
        <v>640</v>
      </c>
      <c r="B134" s="36" t="s">
        <v>514</v>
      </c>
      <c r="C134" s="37"/>
      <c r="D134" s="37"/>
      <c r="E134" s="38"/>
      <c r="F134" s="39"/>
      <c r="G134" s="39"/>
      <c r="H134" s="40">
        <f t="shared" si="14"/>
        <v>0</v>
      </c>
      <c r="I134" s="39"/>
      <c r="J134" s="40">
        <f t="shared" si="15"/>
        <v>0</v>
      </c>
      <c r="K134" s="58"/>
    </row>
    <row r="135" spans="1:16" ht="15.75" customHeight="1">
      <c r="A135" s="9" t="s">
        <v>640</v>
      </c>
      <c r="B135" s="36" t="s">
        <v>514</v>
      </c>
      <c r="C135" s="37"/>
      <c r="D135" s="37"/>
      <c r="E135" s="38"/>
      <c r="F135" s="39"/>
      <c r="G135" s="39"/>
      <c r="H135" s="40">
        <f t="shared" si="14"/>
        <v>0</v>
      </c>
      <c r="I135" s="39"/>
      <c r="J135" s="40">
        <f t="shared" si="15"/>
        <v>0</v>
      </c>
      <c r="K135" s="58"/>
    </row>
    <row r="136" spans="1:16" ht="15.75" customHeight="1">
      <c r="A136" s="9" t="s">
        <v>640</v>
      </c>
      <c r="B136" s="36" t="s">
        <v>514</v>
      </c>
      <c r="C136" s="37"/>
      <c r="D136" s="37"/>
      <c r="E136" s="38"/>
      <c r="F136" s="39"/>
      <c r="G136" s="39"/>
      <c r="H136" s="40">
        <f t="shared" si="14"/>
        <v>0</v>
      </c>
      <c r="I136" s="39"/>
      <c r="J136" s="40">
        <f t="shared" si="15"/>
        <v>0</v>
      </c>
      <c r="K136" s="58"/>
    </row>
    <row r="137" spans="1:16" ht="15.75" customHeight="1">
      <c r="A137" s="9" t="s">
        <v>640</v>
      </c>
      <c r="B137" s="36" t="s">
        <v>514</v>
      </c>
      <c r="C137" s="37"/>
      <c r="D137" s="37"/>
      <c r="E137" s="38"/>
      <c r="F137" s="39"/>
      <c r="G137" s="39"/>
      <c r="H137" s="40">
        <f t="shared" si="14"/>
        <v>0</v>
      </c>
      <c r="I137" s="39"/>
      <c r="J137" s="40">
        <f t="shared" si="15"/>
        <v>0</v>
      </c>
      <c r="K137" s="58"/>
    </row>
    <row r="138" spans="1:16" ht="15.75" customHeight="1">
      <c r="A138" s="9" t="s">
        <v>640</v>
      </c>
      <c r="B138" s="36" t="s">
        <v>514</v>
      </c>
      <c r="C138" s="37"/>
      <c r="D138" s="37"/>
      <c r="E138" s="38"/>
      <c r="F138" s="39"/>
      <c r="G138" s="39"/>
      <c r="H138" s="40">
        <f t="shared" si="14"/>
        <v>0</v>
      </c>
      <c r="I138" s="39"/>
      <c r="J138" s="40">
        <f t="shared" si="15"/>
        <v>0</v>
      </c>
      <c r="K138" s="58"/>
    </row>
    <row r="139" spans="1:16" ht="15.75" customHeight="1">
      <c r="A139" s="9" t="s">
        <v>640</v>
      </c>
      <c r="B139" s="36" t="s">
        <v>514</v>
      </c>
      <c r="C139" s="37"/>
      <c r="D139" s="37"/>
      <c r="E139" s="38"/>
      <c r="F139" s="39"/>
      <c r="G139" s="39"/>
      <c r="H139" s="40">
        <f t="shared" si="14"/>
        <v>0</v>
      </c>
      <c r="I139" s="39"/>
      <c r="J139" s="40">
        <f t="shared" si="15"/>
        <v>0</v>
      </c>
      <c r="K139" s="58"/>
    </row>
    <row r="140" spans="1:16" ht="15.75" customHeight="1">
      <c r="A140" s="9" t="s">
        <v>640</v>
      </c>
      <c r="B140" s="36" t="s">
        <v>514</v>
      </c>
      <c r="C140" s="37"/>
      <c r="D140" s="37"/>
      <c r="E140" s="38"/>
      <c r="F140" s="39"/>
      <c r="G140" s="39"/>
      <c r="H140" s="40">
        <f t="shared" si="14"/>
        <v>0</v>
      </c>
      <c r="I140" s="39"/>
      <c r="J140" s="40">
        <f t="shared" si="15"/>
        <v>0</v>
      </c>
      <c r="K140" s="58"/>
    </row>
    <row r="141" spans="1:16" ht="15.75" customHeight="1">
      <c r="A141" s="9" t="s">
        <v>640</v>
      </c>
      <c r="B141" s="36" t="s">
        <v>514</v>
      </c>
      <c r="C141" s="37"/>
      <c r="D141" s="37"/>
      <c r="E141" s="38"/>
      <c r="F141" s="39"/>
      <c r="G141" s="39"/>
      <c r="H141" s="40">
        <f t="shared" si="14"/>
        <v>0</v>
      </c>
      <c r="I141" s="39"/>
      <c r="J141" s="40">
        <f t="shared" si="15"/>
        <v>0</v>
      </c>
      <c r="K141" s="58"/>
    </row>
    <row r="142" spans="1:16" ht="15.75" customHeight="1">
      <c r="A142" s="9" t="s">
        <v>640</v>
      </c>
      <c r="B142" s="36" t="s">
        <v>514</v>
      </c>
      <c r="C142" s="37"/>
      <c r="D142" s="37"/>
      <c r="E142" s="38"/>
      <c r="F142" s="39"/>
      <c r="G142" s="39"/>
      <c r="H142" s="40">
        <f t="shared" si="14"/>
        <v>0</v>
      </c>
      <c r="I142" s="39"/>
      <c r="J142" s="40">
        <f t="shared" si="15"/>
        <v>0</v>
      </c>
      <c r="K142" s="59"/>
      <c r="L142" s="60"/>
      <c r="M142" s="60"/>
      <c r="N142" s="60"/>
      <c r="O142" s="60"/>
      <c r="P142" s="60"/>
    </row>
    <row r="143" spans="1:16" ht="15.75" customHeight="1">
      <c r="A143" s="9" t="s">
        <v>640</v>
      </c>
      <c r="B143" s="36" t="s">
        <v>514</v>
      </c>
      <c r="C143" s="37"/>
      <c r="D143" s="37"/>
      <c r="E143" s="38"/>
      <c r="F143" s="39"/>
      <c r="G143" s="39"/>
      <c r="H143" s="40">
        <f t="shared" si="14"/>
        <v>0</v>
      </c>
      <c r="I143" s="39"/>
      <c r="J143" s="40">
        <f t="shared" si="15"/>
        <v>0</v>
      </c>
      <c r="K143" s="59"/>
      <c r="L143" s="61"/>
      <c r="M143" s="61"/>
      <c r="N143" s="61"/>
      <c r="O143" s="61"/>
      <c r="P143" s="61"/>
    </row>
    <row r="144" spans="1:16" ht="15.75" customHeight="1">
      <c r="A144" s="47" t="s">
        <v>370</v>
      </c>
      <c r="B144" s="48" t="str">
        <f>B143&amp;A144</f>
        <v>C9合计</v>
      </c>
      <c r="C144" s="49"/>
      <c r="D144" s="49"/>
      <c r="E144" s="50"/>
      <c r="F144" s="51"/>
      <c r="G144" s="51"/>
      <c r="H144" s="52">
        <f>SUM(H129:H143)</f>
        <v>0</v>
      </c>
      <c r="I144" s="64"/>
      <c r="J144" s="52">
        <f>SUM(J129:J143)</f>
        <v>0</v>
      </c>
      <c r="K144" s="59"/>
      <c r="L144" s="63"/>
      <c r="M144" s="63"/>
      <c r="N144" s="63"/>
      <c r="O144" s="63"/>
      <c r="P144" s="63"/>
    </row>
    <row r="145" spans="1:16" ht="15.75" customHeight="1">
      <c r="A145" s="9" t="s">
        <v>640</v>
      </c>
      <c r="B145" s="53" t="s">
        <v>515</v>
      </c>
      <c r="C145" s="54"/>
      <c r="D145" s="54"/>
      <c r="E145" s="55"/>
      <c r="F145" s="56"/>
      <c r="G145" s="56"/>
      <c r="H145" s="57">
        <f t="shared" ref="H145:H159" si="16">E145/1000*F145*G145</f>
        <v>0</v>
      </c>
      <c r="I145" s="56"/>
      <c r="J145" s="57">
        <f t="shared" ref="J145:J159" si="17">H145*I145</f>
        <v>0</v>
      </c>
      <c r="K145" s="58"/>
    </row>
    <row r="146" spans="1:16" ht="15.75" customHeight="1">
      <c r="A146" s="9" t="s">
        <v>640</v>
      </c>
      <c r="B146" s="36" t="s">
        <v>515</v>
      </c>
      <c r="C146" s="37"/>
      <c r="D146" s="37"/>
      <c r="E146" s="38"/>
      <c r="F146" s="39"/>
      <c r="G146" s="39"/>
      <c r="H146" s="40">
        <f t="shared" si="16"/>
        <v>0</v>
      </c>
      <c r="I146" s="39"/>
      <c r="J146" s="40">
        <f t="shared" si="17"/>
        <v>0</v>
      </c>
      <c r="K146" s="58"/>
    </row>
    <row r="147" spans="1:16" ht="15.75" customHeight="1">
      <c r="A147" s="9" t="s">
        <v>640</v>
      </c>
      <c r="B147" s="36" t="s">
        <v>515</v>
      </c>
      <c r="C147" s="37"/>
      <c r="D147" s="37"/>
      <c r="E147" s="38"/>
      <c r="F147" s="39"/>
      <c r="G147" s="39"/>
      <c r="H147" s="40">
        <f t="shared" si="16"/>
        <v>0</v>
      </c>
      <c r="I147" s="39"/>
      <c r="J147" s="40">
        <f t="shared" si="17"/>
        <v>0</v>
      </c>
      <c r="K147" s="58"/>
    </row>
    <row r="148" spans="1:16" ht="15.75" customHeight="1">
      <c r="A148" s="9" t="s">
        <v>640</v>
      </c>
      <c r="B148" s="36" t="s">
        <v>515</v>
      </c>
      <c r="C148" s="37"/>
      <c r="D148" s="37"/>
      <c r="E148" s="38"/>
      <c r="F148" s="39"/>
      <c r="G148" s="39"/>
      <c r="H148" s="40">
        <f t="shared" si="16"/>
        <v>0</v>
      </c>
      <c r="I148" s="39"/>
      <c r="J148" s="40">
        <f t="shared" si="17"/>
        <v>0</v>
      </c>
      <c r="K148" s="58"/>
    </row>
    <row r="149" spans="1:16" ht="15.75" customHeight="1">
      <c r="A149" s="9" t="s">
        <v>640</v>
      </c>
      <c r="B149" s="36" t="s">
        <v>515</v>
      </c>
      <c r="C149" s="37"/>
      <c r="D149" s="37"/>
      <c r="E149" s="38"/>
      <c r="F149" s="39"/>
      <c r="G149" s="39"/>
      <c r="H149" s="40">
        <f t="shared" si="16"/>
        <v>0</v>
      </c>
      <c r="I149" s="39"/>
      <c r="J149" s="40">
        <f t="shared" si="17"/>
        <v>0</v>
      </c>
      <c r="K149" s="58"/>
    </row>
    <row r="150" spans="1:16" ht="15.75" customHeight="1">
      <c r="A150" s="9" t="s">
        <v>640</v>
      </c>
      <c r="B150" s="36" t="s">
        <v>515</v>
      </c>
      <c r="C150" s="37"/>
      <c r="D150" s="37"/>
      <c r="E150" s="38"/>
      <c r="F150" s="39"/>
      <c r="G150" s="39"/>
      <c r="H150" s="40">
        <f t="shared" si="16"/>
        <v>0</v>
      </c>
      <c r="I150" s="39"/>
      <c r="J150" s="40">
        <f t="shared" si="17"/>
        <v>0</v>
      </c>
      <c r="K150" s="58"/>
    </row>
    <row r="151" spans="1:16" ht="15.75" customHeight="1">
      <c r="A151" s="9" t="s">
        <v>640</v>
      </c>
      <c r="B151" s="36" t="s">
        <v>515</v>
      </c>
      <c r="C151" s="37"/>
      <c r="D151" s="37"/>
      <c r="E151" s="38"/>
      <c r="F151" s="39"/>
      <c r="G151" s="39"/>
      <c r="H151" s="40">
        <f t="shared" si="16"/>
        <v>0</v>
      </c>
      <c r="I151" s="39"/>
      <c r="J151" s="40">
        <f t="shared" si="17"/>
        <v>0</v>
      </c>
      <c r="K151" s="58"/>
    </row>
    <row r="152" spans="1:16" ht="15.75" customHeight="1">
      <c r="A152" s="9" t="s">
        <v>640</v>
      </c>
      <c r="B152" s="36" t="s">
        <v>515</v>
      </c>
      <c r="C152" s="37"/>
      <c r="D152" s="37"/>
      <c r="E152" s="38"/>
      <c r="F152" s="39"/>
      <c r="G152" s="39"/>
      <c r="H152" s="40">
        <f t="shared" si="16"/>
        <v>0</v>
      </c>
      <c r="I152" s="39"/>
      <c r="J152" s="40">
        <f t="shared" si="17"/>
        <v>0</v>
      </c>
      <c r="K152" s="58"/>
    </row>
    <row r="153" spans="1:16" ht="15.75" customHeight="1">
      <c r="A153" s="9" t="s">
        <v>640</v>
      </c>
      <c r="B153" s="36" t="s">
        <v>515</v>
      </c>
      <c r="C153" s="37"/>
      <c r="D153" s="37"/>
      <c r="E153" s="38"/>
      <c r="F153" s="39"/>
      <c r="G153" s="39"/>
      <c r="H153" s="40">
        <f t="shared" si="16"/>
        <v>0</v>
      </c>
      <c r="I153" s="39"/>
      <c r="J153" s="40">
        <f t="shared" si="17"/>
        <v>0</v>
      </c>
      <c r="K153" s="58"/>
    </row>
    <row r="154" spans="1:16" ht="15.75" customHeight="1">
      <c r="A154" s="9" t="s">
        <v>640</v>
      </c>
      <c r="B154" s="36" t="s">
        <v>515</v>
      </c>
      <c r="C154" s="37"/>
      <c r="D154" s="37"/>
      <c r="E154" s="38"/>
      <c r="F154" s="39"/>
      <c r="G154" s="39"/>
      <c r="H154" s="40">
        <f t="shared" si="16"/>
        <v>0</v>
      </c>
      <c r="I154" s="39"/>
      <c r="J154" s="40">
        <f t="shared" si="17"/>
        <v>0</v>
      </c>
      <c r="K154" s="58"/>
    </row>
    <row r="155" spans="1:16" ht="15.75" customHeight="1">
      <c r="A155" s="9" t="s">
        <v>640</v>
      </c>
      <c r="B155" s="36" t="s">
        <v>515</v>
      </c>
      <c r="C155" s="37"/>
      <c r="D155" s="37"/>
      <c r="E155" s="38"/>
      <c r="F155" s="39"/>
      <c r="G155" s="39"/>
      <c r="H155" s="40">
        <f t="shared" si="16"/>
        <v>0</v>
      </c>
      <c r="I155" s="39"/>
      <c r="J155" s="40">
        <f t="shared" si="17"/>
        <v>0</v>
      </c>
      <c r="K155" s="58"/>
    </row>
    <row r="156" spans="1:16" ht="15.75" customHeight="1">
      <c r="A156" s="9" t="s">
        <v>640</v>
      </c>
      <c r="B156" s="36" t="s">
        <v>515</v>
      </c>
      <c r="C156" s="37"/>
      <c r="D156" s="37"/>
      <c r="E156" s="38"/>
      <c r="F156" s="39"/>
      <c r="G156" s="39"/>
      <c r="H156" s="40">
        <f t="shared" si="16"/>
        <v>0</v>
      </c>
      <c r="I156" s="39"/>
      <c r="J156" s="40">
        <f t="shared" si="17"/>
        <v>0</v>
      </c>
      <c r="K156" s="58"/>
    </row>
    <row r="157" spans="1:16" ht="15.75" customHeight="1">
      <c r="A157" s="9" t="s">
        <v>640</v>
      </c>
      <c r="B157" s="36" t="s">
        <v>515</v>
      </c>
      <c r="C157" s="37"/>
      <c r="D157" s="37"/>
      <c r="E157" s="38"/>
      <c r="F157" s="39"/>
      <c r="G157" s="39"/>
      <c r="H157" s="40">
        <f t="shared" si="16"/>
        <v>0</v>
      </c>
      <c r="I157" s="39"/>
      <c r="J157" s="40">
        <f t="shared" si="17"/>
        <v>0</v>
      </c>
      <c r="K157" s="58"/>
    </row>
    <row r="158" spans="1:16" ht="15.75" customHeight="1">
      <c r="A158" s="9" t="s">
        <v>640</v>
      </c>
      <c r="B158" s="36" t="s">
        <v>515</v>
      </c>
      <c r="C158" s="37"/>
      <c r="D158" s="37"/>
      <c r="E158" s="38"/>
      <c r="F158" s="39"/>
      <c r="G158" s="39"/>
      <c r="H158" s="40">
        <f t="shared" si="16"/>
        <v>0</v>
      </c>
      <c r="I158" s="39"/>
      <c r="J158" s="40">
        <f t="shared" si="17"/>
        <v>0</v>
      </c>
      <c r="K158" s="59"/>
      <c r="L158" s="60"/>
      <c r="M158" s="60"/>
      <c r="N158" s="60"/>
      <c r="O158" s="60"/>
      <c r="P158" s="60"/>
    </row>
    <row r="159" spans="1:16" ht="15.75" customHeight="1">
      <c r="A159" s="9" t="s">
        <v>640</v>
      </c>
      <c r="B159" s="36" t="s">
        <v>515</v>
      </c>
      <c r="C159" s="37"/>
      <c r="D159" s="37"/>
      <c r="E159" s="38"/>
      <c r="F159" s="39"/>
      <c r="G159" s="39"/>
      <c r="H159" s="40">
        <f t="shared" si="16"/>
        <v>0</v>
      </c>
      <c r="I159" s="39"/>
      <c r="J159" s="40">
        <f t="shared" si="17"/>
        <v>0</v>
      </c>
      <c r="K159" s="59"/>
      <c r="L159" s="61"/>
      <c r="M159" s="61"/>
      <c r="N159" s="61"/>
      <c r="O159" s="61"/>
      <c r="P159" s="61"/>
    </row>
    <row r="160" spans="1:16" ht="15.75" customHeight="1">
      <c r="A160" s="47" t="s">
        <v>370</v>
      </c>
      <c r="B160" s="48" t="str">
        <f>B159&amp;A160</f>
        <v>C10合计</v>
      </c>
      <c r="C160" s="49"/>
      <c r="D160" s="49"/>
      <c r="E160" s="50"/>
      <c r="F160" s="51"/>
      <c r="G160" s="51"/>
      <c r="H160" s="52">
        <f>SUM(H145:H159)</f>
        <v>0</v>
      </c>
      <c r="I160" s="64"/>
      <c r="J160" s="52">
        <f>SUM(J145:J159)</f>
        <v>0</v>
      </c>
      <c r="K160" s="59"/>
      <c r="L160" s="63"/>
      <c r="M160" s="63"/>
      <c r="N160" s="63"/>
      <c r="O160" s="63"/>
      <c r="P160" s="63"/>
    </row>
    <row r="161" spans="1:16" ht="15.75" customHeight="1">
      <c r="A161" s="9" t="s">
        <v>640</v>
      </c>
      <c r="B161" s="53" t="s">
        <v>516</v>
      </c>
      <c r="C161" s="54"/>
      <c r="D161" s="54"/>
      <c r="E161" s="55"/>
      <c r="F161" s="56"/>
      <c r="G161" s="56"/>
      <c r="H161" s="57">
        <f t="shared" ref="H161:H175" si="18">E161/1000*F161*G161</f>
        <v>0</v>
      </c>
      <c r="I161" s="56"/>
      <c r="J161" s="57">
        <f t="shared" ref="J161:J175" si="19">H161*I161</f>
        <v>0</v>
      </c>
      <c r="K161" s="58"/>
    </row>
    <row r="162" spans="1:16" ht="15.75" customHeight="1">
      <c r="A162" s="9" t="s">
        <v>640</v>
      </c>
      <c r="B162" s="36" t="s">
        <v>516</v>
      </c>
      <c r="C162" s="37"/>
      <c r="D162" s="37"/>
      <c r="E162" s="38"/>
      <c r="F162" s="39"/>
      <c r="G162" s="39"/>
      <c r="H162" s="40">
        <f t="shared" si="18"/>
        <v>0</v>
      </c>
      <c r="I162" s="39"/>
      <c r="J162" s="40">
        <f t="shared" si="19"/>
        <v>0</v>
      </c>
      <c r="K162" s="58"/>
    </row>
    <row r="163" spans="1:16" ht="15.75" customHeight="1">
      <c r="A163" s="9" t="s">
        <v>640</v>
      </c>
      <c r="B163" s="36" t="s">
        <v>516</v>
      </c>
      <c r="C163" s="37"/>
      <c r="D163" s="37"/>
      <c r="E163" s="38"/>
      <c r="F163" s="39"/>
      <c r="G163" s="39"/>
      <c r="H163" s="40">
        <f t="shared" si="18"/>
        <v>0</v>
      </c>
      <c r="I163" s="39"/>
      <c r="J163" s="40">
        <f t="shared" si="19"/>
        <v>0</v>
      </c>
      <c r="K163" s="58"/>
    </row>
    <row r="164" spans="1:16" ht="15.75" customHeight="1">
      <c r="A164" s="9" t="s">
        <v>640</v>
      </c>
      <c r="B164" s="36" t="s">
        <v>516</v>
      </c>
      <c r="C164" s="37"/>
      <c r="D164" s="37"/>
      <c r="E164" s="38"/>
      <c r="F164" s="39"/>
      <c r="G164" s="39"/>
      <c r="H164" s="40">
        <f t="shared" si="18"/>
        <v>0</v>
      </c>
      <c r="I164" s="39"/>
      <c r="J164" s="40">
        <f t="shared" si="19"/>
        <v>0</v>
      </c>
      <c r="K164" s="58"/>
    </row>
    <row r="165" spans="1:16" ht="15.75" customHeight="1">
      <c r="A165" s="9" t="s">
        <v>640</v>
      </c>
      <c r="B165" s="36" t="s">
        <v>516</v>
      </c>
      <c r="C165" s="37"/>
      <c r="D165" s="37"/>
      <c r="E165" s="38"/>
      <c r="F165" s="39"/>
      <c r="G165" s="39"/>
      <c r="H165" s="40">
        <f t="shared" si="18"/>
        <v>0</v>
      </c>
      <c r="I165" s="39"/>
      <c r="J165" s="40">
        <f t="shared" si="19"/>
        <v>0</v>
      </c>
      <c r="K165" s="58"/>
    </row>
    <row r="166" spans="1:16" ht="15.75" customHeight="1">
      <c r="A166" s="9" t="s">
        <v>640</v>
      </c>
      <c r="B166" s="36" t="s">
        <v>516</v>
      </c>
      <c r="C166" s="37"/>
      <c r="D166" s="37"/>
      <c r="E166" s="38"/>
      <c r="F166" s="39"/>
      <c r="G166" s="39"/>
      <c r="H166" s="40">
        <f t="shared" si="18"/>
        <v>0</v>
      </c>
      <c r="I166" s="39"/>
      <c r="J166" s="40">
        <f t="shared" si="19"/>
        <v>0</v>
      </c>
      <c r="K166" s="58"/>
    </row>
    <row r="167" spans="1:16" ht="15.75" customHeight="1">
      <c r="A167" s="9" t="s">
        <v>640</v>
      </c>
      <c r="B167" s="36" t="s">
        <v>516</v>
      </c>
      <c r="C167" s="37"/>
      <c r="D167" s="37"/>
      <c r="E167" s="38"/>
      <c r="F167" s="39"/>
      <c r="G167" s="39"/>
      <c r="H167" s="40">
        <f t="shared" si="18"/>
        <v>0</v>
      </c>
      <c r="I167" s="39"/>
      <c r="J167" s="40">
        <f t="shared" si="19"/>
        <v>0</v>
      </c>
      <c r="K167" s="58"/>
    </row>
    <row r="168" spans="1:16" ht="15.75" customHeight="1">
      <c r="A168" s="9" t="s">
        <v>640</v>
      </c>
      <c r="B168" s="36" t="s">
        <v>516</v>
      </c>
      <c r="C168" s="37"/>
      <c r="D168" s="37"/>
      <c r="E168" s="38"/>
      <c r="F168" s="39"/>
      <c r="G168" s="39"/>
      <c r="H168" s="40">
        <f t="shared" si="18"/>
        <v>0</v>
      </c>
      <c r="I168" s="39"/>
      <c r="J168" s="40">
        <f t="shared" si="19"/>
        <v>0</v>
      </c>
      <c r="K168" s="58"/>
    </row>
    <row r="169" spans="1:16" ht="15.75" customHeight="1">
      <c r="A169" s="9" t="s">
        <v>640</v>
      </c>
      <c r="B169" s="36" t="s">
        <v>516</v>
      </c>
      <c r="C169" s="37"/>
      <c r="D169" s="37"/>
      <c r="E169" s="38"/>
      <c r="F169" s="39"/>
      <c r="G169" s="39"/>
      <c r="H169" s="40">
        <f t="shared" si="18"/>
        <v>0</v>
      </c>
      <c r="I169" s="39"/>
      <c r="J169" s="40">
        <f t="shared" si="19"/>
        <v>0</v>
      </c>
      <c r="K169" s="58"/>
    </row>
    <row r="170" spans="1:16" ht="15.75" customHeight="1">
      <c r="A170" s="9" t="s">
        <v>640</v>
      </c>
      <c r="B170" s="36" t="s">
        <v>516</v>
      </c>
      <c r="C170" s="37"/>
      <c r="D170" s="37"/>
      <c r="E170" s="38"/>
      <c r="F170" s="39"/>
      <c r="G170" s="39"/>
      <c r="H170" s="40">
        <f t="shared" si="18"/>
        <v>0</v>
      </c>
      <c r="I170" s="39"/>
      <c r="J170" s="40">
        <f t="shared" si="19"/>
        <v>0</v>
      </c>
      <c r="K170" s="58"/>
    </row>
    <row r="171" spans="1:16" ht="15.75" customHeight="1">
      <c r="A171" s="9" t="s">
        <v>640</v>
      </c>
      <c r="B171" s="36" t="s">
        <v>516</v>
      </c>
      <c r="C171" s="37"/>
      <c r="D171" s="37"/>
      <c r="E171" s="38"/>
      <c r="F171" s="39"/>
      <c r="G171" s="39"/>
      <c r="H171" s="40">
        <f t="shared" si="18"/>
        <v>0</v>
      </c>
      <c r="I171" s="39"/>
      <c r="J171" s="40">
        <f t="shared" si="19"/>
        <v>0</v>
      </c>
      <c r="K171" s="58"/>
    </row>
    <row r="172" spans="1:16" ht="15.75" customHeight="1">
      <c r="A172" s="9" t="s">
        <v>640</v>
      </c>
      <c r="B172" s="36" t="s">
        <v>516</v>
      </c>
      <c r="C172" s="37"/>
      <c r="D172" s="37"/>
      <c r="E172" s="38"/>
      <c r="F172" s="39"/>
      <c r="G172" s="39"/>
      <c r="H172" s="40">
        <f t="shared" si="18"/>
        <v>0</v>
      </c>
      <c r="I172" s="39"/>
      <c r="J172" s="40">
        <f t="shared" si="19"/>
        <v>0</v>
      </c>
      <c r="K172" s="58"/>
    </row>
    <row r="173" spans="1:16" ht="15.75" customHeight="1">
      <c r="A173" s="9" t="s">
        <v>640</v>
      </c>
      <c r="B173" s="36" t="s">
        <v>516</v>
      </c>
      <c r="C173" s="37"/>
      <c r="D173" s="37"/>
      <c r="E173" s="38"/>
      <c r="F173" s="39"/>
      <c r="G173" s="39"/>
      <c r="H173" s="40">
        <f t="shared" si="18"/>
        <v>0</v>
      </c>
      <c r="I173" s="39"/>
      <c r="J173" s="40">
        <f t="shared" si="19"/>
        <v>0</v>
      </c>
      <c r="K173" s="58"/>
    </row>
    <row r="174" spans="1:16" ht="15.75" customHeight="1">
      <c r="A174" s="9" t="s">
        <v>640</v>
      </c>
      <c r="B174" s="36" t="s">
        <v>516</v>
      </c>
      <c r="C174" s="37"/>
      <c r="D174" s="37"/>
      <c r="E174" s="38"/>
      <c r="F174" s="39"/>
      <c r="G174" s="39"/>
      <c r="H174" s="40">
        <f t="shared" si="18"/>
        <v>0</v>
      </c>
      <c r="I174" s="39"/>
      <c r="J174" s="40">
        <f t="shared" si="19"/>
        <v>0</v>
      </c>
      <c r="K174" s="59"/>
      <c r="L174" s="60"/>
      <c r="M174" s="60"/>
      <c r="N174" s="60"/>
      <c r="O174" s="60"/>
      <c r="P174" s="60"/>
    </row>
    <row r="175" spans="1:16" ht="15.75" customHeight="1">
      <c r="A175" s="9" t="s">
        <v>640</v>
      </c>
      <c r="B175" s="36" t="s">
        <v>516</v>
      </c>
      <c r="C175" s="37"/>
      <c r="D175" s="37"/>
      <c r="E175" s="38"/>
      <c r="F175" s="39"/>
      <c r="G175" s="39"/>
      <c r="H175" s="40">
        <f t="shared" si="18"/>
        <v>0</v>
      </c>
      <c r="I175" s="39"/>
      <c r="J175" s="40">
        <f t="shared" si="19"/>
        <v>0</v>
      </c>
      <c r="K175" s="59"/>
      <c r="L175" s="61"/>
      <c r="M175" s="61"/>
      <c r="N175" s="61"/>
      <c r="O175" s="61"/>
      <c r="P175" s="61"/>
    </row>
    <row r="176" spans="1:16" ht="15.75" customHeight="1">
      <c r="A176" s="47" t="s">
        <v>370</v>
      </c>
      <c r="B176" s="48" t="str">
        <f>B175&amp;A176</f>
        <v>C11合计</v>
      </c>
      <c r="C176" s="49"/>
      <c r="D176" s="49"/>
      <c r="E176" s="50"/>
      <c r="F176" s="51"/>
      <c r="G176" s="51"/>
      <c r="H176" s="52">
        <f>SUM(H161:H175)</f>
        <v>0</v>
      </c>
      <c r="I176" s="64"/>
      <c r="J176" s="52">
        <f>SUM(J161:J175)</f>
        <v>0</v>
      </c>
      <c r="K176" s="59"/>
      <c r="L176" s="63"/>
      <c r="M176" s="63"/>
      <c r="N176" s="63"/>
      <c r="O176" s="63"/>
      <c r="P176" s="63"/>
    </row>
    <row r="177" spans="1:16" ht="15.75" customHeight="1">
      <c r="A177" s="9" t="s">
        <v>640</v>
      </c>
      <c r="B177" s="53" t="s">
        <v>517</v>
      </c>
      <c r="C177" s="54"/>
      <c r="D177" s="54"/>
      <c r="E177" s="55"/>
      <c r="F177" s="56"/>
      <c r="G177" s="56"/>
      <c r="H177" s="57">
        <f t="shared" ref="H177:H191" si="20">E177/1000*F177*G177</f>
        <v>0</v>
      </c>
      <c r="I177" s="56"/>
      <c r="J177" s="57">
        <f t="shared" ref="J177:J191" si="21">H177*I177</f>
        <v>0</v>
      </c>
      <c r="K177" s="58"/>
    </row>
    <row r="178" spans="1:16" ht="15.75" customHeight="1">
      <c r="A178" s="9" t="s">
        <v>640</v>
      </c>
      <c r="B178" s="36" t="s">
        <v>517</v>
      </c>
      <c r="C178" s="37"/>
      <c r="D178" s="37"/>
      <c r="E178" s="38"/>
      <c r="F178" s="39"/>
      <c r="G178" s="39"/>
      <c r="H178" s="40">
        <f t="shared" si="20"/>
        <v>0</v>
      </c>
      <c r="I178" s="39"/>
      <c r="J178" s="40">
        <f t="shared" si="21"/>
        <v>0</v>
      </c>
      <c r="K178" s="58"/>
    </row>
    <row r="179" spans="1:16" ht="15.75" customHeight="1">
      <c r="A179" s="9" t="s">
        <v>640</v>
      </c>
      <c r="B179" s="36" t="s">
        <v>517</v>
      </c>
      <c r="C179" s="37"/>
      <c r="D179" s="37"/>
      <c r="E179" s="38"/>
      <c r="F179" s="39"/>
      <c r="G179" s="39"/>
      <c r="H179" s="40">
        <f t="shared" si="20"/>
        <v>0</v>
      </c>
      <c r="I179" s="39"/>
      <c r="J179" s="40">
        <f t="shared" si="21"/>
        <v>0</v>
      </c>
      <c r="K179" s="58"/>
    </row>
    <row r="180" spans="1:16" ht="15.75" customHeight="1">
      <c r="A180" s="9" t="s">
        <v>640</v>
      </c>
      <c r="B180" s="36" t="s">
        <v>517</v>
      </c>
      <c r="C180" s="37"/>
      <c r="D180" s="37"/>
      <c r="E180" s="38"/>
      <c r="F180" s="39"/>
      <c r="G180" s="39"/>
      <c r="H180" s="40">
        <f t="shared" si="20"/>
        <v>0</v>
      </c>
      <c r="I180" s="39"/>
      <c r="J180" s="40">
        <f t="shared" si="21"/>
        <v>0</v>
      </c>
      <c r="K180" s="58"/>
    </row>
    <row r="181" spans="1:16" ht="15.75" customHeight="1">
      <c r="A181" s="9" t="s">
        <v>640</v>
      </c>
      <c r="B181" s="36" t="s">
        <v>517</v>
      </c>
      <c r="C181" s="37"/>
      <c r="D181" s="37"/>
      <c r="E181" s="38"/>
      <c r="F181" s="39"/>
      <c r="G181" s="39"/>
      <c r="H181" s="40">
        <f t="shared" si="20"/>
        <v>0</v>
      </c>
      <c r="I181" s="39"/>
      <c r="J181" s="40">
        <f t="shared" si="21"/>
        <v>0</v>
      </c>
      <c r="K181" s="58"/>
    </row>
    <row r="182" spans="1:16" ht="15.75" customHeight="1">
      <c r="A182" s="9" t="s">
        <v>640</v>
      </c>
      <c r="B182" s="36" t="s">
        <v>517</v>
      </c>
      <c r="C182" s="37"/>
      <c r="D182" s="37"/>
      <c r="E182" s="38"/>
      <c r="F182" s="39"/>
      <c r="G182" s="39"/>
      <c r="H182" s="40">
        <f t="shared" si="20"/>
        <v>0</v>
      </c>
      <c r="I182" s="39"/>
      <c r="J182" s="40">
        <f t="shared" si="21"/>
        <v>0</v>
      </c>
      <c r="K182" s="58"/>
    </row>
    <row r="183" spans="1:16" ht="15.75" customHeight="1">
      <c r="A183" s="9" t="s">
        <v>640</v>
      </c>
      <c r="B183" s="36" t="s">
        <v>517</v>
      </c>
      <c r="C183" s="37"/>
      <c r="D183" s="37"/>
      <c r="E183" s="38"/>
      <c r="F183" s="39"/>
      <c r="G183" s="39"/>
      <c r="H183" s="40">
        <f t="shared" si="20"/>
        <v>0</v>
      </c>
      <c r="I183" s="39"/>
      <c r="J183" s="40">
        <f t="shared" si="21"/>
        <v>0</v>
      </c>
      <c r="K183" s="58"/>
    </row>
    <row r="184" spans="1:16" ht="15.75" customHeight="1">
      <c r="A184" s="9" t="s">
        <v>640</v>
      </c>
      <c r="B184" s="36" t="s">
        <v>517</v>
      </c>
      <c r="C184" s="37"/>
      <c r="D184" s="37"/>
      <c r="E184" s="38"/>
      <c r="F184" s="39"/>
      <c r="G184" s="39"/>
      <c r="H184" s="40">
        <f t="shared" si="20"/>
        <v>0</v>
      </c>
      <c r="I184" s="39"/>
      <c r="J184" s="40">
        <f t="shared" si="21"/>
        <v>0</v>
      </c>
      <c r="K184" s="58"/>
    </row>
    <row r="185" spans="1:16" ht="15.75" customHeight="1">
      <c r="A185" s="9" t="s">
        <v>640</v>
      </c>
      <c r="B185" s="36" t="s">
        <v>517</v>
      </c>
      <c r="C185" s="37"/>
      <c r="D185" s="37"/>
      <c r="E185" s="38"/>
      <c r="F185" s="39"/>
      <c r="G185" s="39"/>
      <c r="H185" s="40">
        <f t="shared" si="20"/>
        <v>0</v>
      </c>
      <c r="I185" s="39"/>
      <c r="J185" s="40">
        <f t="shared" si="21"/>
        <v>0</v>
      </c>
      <c r="K185" s="58"/>
    </row>
    <row r="186" spans="1:16" ht="15.75" customHeight="1">
      <c r="A186" s="9" t="s">
        <v>640</v>
      </c>
      <c r="B186" s="36" t="s">
        <v>517</v>
      </c>
      <c r="C186" s="37"/>
      <c r="D186" s="37"/>
      <c r="E186" s="38"/>
      <c r="F186" s="39"/>
      <c r="G186" s="39"/>
      <c r="H186" s="40">
        <f t="shared" si="20"/>
        <v>0</v>
      </c>
      <c r="I186" s="39"/>
      <c r="J186" s="40">
        <f t="shared" si="21"/>
        <v>0</v>
      </c>
      <c r="K186" s="58"/>
    </row>
    <row r="187" spans="1:16" ht="15.75" customHeight="1">
      <c r="A187" s="9" t="s">
        <v>640</v>
      </c>
      <c r="B187" s="36" t="s">
        <v>517</v>
      </c>
      <c r="C187" s="37"/>
      <c r="D187" s="37"/>
      <c r="E187" s="38"/>
      <c r="F187" s="39"/>
      <c r="G187" s="39"/>
      <c r="H187" s="40">
        <f t="shared" si="20"/>
        <v>0</v>
      </c>
      <c r="I187" s="39"/>
      <c r="J187" s="40">
        <f t="shared" si="21"/>
        <v>0</v>
      </c>
      <c r="K187" s="58"/>
    </row>
    <row r="188" spans="1:16" ht="15.75" customHeight="1">
      <c r="A188" s="9" t="s">
        <v>640</v>
      </c>
      <c r="B188" s="36" t="s">
        <v>517</v>
      </c>
      <c r="C188" s="37"/>
      <c r="D188" s="37"/>
      <c r="E188" s="38"/>
      <c r="F188" s="39"/>
      <c r="G188" s="39"/>
      <c r="H188" s="40">
        <f t="shared" si="20"/>
        <v>0</v>
      </c>
      <c r="I188" s="39"/>
      <c r="J188" s="40">
        <f t="shared" si="21"/>
        <v>0</v>
      </c>
      <c r="K188" s="58"/>
    </row>
    <row r="189" spans="1:16" ht="15.75" customHeight="1">
      <c r="A189" s="9" t="s">
        <v>640</v>
      </c>
      <c r="B189" s="36" t="s">
        <v>517</v>
      </c>
      <c r="C189" s="37"/>
      <c r="D189" s="37"/>
      <c r="E189" s="38"/>
      <c r="F189" s="39"/>
      <c r="G189" s="39"/>
      <c r="H189" s="40">
        <f t="shared" si="20"/>
        <v>0</v>
      </c>
      <c r="I189" s="39"/>
      <c r="J189" s="40">
        <f t="shared" si="21"/>
        <v>0</v>
      </c>
      <c r="K189" s="58"/>
    </row>
    <row r="190" spans="1:16" ht="15.75" customHeight="1">
      <c r="A190" s="9" t="s">
        <v>640</v>
      </c>
      <c r="B190" s="36" t="s">
        <v>517</v>
      </c>
      <c r="C190" s="37"/>
      <c r="D190" s="37"/>
      <c r="E190" s="38"/>
      <c r="F190" s="39"/>
      <c r="G190" s="39"/>
      <c r="H190" s="40">
        <f t="shared" si="20"/>
        <v>0</v>
      </c>
      <c r="I190" s="39"/>
      <c r="J190" s="40">
        <f t="shared" si="21"/>
        <v>0</v>
      </c>
      <c r="K190" s="59"/>
      <c r="L190" s="60"/>
      <c r="M190" s="60"/>
      <c r="N190" s="60"/>
      <c r="O190" s="60"/>
      <c r="P190" s="60"/>
    </row>
    <row r="191" spans="1:16" ht="15.75" customHeight="1">
      <c r="A191" s="9" t="s">
        <v>640</v>
      </c>
      <c r="B191" s="36" t="s">
        <v>517</v>
      </c>
      <c r="C191" s="37"/>
      <c r="D191" s="37"/>
      <c r="E191" s="38"/>
      <c r="F191" s="39"/>
      <c r="G191" s="39"/>
      <c r="H191" s="40">
        <f t="shared" si="20"/>
        <v>0</v>
      </c>
      <c r="I191" s="39"/>
      <c r="J191" s="40">
        <f t="shared" si="21"/>
        <v>0</v>
      </c>
      <c r="K191" s="59"/>
      <c r="L191" s="61"/>
      <c r="M191" s="61"/>
      <c r="N191" s="61"/>
      <c r="O191" s="61"/>
      <c r="P191" s="61"/>
    </row>
    <row r="192" spans="1:16" ht="15.75" customHeight="1">
      <c r="A192" s="47" t="s">
        <v>370</v>
      </c>
      <c r="B192" s="48" t="str">
        <f>B191&amp;A192</f>
        <v>C12合计</v>
      </c>
      <c r="C192" s="49"/>
      <c r="D192" s="49"/>
      <c r="E192" s="50"/>
      <c r="F192" s="51"/>
      <c r="G192" s="51"/>
      <c r="H192" s="52">
        <f>SUM(H177:H191)</f>
        <v>0</v>
      </c>
      <c r="I192" s="64"/>
      <c r="J192" s="52">
        <f>SUM(J177:J191)</f>
        <v>0</v>
      </c>
      <c r="K192" s="59"/>
      <c r="L192" s="63"/>
      <c r="M192" s="63"/>
      <c r="N192" s="63"/>
      <c r="O192" s="63"/>
      <c r="P192" s="63"/>
    </row>
    <row r="193" spans="1:16" ht="15.75" customHeight="1">
      <c r="A193" s="9" t="s">
        <v>640</v>
      </c>
      <c r="B193" s="36" t="s">
        <v>518</v>
      </c>
      <c r="C193" s="37"/>
      <c r="D193" s="37"/>
      <c r="E193" s="38"/>
      <c r="F193" s="39"/>
      <c r="G193" s="39"/>
      <c r="H193" s="40">
        <f>E193/1000*F193*G193</f>
        <v>0</v>
      </c>
      <c r="I193" s="39"/>
      <c r="J193" s="40">
        <f>H193*I193</f>
        <v>0</v>
      </c>
      <c r="K193" s="58"/>
    </row>
    <row r="194" spans="1:16" ht="15.75" customHeight="1">
      <c r="A194" s="9" t="s">
        <v>640</v>
      </c>
      <c r="B194" s="36" t="s">
        <v>518</v>
      </c>
      <c r="C194" s="9"/>
      <c r="D194" s="37"/>
      <c r="E194" s="38"/>
      <c r="F194" s="39"/>
      <c r="G194" s="39"/>
      <c r="H194" s="40">
        <f t="shared" ref="H194:H206" si="22">E194/1000*F194*G194</f>
        <v>0</v>
      </c>
      <c r="I194" s="39"/>
      <c r="J194" s="40">
        <f t="shared" ref="J194:J206" si="23">H194*I194</f>
        <v>0</v>
      </c>
      <c r="K194" s="58"/>
    </row>
    <row r="195" spans="1:16" ht="15.75" customHeight="1">
      <c r="A195" s="9" t="s">
        <v>640</v>
      </c>
      <c r="B195" s="36" t="s">
        <v>518</v>
      </c>
      <c r="C195" s="37"/>
      <c r="D195" s="37"/>
      <c r="E195" s="38"/>
      <c r="F195" s="39"/>
      <c r="G195" s="39"/>
      <c r="H195" s="40">
        <f t="shared" si="22"/>
        <v>0</v>
      </c>
      <c r="I195" s="39"/>
      <c r="J195" s="40">
        <f t="shared" si="23"/>
        <v>0</v>
      </c>
      <c r="K195" s="58"/>
    </row>
    <row r="196" spans="1:16" ht="15.75" customHeight="1">
      <c r="A196" s="9" t="s">
        <v>640</v>
      </c>
      <c r="B196" s="36" t="s">
        <v>518</v>
      </c>
      <c r="C196" s="37"/>
      <c r="D196" s="37"/>
      <c r="E196" s="38"/>
      <c r="F196" s="39"/>
      <c r="G196" s="39"/>
      <c r="H196" s="40">
        <f t="shared" si="22"/>
        <v>0</v>
      </c>
      <c r="I196" s="39"/>
      <c r="J196" s="40">
        <f t="shared" si="23"/>
        <v>0</v>
      </c>
      <c r="K196" s="58"/>
    </row>
    <row r="197" spans="1:16" ht="15.75" customHeight="1">
      <c r="A197" s="9" t="s">
        <v>640</v>
      </c>
      <c r="B197" s="36" t="s">
        <v>518</v>
      </c>
      <c r="C197" s="37"/>
      <c r="D197" s="37"/>
      <c r="E197" s="38"/>
      <c r="F197" s="39"/>
      <c r="G197" s="39"/>
      <c r="H197" s="40">
        <f t="shared" si="22"/>
        <v>0</v>
      </c>
      <c r="I197" s="39"/>
      <c r="J197" s="40">
        <f t="shared" si="23"/>
        <v>0</v>
      </c>
      <c r="K197" s="58"/>
    </row>
    <row r="198" spans="1:16" ht="15.75" customHeight="1">
      <c r="A198" s="9" t="s">
        <v>640</v>
      </c>
      <c r="B198" s="36" t="s">
        <v>518</v>
      </c>
      <c r="C198" s="37"/>
      <c r="D198" s="37"/>
      <c r="E198" s="38"/>
      <c r="F198" s="39"/>
      <c r="G198" s="39"/>
      <c r="H198" s="40">
        <f t="shared" si="22"/>
        <v>0</v>
      </c>
      <c r="I198" s="39"/>
      <c r="J198" s="40">
        <f t="shared" si="23"/>
        <v>0</v>
      </c>
      <c r="K198" s="58"/>
    </row>
    <row r="199" spans="1:16" ht="15.75" customHeight="1">
      <c r="A199" s="9" t="s">
        <v>640</v>
      </c>
      <c r="B199" s="36" t="s">
        <v>518</v>
      </c>
      <c r="C199" s="37"/>
      <c r="D199" s="37"/>
      <c r="E199" s="38"/>
      <c r="F199" s="39"/>
      <c r="G199" s="39"/>
      <c r="H199" s="40">
        <f t="shared" si="22"/>
        <v>0</v>
      </c>
      <c r="I199" s="39"/>
      <c r="J199" s="40">
        <f t="shared" si="23"/>
        <v>0</v>
      </c>
      <c r="K199" s="58"/>
    </row>
    <row r="200" spans="1:16" ht="15.75" customHeight="1">
      <c r="A200" s="9" t="s">
        <v>640</v>
      </c>
      <c r="B200" s="36" t="s">
        <v>518</v>
      </c>
      <c r="C200" s="37"/>
      <c r="D200" s="37"/>
      <c r="E200" s="38"/>
      <c r="F200" s="39"/>
      <c r="G200" s="39"/>
      <c r="H200" s="40">
        <f t="shared" si="22"/>
        <v>0</v>
      </c>
      <c r="I200" s="39"/>
      <c r="J200" s="40">
        <f t="shared" si="23"/>
        <v>0</v>
      </c>
      <c r="K200" s="58"/>
    </row>
    <row r="201" spans="1:16" ht="15.75" customHeight="1">
      <c r="A201" s="9" t="s">
        <v>640</v>
      </c>
      <c r="B201" s="36" t="s">
        <v>518</v>
      </c>
      <c r="C201" s="37"/>
      <c r="D201" s="37"/>
      <c r="E201" s="38"/>
      <c r="F201" s="39"/>
      <c r="G201" s="39"/>
      <c r="H201" s="40">
        <f t="shared" si="22"/>
        <v>0</v>
      </c>
      <c r="I201" s="39"/>
      <c r="J201" s="40">
        <f t="shared" si="23"/>
        <v>0</v>
      </c>
      <c r="K201" s="58"/>
    </row>
    <row r="202" spans="1:16" ht="15.75" customHeight="1">
      <c r="A202" s="9" t="s">
        <v>640</v>
      </c>
      <c r="B202" s="36" t="s">
        <v>518</v>
      </c>
      <c r="C202" s="37"/>
      <c r="D202" s="37"/>
      <c r="E202" s="38"/>
      <c r="F202" s="39"/>
      <c r="G202" s="39"/>
      <c r="H202" s="40">
        <f t="shared" si="22"/>
        <v>0</v>
      </c>
      <c r="I202" s="39"/>
      <c r="J202" s="40">
        <f t="shared" si="23"/>
        <v>0</v>
      </c>
      <c r="K202" s="58"/>
    </row>
    <row r="203" spans="1:16" ht="15.75" customHeight="1">
      <c r="A203" s="9" t="s">
        <v>640</v>
      </c>
      <c r="B203" s="36" t="s">
        <v>518</v>
      </c>
      <c r="C203" s="37"/>
      <c r="D203" s="37"/>
      <c r="E203" s="38"/>
      <c r="F203" s="39"/>
      <c r="G203" s="39"/>
      <c r="H203" s="40">
        <f t="shared" si="22"/>
        <v>0</v>
      </c>
      <c r="I203" s="39"/>
      <c r="J203" s="40">
        <f t="shared" si="23"/>
        <v>0</v>
      </c>
      <c r="K203" s="58"/>
    </row>
    <row r="204" spans="1:16" ht="15.75" customHeight="1">
      <c r="A204" s="9" t="s">
        <v>640</v>
      </c>
      <c r="B204" s="36" t="s">
        <v>518</v>
      </c>
      <c r="C204" s="37"/>
      <c r="D204" s="37"/>
      <c r="E204" s="38"/>
      <c r="F204" s="39"/>
      <c r="G204" s="39"/>
      <c r="H204" s="40">
        <f t="shared" si="22"/>
        <v>0</v>
      </c>
      <c r="I204" s="39"/>
      <c r="J204" s="40">
        <f t="shared" si="23"/>
        <v>0</v>
      </c>
      <c r="K204" s="58"/>
    </row>
    <row r="205" spans="1:16" ht="15.75" customHeight="1">
      <c r="A205" s="9" t="s">
        <v>640</v>
      </c>
      <c r="B205" s="36" t="s">
        <v>518</v>
      </c>
      <c r="C205" s="37"/>
      <c r="D205" s="37"/>
      <c r="E205" s="38"/>
      <c r="F205" s="39"/>
      <c r="G205" s="39"/>
      <c r="H205" s="40">
        <f t="shared" si="22"/>
        <v>0</v>
      </c>
      <c r="I205" s="39"/>
      <c r="J205" s="40">
        <f t="shared" si="23"/>
        <v>0</v>
      </c>
      <c r="K205" s="59"/>
      <c r="L205" s="60"/>
      <c r="M205" s="60"/>
      <c r="N205" s="60"/>
      <c r="O205" s="60"/>
      <c r="P205" s="60"/>
    </row>
    <row r="206" spans="1:16" ht="15.75" customHeight="1">
      <c r="A206" s="9" t="s">
        <v>640</v>
      </c>
      <c r="B206" s="36" t="s">
        <v>518</v>
      </c>
      <c r="C206" s="37"/>
      <c r="D206" s="37"/>
      <c r="E206" s="38"/>
      <c r="F206" s="39"/>
      <c r="G206" s="39"/>
      <c r="H206" s="40">
        <f t="shared" si="22"/>
        <v>0</v>
      </c>
      <c r="I206" s="39"/>
      <c r="J206" s="40">
        <f t="shared" si="23"/>
        <v>0</v>
      </c>
      <c r="K206" s="59"/>
      <c r="L206" s="61"/>
      <c r="M206" s="61"/>
      <c r="N206" s="61"/>
      <c r="O206" s="61"/>
      <c r="P206" s="61"/>
    </row>
    <row r="207" spans="1:16" ht="15.75" customHeight="1">
      <c r="A207" s="41" t="s">
        <v>370</v>
      </c>
      <c r="B207" s="42" t="str">
        <f>B206&amp;A207</f>
        <v>C13合计</v>
      </c>
      <c r="C207" s="43"/>
      <c r="D207" s="43"/>
      <c r="E207" s="44"/>
      <c r="F207" s="45"/>
      <c r="G207" s="45"/>
      <c r="H207" s="46">
        <f>SUM(H193:H206)</f>
        <v>0</v>
      </c>
      <c r="I207" s="62"/>
      <c r="J207" s="46">
        <f>SUM(J193:J206)</f>
        <v>0</v>
      </c>
      <c r="K207" s="59"/>
      <c r="L207" s="63"/>
      <c r="M207" s="63"/>
      <c r="N207" s="63"/>
      <c r="O207" s="63"/>
      <c r="P207" s="63"/>
    </row>
    <row r="208" spans="1:16" ht="15.75" customHeight="1">
      <c r="A208" s="9" t="s">
        <v>640</v>
      </c>
      <c r="B208" s="36" t="s">
        <v>519</v>
      </c>
      <c r="C208" s="37"/>
      <c r="D208" s="37"/>
      <c r="E208" s="38"/>
      <c r="F208" s="39"/>
      <c r="G208" s="39"/>
      <c r="H208" s="40">
        <f t="shared" ref="H208:H221" si="24">E208/1000*F208*G208</f>
        <v>0</v>
      </c>
      <c r="I208" s="39"/>
      <c r="J208" s="40">
        <f t="shared" ref="J208:J221" si="25">H208*I208</f>
        <v>0</v>
      </c>
      <c r="K208" s="58"/>
    </row>
    <row r="209" spans="1:16" ht="15.75" customHeight="1">
      <c r="A209" s="9" t="s">
        <v>640</v>
      </c>
      <c r="B209" s="36" t="s">
        <v>519</v>
      </c>
      <c r="C209" s="37"/>
      <c r="D209" s="37"/>
      <c r="E209" s="38"/>
      <c r="F209" s="39"/>
      <c r="G209" s="39"/>
      <c r="H209" s="40">
        <f t="shared" si="24"/>
        <v>0</v>
      </c>
      <c r="I209" s="39"/>
      <c r="J209" s="40">
        <f t="shared" si="25"/>
        <v>0</v>
      </c>
      <c r="K209" s="58"/>
    </row>
    <row r="210" spans="1:16" ht="15.75" customHeight="1">
      <c r="A210" s="9" t="s">
        <v>640</v>
      </c>
      <c r="B210" s="36" t="s">
        <v>519</v>
      </c>
      <c r="C210" s="37"/>
      <c r="D210" s="37"/>
      <c r="E210" s="38"/>
      <c r="F210" s="39"/>
      <c r="G210" s="39"/>
      <c r="H210" s="40">
        <f t="shared" si="24"/>
        <v>0</v>
      </c>
      <c r="I210" s="39"/>
      <c r="J210" s="40">
        <f t="shared" si="25"/>
        <v>0</v>
      </c>
      <c r="K210" s="58"/>
    </row>
    <row r="211" spans="1:16" ht="15.75" customHeight="1">
      <c r="A211" s="9" t="s">
        <v>640</v>
      </c>
      <c r="B211" s="36" t="s">
        <v>519</v>
      </c>
      <c r="C211" s="37"/>
      <c r="D211" s="37"/>
      <c r="E211" s="38"/>
      <c r="F211" s="39"/>
      <c r="G211" s="39"/>
      <c r="H211" s="40">
        <f t="shared" si="24"/>
        <v>0</v>
      </c>
      <c r="I211" s="39"/>
      <c r="J211" s="40">
        <f t="shared" si="25"/>
        <v>0</v>
      </c>
      <c r="K211" s="58"/>
    </row>
    <row r="212" spans="1:16" ht="15.75" customHeight="1">
      <c r="A212" s="9" t="s">
        <v>640</v>
      </c>
      <c r="B212" s="36" t="s">
        <v>519</v>
      </c>
      <c r="C212" s="37"/>
      <c r="D212" s="37"/>
      <c r="E212" s="38"/>
      <c r="F212" s="39"/>
      <c r="G212" s="39"/>
      <c r="H212" s="40">
        <f t="shared" si="24"/>
        <v>0</v>
      </c>
      <c r="I212" s="39"/>
      <c r="J212" s="40">
        <f t="shared" si="25"/>
        <v>0</v>
      </c>
      <c r="K212" s="58"/>
    </row>
    <row r="213" spans="1:16" ht="15.75" customHeight="1">
      <c r="A213" s="9" t="s">
        <v>640</v>
      </c>
      <c r="B213" s="36" t="s">
        <v>519</v>
      </c>
      <c r="C213" s="37"/>
      <c r="D213" s="37"/>
      <c r="E213" s="38"/>
      <c r="F213" s="39"/>
      <c r="G213" s="39"/>
      <c r="H213" s="40">
        <f t="shared" si="24"/>
        <v>0</v>
      </c>
      <c r="I213" s="39"/>
      <c r="J213" s="40">
        <f t="shared" si="25"/>
        <v>0</v>
      </c>
      <c r="K213" s="58"/>
    </row>
    <row r="214" spans="1:16" ht="15.75" customHeight="1">
      <c r="A214" s="9" t="s">
        <v>640</v>
      </c>
      <c r="B214" s="36" t="s">
        <v>519</v>
      </c>
      <c r="C214" s="37"/>
      <c r="D214" s="37"/>
      <c r="E214" s="38"/>
      <c r="F214" s="39"/>
      <c r="G214" s="39"/>
      <c r="H214" s="40">
        <f t="shared" si="24"/>
        <v>0</v>
      </c>
      <c r="I214" s="39"/>
      <c r="J214" s="40">
        <f t="shared" si="25"/>
        <v>0</v>
      </c>
      <c r="K214" s="58"/>
    </row>
    <row r="215" spans="1:16" ht="15.75" customHeight="1">
      <c r="A215" s="9" t="s">
        <v>640</v>
      </c>
      <c r="B215" s="36" t="s">
        <v>519</v>
      </c>
      <c r="C215" s="37"/>
      <c r="D215" s="37"/>
      <c r="E215" s="38"/>
      <c r="F215" s="39"/>
      <c r="G215" s="39"/>
      <c r="H215" s="40">
        <f t="shared" si="24"/>
        <v>0</v>
      </c>
      <c r="I215" s="39"/>
      <c r="J215" s="40">
        <f t="shared" si="25"/>
        <v>0</v>
      </c>
      <c r="K215" s="58"/>
    </row>
    <row r="216" spans="1:16" ht="15.75" customHeight="1">
      <c r="A216" s="9" t="s">
        <v>640</v>
      </c>
      <c r="B216" s="36" t="s">
        <v>519</v>
      </c>
      <c r="C216" s="37"/>
      <c r="D216" s="37"/>
      <c r="E216" s="38"/>
      <c r="F216" s="39"/>
      <c r="G216" s="39"/>
      <c r="H216" s="40">
        <f t="shared" si="24"/>
        <v>0</v>
      </c>
      <c r="I216" s="39"/>
      <c r="J216" s="40">
        <f t="shared" si="25"/>
        <v>0</v>
      </c>
      <c r="K216" s="58"/>
    </row>
    <row r="217" spans="1:16" ht="15.75" customHeight="1">
      <c r="A217" s="9" t="s">
        <v>640</v>
      </c>
      <c r="B217" s="36" t="s">
        <v>519</v>
      </c>
      <c r="C217" s="37"/>
      <c r="D217" s="37"/>
      <c r="E217" s="38"/>
      <c r="F217" s="39"/>
      <c r="G217" s="39"/>
      <c r="H217" s="40">
        <f t="shared" si="24"/>
        <v>0</v>
      </c>
      <c r="I217" s="39"/>
      <c r="J217" s="40">
        <f t="shared" si="25"/>
        <v>0</v>
      </c>
      <c r="K217" s="58"/>
    </row>
    <row r="218" spans="1:16" ht="15.75" customHeight="1">
      <c r="A218" s="9" t="s">
        <v>640</v>
      </c>
      <c r="B218" s="36" t="s">
        <v>519</v>
      </c>
      <c r="C218" s="37"/>
      <c r="D218" s="37"/>
      <c r="E218" s="38"/>
      <c r="F218" s="39"/>
      <c r="G218" s="39"/>
      <c r="H218" s="40">
        <f t="shared" si="24"/>
        <v>0</v>
      </c>
      <c r="I218" s="39"/>
      <c r="J218" s="40">
        <f t="shared" si="25"/>
        <v>0</v>
      </c>
      <c r="K218" s="58"/>
    </row>
    <row r="219" spans="1:16" ht="15.75" customHeight="1">
      <c r="A219" s="9" t="s">
        <v>640</v>
      </c>
      <c r="B219" s="36" t="s">
        <v>519</v>
      </c>
      <c r="C219" s="37"/>
      <c r="D219" s="37"/>
      <c r="E219" s="38"/>
      <c r="F219" s="39"/>
      <c r="G219" s="39"/>
      <c r="H219" s="40">
        <f t="shared" si="24"/>
        <v>0</v>
      </c>
      <c r="I219" s="39"/>
      <c r="J219" s="40">
        <f t="shared" si="25"/>
        <v>0</v>
      </c>
      <c r="K219" s="58"/>
    </row>
    <row r="220" spans="1:16" ht="15.75" customHeight="1">
      <c r="A220" s="9" t="s">
        <v>640</v>
      </c>
      <c r="B220" s="36" t="s">
        <v>519</v>
      </c>
      <c r="C220" s="37"/>
      <c r="D220" s="37"/>
      <c r="E220" s="38"/>
      <c r="F220" s="39"/>
      <c r="G220" s="39"/>
      <c r="H220" s="40">
        <f t="shared" si="24"/>
        <v>0</v>
      </c>
      <c r="I220" s="39"/>
      <c r="J220" s="40">
        <f t="shared" si="25"/>
        <v>0</v>
      </c>
      <c r="K220" s="59"/>
      <c r="L220" s="60"/>
      <c r="M220" s="60"/>
      <c r="N220" s="60"/>
      <c r="O220" s="60"/>
      <c r="P220" s="60"/>
    </row>
    <row r="221" spans="1:16" ht="15.75" customHeight="1">
      <c r="A221" s="9" t="s">
        <v>640</v>
      </c>
      <c r="B221" s="36" t="s">
        <v>519</v>
      </c>
      <c r="C221" s="37"/>
      <c r="D221" s="37"/>
      <c r="E221" s="38"/>
      <c r="F221" s="39"/>
      <c r="G221" s="39"/>
      <c r="H221" s="40">
        <f t="shared" si="24"/>
        <v>0</v>
      </c>
      <c r="I221" s="39"/>
      <c r="J221" s="40">
        <f t="shared" si="25"/>
        <v>0</v>
      </c>
      <c r="K221" s="59"/>
      <c r="L221" s="61"/>
      <c r="M221" s="61"/>
      <c r="N221" s="61"/>
      <c r="O221" s="61"/>
      <c r="P221" s="61"/>
    </row>
    <row r="222" spans="1:16" ht="15.75" customHeight="1">
      <c r="A222" s="47" t="s">
        <v>370</v>
      </c>
      <c r="B222" s="48" t="str">
        <f>B221&amp;A222</f>
        <v>C14合计</v>
      </c>
      <c r="C222" s="49"/>
      <c r="D222" s="49"/>
      <c r="E222" s="50"/>
      <c r="F222" s="51"/>
      <c r="G222" s="51"/>
      <c r="H222" s="52">
        <f>SUM(H208:H221)</f>
        <v>0</v>
      </c>
      <c r="I222" s="64"/>
      <c r="J222" s="52">
        <f>SUM(J208:J221)</f>
        <v>0</v>
      </c>
      <c r="K222" s="59"/>
      <c r="L222" s="63"/>
      <c r="M222" s="63"/>
      <c r="N222" s="63"/>
      <c r="O222" s="63"/>
      <c r="P222" s="63"/>
    </row>
    <row r="223" spans="1:16" ht="15.75" customHeight="1">
      <c r="A223" s="9" t="s">
        <v>640</v>
      </c>
      <c r="B223" s="53" t="s">
        <v>520</v>
      </c>
      <c r="C223" s="54"/>
      <c r="D223" s="54"/>
      <c r="E223" s="55"/>
      <c r="F223" s="56"/>
      <c r="G223" s="56"/>
      <c r="H223" s="57">
        <f t="shared" ref="H223:H237" si="26">E223/1000*F223*G223</f>
        <v>0</v>
      </c>
      <c r="I223" s="56"/>
      <c r="J223" s="57">
        <f t="shared" ref="J223:J237" si="27">H223*I223</f>
        <v>0</v>
      </c>
      <c r="K223" s="58"/>
    </row>
    <row r="224" spans="1:16" ht="15.75" customHeight="1">
      <c r="A224" s="9" t="s">
        <v>640</v>
      </c>
      <c r="B224" s="36" t="s">
        <v>520</v>
      </c>
      <c r="C224" s="37"/>
      <c r="D224" s="37"/>
      <c r="E224" s="38"/>
      <c r="F224" s="39"/>
      <c r="G224" s="39"/>
      <c r="H224" s="40">
        <f t="shared" si="26"/>
        <v>0</v>
      </c>
      <c r="I224" s="39"/>
      <c r="J224" s="40">
        <f t="shared" si="27"/>
        <v>0</v>
      </c>
      <c r="K224" s="58"/>
    </row>
    <row r="225" spans="1:16" ht="15.75" customHeight="1">
      <c r="A225" s="9" t="s">
        <v>640</v>
      </c>
      <c r="B225" s="36" t="s">
        <v>520</v>
      </c>
      <c r="C225" s="37"/>
      <c r="D225" s="37"/>
      <c r="E225" s="38"/>
      <c r="F225" s="39"/>
      <c r="G225" s="39"/>
      <c r="H225" s="40">
        <f t="shared" si="26"/>
        <v>0</v>
      </c>
      <c r="I225" s="39"/>
      <c r="J225" s="40">
        <f t="shared" si="27"/>
        <v>0</v>
      </c>
      <c r="K225" s="58"/>
    </row>
    <row r="226" spans="1:16" ht="15.75" customHeight="1">
      <c r="A226" s="9" t="s">
        <v>640</v>
      </c>
      <c r="B226" s="36" t="s">
        <v>520</v>
      </c>
      <c r="C226" s="37"/>
      <c r="D226" s="37"/>
      <c r="E226" s="38"/>
      <c r="F226" s="39"/>
      <c r="G226" s="39"/>
      <c r="H226" s="40">
        <f t="shared" si="26"/>
        <v>0</v>
      </c>
      <c r="I226" s="39"/>
      <c r="J226" s="40">
        <f t="shared" si="27"/>
        <v>0</v>
      </c>
      <c r="K226" s="58"/>
    </row>
    <row r="227" spans="1:16" ht="15.75" customHeight="1">
      <c r="A227" s="9" t="s">
        <v>640</v>
      </c>
      <c r="B227" s="36" t="s">
        <v>520</v>
      </c>
      <c r="C227" s="37"/>
      <c r="D227" s="37"/>
      <c r="E227" s="38"/>
      <c r="F227" s="39"/>
      <c r="G227" s="39"/>
      <c r="H227" s="40">
        <f t="shared" si="26"/>
        <v>0</v>
      </c>
      <c r="I227" s="39"/>
      <c r="J227" s="40">
        <f t="shared" si="27"/>
        <v>0</v>
      </c>
      <c r="K227" s="58"/>
    </row>
    <row r="228" spans="1:16" ht="15.75" customHeight="1">
      <c r="A228" s="9" t="s">
        <v>640</v>
      </c>
      <c r="B228" s="36" t="s">
        <v>520</v>
      </c>
      <c r="C228" s="37"/>
      <c r="D228" s="37"/>
      <c r="E228" s="38"/>
      <c r="F228" s="39"/>
      <c r="G228" s="39"/>
      <c r="H228" s="40">
        <f t="shared" si="26"/>
        <v>0</v>
      </c>
      <c r="I228" s="39"/>
      <c r="J228" s="40">
        <f t="shared" si="27"/>
        <v>0</v>
      </c>
      <c r="K228" s="58"/>
    </row>
    <row r="229" spans="1:16" ht="15.75" customHeight="1">
      <c r="A229" s="9" t="s">
        <v>640</v>
      </c>
      <c r="B229" s="36" t="s">
        <v>520</v>
      </c>
      <c r="C229" s="37"/>
      <c r="D229" s="37"/>
      <c r="E229" s="38"/>
      <c r="F229" s="39"/>
      <c r="G229" s="39"/>
      <c r="H229" s="40">
        <f t="shared" si="26"/>
        <v>0</v>
      </c>
      <c r="I229" s="39"/>
      <c r="J229" s="40">
        <f t="shared" si="27"/>
        <v>0</v>
      </c>
      <c r="K229" s="58"/>
    </row>
    <row r="230" spans="1:16" ht="15.75" customHeight="1">
      <c r="A230" s="9" t="s">
        <v>640</v>
      </c>
      <c r="B230" s="36" t="s">
        <v>520</v>
      </c>
      <c r="C230" s="37"/>
      <c r="D230" s="37"/>
      <c r="E230" s="38"/>
      <c r="F230" s="39"/>
      <c r="G230" s="39"/>
      <c r="H230" s="40">
        <f t="shared" si="26"/>
        <v>0</v>
      </c>
      <c r="I230" s="39"/>
      <c r="J230" s="40">
        <f t="shared" si="27"/>
        <v>0</v>
      </c>
      <c r="K230" s="58"/>
    </row>
    <row r="231" spans="1:16" ht="15.75" customHeight="1">
      <c r="A231" s="9" t="s">
        <v>640</v>
      </c>
      <c r="B231" s="36" t="s">
        <v>520</v>
      </c>
      <c r="C231" s="37"/>
      <c r="D231" s="37"/>
      <c r="E231" s="38"/>
      <c r="F231" s="39"/>
      <c r="G231" s="39"/>
      <c r="H231" s="40">
        <f t="shared" si="26"/>
        <v>0</v>
      </c>
      <c r="I231" s="39"/>
      <c r="J231" s="40">
        <f t="shared" si="27"/>
        <v>0</v>
      </c>
      <c r="K231" s="58"/>
    </row>
    <row r="232" spans="1:16" ht="15.75" customHeight="1">
      <c r="A232" s="9" t="s">
        <v>640</v>
      </c>
      <c r="B232" s="36" t="s">
        <v>520</v>
      </c>
      <c r="C232" s="37"/>
      <c r="D232" s="37"/>
      <c r="E232" s="38"/>
      <c r="F232" s="39"/>
      <c r="G232" s="39"/>
      <c r="H232" s="40">
        <f t="shared" si="26"/>
        <v>0</v>
      </c>
      <c r="I232" s="39"/>
      <c r="J232" s="40">
        <f t="shared" si="27"/>
        <v>0</v>
      </c>
      <c r="K232" s="58"/>
    </row>
    <row r="233" spans="1:16" ht="15.75" customHeight="1">
      <c r="A233" s="9" t="s">
        <v>640</v>
      </c>
      <c r="B233" s="36" t="s">
        <v>520</v>
      </c>
      <c r="C233" s="37"/>
      <c r="D233" s="37"/>
      <c r="E233" s="38"/>
      <c r="F233" s="39"/>
      <c r="G233" s="39"/>
      <c r="H233" s="40">
        <f t="shared" si="26"/>
        <v>0</v>
      </c>
      <c r="I233" s="39"/>
      <c r="J233" s="40">
        <f t="shared" si="27"/>
        <v>0</v>
      </c>
      <c r="K233" s="58"/>
    </row>
    <row r="234" spans="1:16" ht="15.75" customHeight="1">
      <c r="A234" s="9" t="s">
        <v>640</v>
      </c>
      <c r="B234" s="36" t="s">
        <v>520</v>
      </c>
      <c r="C234" s="37"/>
      <c r="D234" s="37"/>
      <c r="E234" s="38"/>
      <c r="F234" s="39"/>
      <c r="G234" s="39"/>
      <c r="H234" s="40">
        <f t="shared" si="26"/>
        <v>0</v>
      </c>
      <c r="I234" s="39"/>
      <c r="J234" s="40">
        <f t="shared" si="27"/>
        <v>0</v>
      </c>
      <c r="K234" s="58"/>
    </row>
    <row r="235" spans="1:16" ht="15.75" customHeight="1">
      <c r="A235" s="9" t="s">
        <v>640</v>
      </c>
      <c r="B235" s="36" t="s">
        <v>520</v>
      </c>
      <c r="C235" s="37"/>
      <c r="D235" s="37"/>
      <c r="E235" s="38"/>
      <c r="F235" s="39"/>
      <c r="G235" s="39"/>
      <c r="H235" s="40">
        <f t="shared" si="26"/>
        <v>0</v>
      </c>
      <c r="I235" s="39"/>
      <c r="J235" s="40">
        <f t="shared" si="27"/>
        <v>0</v>
      </c>
      <c r="K235" s="58"/>
    </row>
    <row r="236" spans="1:16" ht="15.75" customHeight="1">
      <c r="A236" s="9" t="s">
        <v>640</v>
      </c>
      <c r="B236" s="36" t="s">
        <v>520</v>
      </c>
      <c r="C236" s="37"/>
      <c r="D236" s="37"/>
      <c r="E236" s="38"/>
      <c r="F236" s="39"/>
      <c r="G236" s="39"/>
      <c r="H236" s="40">
        <f t="shared" si="26"/>
        <v>0</v>
      </c>
      <c r="I236" s="39"/>
      <c r="J236" s="40">
        <f t="shared" si="27"/>
        <v>0</v>
      </c>
      <c r="K236" s="59"/>
      <c r="L236" s="60"/>
      <c r="M236" s="60"/>
      <c r="N236" s="60"/>
      <c r="O236" s="60"/>
      <c r="P236" s="60"/>
    </row>
    <row r="237" spans="1:16" ht="15.75" customHeight="1">
      <c r="A237" s="9" t="s">
        <v>640</v>
      </c>
      <c r="B237" s="36" t="s">
        <v>520</v>
      </c>
      <c r="C237" s="37"/>
      <c r="D237" s="37"/>
      <c r="E237" s="38"/>
      <c r="F237" s="39"/>
      <c r="G237" s="39"/>
      <c r="H237" s="40">
        <f t="shared" si="26"/>
        <v>0</v>
      </c>
      <c r="I237" s="39"/>
      <c r="J237" s="40">
        <f t="shared" si="27"/>
        <v>0</v>
      </c>
      <c r="K237" s="59"/>
      <c r="L237" s="61"/>
      <c r="M237" s="61"/>
      <c r="N237" s="61"/>
      <c r="O237" s="61"/>
      <c r="P237" s="61"/>
    </row>
    <row r="238" spans="1:16" ht="15.75" customHeight="1">
      <c r="A238" s="47" t="s">
        <v>370</v>
      </c>
      <c r="B238" s="48" t="str">
        <f>B237&amp;A238</f>
        <v>C15合计</v>
      </c>
      <c r="C238" s="49"/>
      <c r="D238" s="49"/>
      <c r="E238" s="50"/>
      <c r="F238" s="51"/>
      <c r="G238" s="51"/>
      <c r="H238" s="52">
        <f>SUM(H223:H237)</f>
        <v>0</v>
      </c>
      <c r="I238" s="64"/>
      <c r="J238" s="52">
        <f>SUM(J223:J237)</f>
        <v>0</v>
      </c>
      <c r="K238" s="59"/>
      <c r="L238" s="63"/>
      <c r="M238" s="63"/>
      <c r="N238" s="63"/>
      <c r="O238" s="63"/>
      <c r="P238" s="63"/>
    </row>
    <row r="239" spans="1:16" ht="15.75" customHeight="1">
      <c r="A239" s="9" t="s">
        <v>640</v>
      </c>
      <c r="B239" s="53" t="s">
        <v>521</v>
      </c>
      <c r="C239" s="54"/>
      <c r="D239" s="54"/>
      <c r="E239" s="55"/>
      <c r="F239" s="56"/>
      <c r="G239" s="56"/>
      <c r="H239" s="57">
        <f t="shared" ref="H239:H253" si="28">E239/1000*F239*G239</f>
        <v>0</v>
      </c>
      <c r="I239" s="56"/>
      <c r="J239" s="57">
        <f t="shared" ref="J239:J253" si="29">H239*I239</f>
        <v>0</v>
      </c>
      <c r="K239" s="58"/>
    </row>
    <row r="240" spans="1:16" ht="15.75" customHeight="1">
      <c r="A240" s="9" t="s">
        <v>640</v>
      </c>
      <c r="B240" s="36" t="s">
        <v>521</v>
      </c>
      <c r="C240" s="37"/>
      <c r="D240" s="37"/>
      <c r="E240" s="38"/>
      <c r="F240" s="39"/>
      <c r="G240" s="39"/>
      <c r="H240" s="40">
        <f t="shared" si="28"/>
        <v>0</v>
      </c>
      <c r="I240" s="39"/>
      <c r="J240" s="40">
        <f t="shared" si="29"/>
        <v>0</v>
      </c>
      <c r="K240" s="58"/>
    </row>
    <row r="241" spans="1:16" ht="15.75" customHeight="1">
      <c r="A241" s="9" t="s">
        <v>640</v>
      </c>
      <c r="B241" s="36" t="s">
        <v>521</v>
      </c>
      <c r="C241" s="37"/>
      <c r="D241" s="37"/>
      <c r="E241" s="38"/>
      <c r="F241" s="39"/>
      <c r="G241" s="39"/>
      <c r="H241" s="40">
        <f t="shared" si="28"/>
        <v>0</v>
      </c>
      <c r="I241" s="39"/>
      <c r="J241" s="40">
        <f t="shared" si="29"/>
        <v>0</v>
      </c>
      <c r="K241" s="58"/>
    </row>
    <row r="242" spans="1:16" ht="15.75" customHeight="1">
      <c r="A242" s="9" t="s">
        <v>640</v>
      </c>
      <c r="B242" s="36" t="s">
        <v>521</v>
      </c>
      <c r="C242" s="37"/>
      <c r="D242" s="37"/>
      <c r="E242" s="38"/>
      <c r="F242" s="39"/>
      <c r="G242" s="39"/>
      <c r="H242" s="40">
        <f t="shared" si="28"/>
        <v>0</v>
      </c>
      <c r="I242" s="39"/>
      <c r="J242" s="40">
        <f t="shared" si="29"/>
        <v>0</v>
      </c>
      <c r="K242" s="58"/>
    </row>
    <row r="243" spans="1:16" ht="15.75" customHeight="1">
      <c r="A243" s="9" t="s">
        <v>640</v>
      </c>
      <c r="B243" s="36" t="s">
        <v>521</v>
      </c>
      <c r="C243" s="37"/>
      <c r="D243" s="37"/>
      <c r="E243" s="38"/>
      <c r="F243" s="39"/>
      <c r="G243" s="39"/>
      <c r="H243" s="40">
        <f t="shared" si="28"/>
        <v>0</v>
      </c>
      <c r="I243" s="39"/>
      <c r="J243" s="40">
        <f t="shared" si="29"/>
        <v>0</v>
      </c>
      <c r="K243" s="58"/>
    </row>
    <row r="244" spans="1:16" ht="15.75" customHeight="1">
      <c r="A244" s="9" t="s">
        <v>640</v>
      </c>
      <c r="B244" s="36" t="s">
        <v>521</v>
      </c>
      <c r="C244" s="37"/>
      <c r="D244" s="37"/>
      <c r="E244" s="38"/>
      <c r="F244" s="39"/>
      <c r="G244" s="39"/>
      <c r="H244" s="40">
        <f t="shared" si="28"/>
        <v>0</v>
      </c>
      <c r="I244" s="39"/>
      <c r="J244" s="40">
        <f t="shared" si="29"/>
        <v>0</v>
      </c>
      <c r="K244" s="58"/>
    </row>
    <row r="245" spans="1:16" ht="15.75" customHeight="1">
      <c r="A245" s="9" t="s">
        <v>640</v>
      </c>
      <c r="B245" s="36" t="s">
        <v>521</v>
      </c>
      <c r="C245" s="37"/>
      <c r="D245" s="37"/>
      <c r="E245" s="38"/>
      <c r="F245" s="39"/>
      <c r="G245" s="39"/>
      <c r="H245" s="40">
        <f t="shared" si="28"/>
        <v>0</v>
      </c>
      <c r="I245" s="39"/>
      <c r="J245" s="40">
        <f t="shared" si="29"/>
        <v>0</v>
      </c>
      <c r="K245" s="58"/>
    </row>
    <row r="246" spans="1:16" ht="15.75" customHeight="1">
      <c r="A246" s="9" t="s">
        <v>640</v>
      </c>
      <c r="B246" s="36" t="s">
        <v>521</v>
      </c>
      <c r="C246" s="37"/>
      <c r="D246" s="37"/>
      <c r="E246" s="38"/>
      <c r="F246" s="39"/>
      <c r="G246" s="39"/>
      <c r="H246" s="40">
        <f t="shared" si="28"/>
        <v>0</v>
      </c>
      <c r="I246" s="39"/>
      <c r="J246" s="40">
        <f t="shared" si="29"/>
        <v>0</v>
      </c>
      <c r="K246" s="58"/>
    </row>
    <row r="247" spans="1:16" ht="15.75" customHeight="1">
      <c r="A247" s="9" t="s">
        <v>640</v>
      </c>
      <c r="B247" s="36" t="s">
        <v>521</v>
      </c>
      <c r="C247" s="37"/>
      <c r="D247" s="37"/>
      <c r="E247" s="38"/>
      <c r="F247" s="39"/>
      <c r="G247" s="39"/>
      <c r="H247" s="40">
        <f t="shared" si="28"/>
        <v>0</v>
      </c>
      <c r="I247" s="39"/>
      <c r="J247" s="40">
        <f t="shared" si="29"/>
        <v>0</v>
      </c>
      <c r="K247" s="58"/>
    </row>
    <row r="248" spans="1:16" ht="15.75" customHeight="1">
      <c r="A248" s="9" t="s">
        <v>640</v>
      </c>
      <c r="B248" s="36" t="s">
        <v>521</v>
      </c>
      <c r="C248" s="37"/>
      <c r="D248" s="37"/>
      <c r="E248" s="38"/>
      <c r="F248" s="39"/>
      <c r="G248" s="39"/>
      <c r="H248" s="40">
        <f t="shared" si="28"/>
        <v>0</v>
      </c>
      <c r="I248" s="39"/>
      <c r="J248" s="40">
        <f t="shared" si="29"/>
        <v>0</v>
      </c>
      <c r="K248" s="58"/>
    </row>
    <row r="249" spans="1:16" ht="15.75" customHeight="1">
      <c r="A249" s="9" t="s">
        <v>640</v>
      </c>
      <c r="B249" s="36" t="s">
        <v>521</v>
      </c>
      <c r="C249" s="37"/>
      <c r="D249" s="37"/>
      <c r="E249" s="38"/>
      <c r="F249" s="39"/>
      <c r="G249" s="39"/>
      <c r="H249" s="40">
        <f t="shared" si="28"/>
        <v>0</v>
      </c>
      <c r="I249" s="39"/>
      <c r="J249" s="40">
        <f t="shared" si="29"/>
        <v>0</v>
      </c>
      <c r="K249" s="58"/>
    </row>
    <row r="250" spans="1:16" ht="15.75" customHeight="1">
      <c r="A250" s="9" t="s">
        <v>640</v>
      </c>
      <c r="B250" s="36" t="s">
        <v>521</v>
      </c>
      <c r="C250" s="37"/>
      <c r="D250" s="37"/>
      <c r="E250" s="38"/>
      <c r="F250" s="39"/>
      <c r="G250" s="39"/>
      <c r="H250" s="40">
        <f t="shared" si="28"/>
        <v>0</v>
      </c>
      <c r="I250" s="39"/>
      <c r="J250" s="40">
        <f t="shared" si="29"/>
        <v>0</v>
      </c>
      <c r="K250" s="58"/>
    </row>
    <row r="251" spans="1:16" ht="15.75" customHeight="1">
      <c r="A251" s="9" t="s">
        <v>640</v>
      </c>
      <c r="B251" s="36" t="s">
        <v>521</v>
      </c>
      <c r="C251" s="37"/>
      <c r="D251" s="37"/>
      <c r="E251" s="38"/>
      <c r="F251" s="39"/>
      <c r="G251" s="39"/>
      <c r="H251" s="40">
        <f t="shared" si="28"/>
        <v>0</v>
      </c>
      <c r="I251" s="39"/>
      <c r="J251" s="40">
        <f t="shared" si="29"/>
        <v>0</v>
      </c>
      <c r="K251" s="58"/>
    </row>
    <row r="252" spans="1:16" ht="15.75" customHeight="1">
      <c r="A252" s="9" t="s">
        <v>640</v>
      </c>
      <c r="B252" s="36" t="s">
        <v>521</v>
      </c>
      <c r="C252" s="37"/>
      <c r="D252" s="37"/>
      <c r="E252" s="38"/>
      <c r="F252" s="39"/>
      <c r="G252" s="39"/>
      <c r="H252" s="40">
        <f t="shared" si="28"/>
        <v>0</v>
      </c>
      <c r="I252" s="39"/>
      <c r="J252" s="40">
        <f t="shared" si="29"/>
        <v>0</v>
      </c>
      <c r="K252" s="59"/>
      <c r="L252" s="60"/>
      <c r="M252" s="60"/>
      <c r="N252" s="60"/>
      <c r="O252" s="60"/>
      <c r="P252" s="60"/>
    </row>
    <row r="253" spans="1:16" ht="15.75" customHeight="1">
      <c r="A253" s="9" t="s">
        <v>640</v>
      </c>
      <c r="B253" s="36" t="s">
        <v>521</v>
      </c>
      <c r="C253" s="37"/>
      <c r="D253" s="37"/>
      <c r="E253" s="38"/>
      <c r="F253" s="39"/>
      <c r="G253" s="39"/>
      <c r="H253" s="40">
        <f t="shared" si="28"/>
        <v>0</v>
      </c>
      <c r="I253" s="39"/>
      <c r="J253" s="40">
        <f t="shared" si="29"/>
        <v>0</v>
      </c>
      <c r="K253" s="59"/>
      <c r="L253" s="61"/>
      <c r="M253" s="61"/>
      <c r="N253" s="61"/>
      <c r="O253" s="61"/>
      <c r="P253" s="61"/>
    </row>
    <row r="254" spans="1:16" ht="15.75" customHeight="1">
      <c r="A254" s="47" t="s">
        <v>370</v>
      </c>
      <c r="B254" s="48" t="str">
        <f>B253&amp;A254</f>
        <v>C16合计</v>
      </c>
      <c r="C254" s="49"/>
      <c r="D254" s="49"/>
      <c r="E254" s="50"/>
      <c r="F254" s="51"/>
      <c r="G254" s="51"/>
      <c r="H254" s="52">
        <f>SUM(H239:H253)</f>
        <v>0</v>
      </c>
      <c r="I254" s="64"/>
      <c r="J254" s="52">
        <f>SUM(J239:J253)</f>
        <v>0</v>
      </c>
      <c r="K254" s="59"/>
      <c r="L254" s="63"/>
      <c r="M254" s="63"/>
      <c r="N254" s="63"/>
      <c r="O254" s="63"/>
      <c r="P254" s="63"/>
    </row>
    <row r="255" spans="1:16" ht="15.75" customHeight="1">
      <c r="A255" s="9" t="s">
        <v>640</v>
      </c>
      <c r="B255" s="53" t="s">
        <v>522</v>
      </c>
      <c r="C255" s="54"/>
      <c r="D255" s="54"/>
      <c r="E255" s="55"/>
      <c r="F255" s="56"/>
      <c r="G255" s="56"/>
      <c r="H255" s="57">
        <f t="shared" ref="H255:H269" si="30">E255/1000*F255*G255</f>
        <v>0</v>
      </c>
      <c r="I255" s="56"/>
      <c r="J255" s="57">
        <f t="shared" ref="J255:J269" si="31">H255*I255</f>
        <v>0</v>
      </c>
      <c r="K255" s="58"/>
    </row>
    <row r="256" spans="1:16" ht="15.75" customHeight="1">
      <c r="A256" s="9" t="s">
        <v>640</v>
      </c>
      <c r="B256" s="36" t="s">
        <v>522</v>
      </c>
      <c r="C256" s="37"/>
      <c r="D256" s="37"/>
      <c r="E256" s="38"/>
      <c r="F256" s="39"/>
      <c r="G256" s="39"/>
      <c r="H256" s="40">
        <f t="shared" si="30"/>
        <v>0</v>
      </c>
      <c r="I256" s="39"/>
      <c r="J256" s="40">
        <f t="shared" si="31"/>
        <v>0</v>
      </c>
      <c r="K256" s="58"/>
    </row>
    <row r="257" spans="1:16" ht="15.75" customHeight="1">
      <c r="A257" s="9" t="s">
        <v>640</v>
      </c>
      <c r="B257" s="36" t="s">
        <v>522</v>
      </c>
      <c r="C257" s="37"/>
      <c r="D257" s="37"/>
      <c r="E257" s="38"/>
      <c r="F257" s="39"/>
      <c r="G257" s="39"/>
      <c r="H257" s="40">
        <f t="shared" si="30"/>
        <v>0</v>
      </c>
      <c r="I257" s="39"/>
      <c r="J257" s="40">
        <f t="shared" si="31"/>
        <v>0</v>
      </c>
      <c r="K257" s="58"/>
    </row>
    <row r="258" spans="1:16" ht="15.75" customHeight="1">
      <c r="A258" s="9" t="s">
        <v>640</v>
      </c>
      <c r="B258" s="36" t="s">
        <v>522</v>
      </c>
      <c r="C258" s="37"/>
      <c r="D258" s="37"/>
      <c r="E258" s="38"/>
      <c r="F258" s="39"/>
      <c r="G258" s="39"/>
      <c r="H258" s="40">
        <f t="shared" si="30"/>
        <v>0</v>
      </c>
      <c r="I258" s="39"/>
      <c r="J258" s="40">
        <f t="shared" si="31"/>
        <v>0</v>
      </c>
      <c r="K258" s="58"/>
    </row>
    <row r="259" spans="1:16" ht="15.75" customHeight="1">
      <c r="A259" s="9" t="s">
        <v>640</v>
      </c>
      <c r="B259" s="36" t="s">
        <v>522</v>
      </c>
      <c r="C259" s="37"/>
      <c r="D259" s="37"/>
      <c r="E259" s="38"/>
      <c r="F259" s="39"/>
      <c r="G259" s="39"/>
      <c r="H259" s="40">
        <f t="shared" si="30"/>
        <v>0</v>
      </c>
      <c r="I259" s="39"/>
      <c r="J259" s="40">
        <f t="shared" si="31"/>
        <v>0</v>
      </c>
      <c r="K259" s="58"/>
    </row>
    <row r="260" spans="1:16" ht="15.75" customHeight="1">
      <c r="A260" s="9" t="s">
        <v>640</v>
      </c>
      <c r="B260" s="36" t="s">
        <v>522</v>
      </c>
      <c r="C260" s="37"/>
      <c r="D260" s="37"/>
      <c r="E260" s="38"/>
      <c r="F260" s="39"/>
      <c r="G260" s="39"/>
      <c r="H260" s="40">
        <f t="shared" si="30"/>
        <v>0</v>
      </c>
      <c r="I260" s="39"/>
      <c r="J260" s="40">
        <f t="shared" si="31"/>
        <v>0</v>
      </c>
      <c r="K260" s="58"/>
    </row>
    <row r="261" spans="1:16" ht="15.75" customHeight="1">
      <c r="A261" s="9" t="s">
        <v>640</v>
      </c>
      <c r="B261" s="36" t="s">
        <v>522</v>
      </c>
      <c r="C261" s="37"/>
      <c r="D261" s="37"/>
      <c r="E261" s="38"/>
      <c r="F261" s="39"/>
      <c r="G261" s="39"/>
      <c r="H261" s="40">
        <f t="shared" si="30"/>
        <v>0</v>
      </c>
      <c r="I261" s="39"/>
      <c r="J261" s="40">
        <f t="shared" si="31"/>
        <v>0</v>
      </c>
      <c r="K261" s="58"/>
    </row>
    <row r="262" spans="1:16" ht="15.75" customHeight="1">
      <c r="A262" s="9" t="s">
        <v>640</v>
      </c>
      <c r="B262" s="36" t="s">
        <v>522</v>
      </c>
      <c r="C262" s="37"/>
      <c r="D262" s="37"/>
      <c r="E262" s="38"/>
      <c r="F262" s="39"/>
      <c r="G262" s="39"/>
      <c r="H262" s="40">
        <f t="shared" si="30"/>
        <v>0</v>
      </c>
      <c r="I262" s="39"/>
      <c r="J262" s="40">
        <f t="shared" si="31"/>
        <v>0</v>
      </c>
      <c r="K262" s="58"/>
    </row>
    <row r="263" spans="1:16" ht="15.75" customHeight="1">
      <c r="A263" s="9" t="s">
        <v>640</v>
      </c>
      <c r="B263" s="36" t="s">
        <v>522</v>
      </c>
      <c r="C263" s="37"/>
      <c r="D263" s="37"/>
      <c r="E263" s="38"/>
      <c r="F263" s="39"/>
      <c r="G263" s="39"/>
      <c r="H263" s="40">
        <f t="shared" si="30"/>
        <v>0</v>
      </c>
      <c r="I263" s="39"/>
      <c r="J263" s="40">
        <f t="shared" si="31"/>
        <v>0</v>
      </c>
      <c r="K263" s="58"/>
    </row>
    <row r="264" spans="1:16" ht="15.75" customHeight="1">
      <c r="A264" s="9" t="s">
        <v>640</v>
      </c>
      <c r="B264" s="36" t="s">
        <v>522</v>
      </c>
      <c r="C264" s="37"/>
      <c r="D264" s="37"/>
      <c r="E264" s="38"/>
      <c r="F264" s="39"/>
      <c r="G264" s="39"/>
      <c r="H264" s="40">
        <f t="shared" si="30"/>
        <v>0</v>
      </c>
      <c r="I264" s="39"/>
      <c r="J264" s="40">
        <f t="shared" si="31"/>
        <v>0</v>
      </c>
      <c r="K264" s="58"/>
    </row>
    <row r="265" spans="1:16" ht="15.75" customHeight="1">
      <c r="A265" s="9" t="s">
        <v>640</v>
      </c>
      <c r="B265" s="36" t="s">
        <v>522</v>
      </c>
      <c r="C265" s="37"/>
      <c r="D265" s="37"/>
      <c r="E265" s="38"/>
      <c r="F265" s="39"/>
      <c r="G265" s="39"/>
      <c r="H265" s="40">
        <f t="shared" si="30"/>
        <v>0</v>
      </c>
      <c r="I265" s="39"/>
      <c r="J265" s="40">
        <f t="shared" si="31"/>
        <v>0</v>
      </c>
      <c r="K265" s="58"/>
    </row>
    <row r="266" spans="1:16" ht="15.75" customHeight="1">
      <c r="A266" s="9" t="s">
        <v>640</v>
      </c>
      <c r="B266" s="36" t="s">
        <v>522</v>
      </c>
      <c r="C266" s="37"/>
      <c r="D266" s="37"/>
      <c r="E266" s="38"/>
      <c r="F266" s="39"/>
      <c r="G266" s="39"/>
      <c r="H266" s="40">
        <f t="shared" si="30"/>
        <v>0</v>
      </c>
      <c r="I266" s="39"/>
      <c r="J266" s="40">
        <f t="shared" si="31"/>
        <v>0</v>
      </c>
      <c r="K266" s="58"/>
    </row>
    <row r="267" spans="1:16" ht="15.75" customHeight="1">
      <c r="A267" s="9" t="s">
        <v>640</v>
      </c>
      <c r="B267" s="36" t="s">
        <v>522</v>
      </c>
      <c r="C267" s="37"/>
      <c r="D267" s="37"/>
      <c r="E267" s="38"/>
      <c r="F267" s="39"/>
      <c r="G267" s="39"/>
      <c r="H267" s="40">
        <f t="shared" si="30"/>
        <v>0</v>
      </c>
      <c r="I267" s="39"/>
      <c r="J267" s="40">
        <f t="shared" si="31"/>
        <v>0</v>
      </c>
      <c r="K267" s="58"/>
    </row>
    <row r="268" spans="1:16" ht="15.75" customHeight="1">
      <c r="A268" s="9" t="s">
        <v>640</v>
      </c>
      <c r="B268" s="36" t="s">
        <v>522</v>
      </c>
      <c r="C268" s="37"/>
      <c r="D268" s="37"/>
      <c r="E268" s="38"/>
      <c r="F268" s="39"/>
      <c r="G268" s="39"/>
      <c r="H268" s="40">
        <f t="shared" si="30"/>
        <v>0</v>
      </c>
      <c r="I268" s="39"/>
      <c r="J268" s="40">
        <f t="shared" si="31"/>
        <v>0</v>
      </c>
      <c r="K268" s="59"/>
      <c r="L268" s="60"/>
      <c r="M268" s="60"/>
      <c r="N268" s="60"/>
      <c r="O268" s="60"/>
      <c r="P268" s="60"/>
    </row>
    <row r="269" spans="1:16" ht="15.75" customHeight="1">
      <c r="A269" s="9" t="s">
        <v>640</v>
      </c>
      <c r="B269" s="36" t="s">
        <v>522</v>
      </c>
      <c r="C269" s="37"/>
      <c r="D269" s="37"/>
      <c r="E269" s="38"/>
      <c r="F269" s="39"/>
      <c r="G269" s="39"/>
      <c r="H269" s="40">
        <f t="shared" si="30"/>
        <v>0</v>
      </c>
      <c r="I269" s="39"/>
      <c r="J269" s="40">
        <f t="shared" si="31"/>
        <v>0</v>
      </c>
      <c r="K269" s="59"/>
      <c r="L269" s="61"/>
      <c r="M269" s="61"/>
      <c r="N269" s="61"/>
      <c r="O269" s="61"/>
      <c r="P269" s="61"/>
    </row>
    <row r="270" spans="1:16" ht="15.75" customHeight="1">
      <c r="A270" s="47" t="s">
        <v>370</v>
      </c>
      <c r="B270" s="48" t="str">
        <f>B269&amp;A270</f>
        <v>C17合计</v>
      </c>
      <c r="C270" s="49"/>
      <c r="D270" s="49"/>
      <c r="E270" s="50"/>
      <c r="F270" s="51"/>
      <c r="G270" s="51"/>
      <c r="H270" s="52">
        <f>SUM(H255:H269)</f>
        <v>0</v>
      </c>
      <c r="I270" s="64"/>
      <c r="J270" s="52">
        <f>SUM(J255:J269)</f>
        <v>0</v>
      </c>
      <c r="K270" s="59"/>
      <c r="L270" s="63"/>
      <c r="M270" s="63"/>
      <c r="N270" s="63"/>
      <c r="O270" s="63"/>
      <c r="P270" s="63"/>
    </row>
    <row r="271" spans="1:16" ht="15.75" customHeight="1">
      <c r="A271" s="9" t="s">
        <v>640</v>
      </c>
      <c r="B271" s="53" t="s">
        <v>523</v>
      </c>
      <c r="C271" s="54"/>
      <c r="D271" s="54"/>
      <c r="E271" s="55"/>
      <c r="F271" s="56"/>
      <c r="G271" s="56"/>
      <c r="H271" s="57">
        <f t="shared" ref="H271:H285" si="32">E271/1000*F271*G271</f>
        <v>0</v>
      </c>
      <c r="I271" s="56"/>
      <c r="J271" s="57">
        <f t="shared" ref="J271:J285" si="33">H271*I271</f>
        <v>0</v>
      </c>
      <c r="K271" s="58"/>
    </row>
    <row r="272" spans="1:16" ht="15.75" customHeight="1">
      <c r="A272" s="9" t="s">
        <v>640</v>
      </c>
      <c r="B272" s="36" t="s">
        <v>523</v>
      </c>
      <c r="C272" s="37"/>
      <c r="D272" s="37"/>
      <c r="E272" s="38"/>
      <c r="F272" s="39"/>
      <c r="G272" s="39"/>
      <c r="H272" s="40">
        <f t="shared" si="32"/>
        <v>0</v>
      </c>
      <c r="I272" s="39"/>
      <c r="J272" s="40">
        <f t="shared" si="33"/>
        <v>0</v>
      </c>
      <c r="K272" s="58"/>
    </row>
    <row r="273" spans="1:16" ht="15.75" customHeight="1">
      <c r="A273" s="9" t="s">
        <v>640</v>
      </c>
      <c r="B273" s="36" t="s">
        <v>523</v>
      </c>
      <c r="C273" s="37"/>
      <c r="D273" s="37"/>
      <c r="E273" s="38"/>
      <c r="F273" s="39"/>
      <c r="G273" s="39"/>
      <c r="H273" s="40">
        <f t="shared" si="32"/>
        <v>0</v>
      </c>
      <c r="I273" s="39"/>
      <c r="J273" s="40">
        <f t="shared" si="33"/>
        <v>0</v>
      </c>
      <c r="K273" s="58"/>
    </row>
    <row r="274" spans="1:16" ht="15.75" customHeight="1">
      <c r="A274" s="9" t="s">
        <v>640</v>
      </c>
      <c r="B274" s="36" t="s">
        <v>523</v>
      </c>
      <c r="C274" s="37"/>
      <c r="D274" s="37"/>
      <c r="E274" s="38"/>
      <c r="F274" s="39"/>
      <c r="G274" s="39"/>
      <c r="H274" s="40">
        <f t="shared" si="32"/>
        <v>0</v>
      </c>
      <c r="I274" s="39"/>
      <c r="J274" s="40">
        <f t="shared" si="33"/>
        <v>0</v>
      </c>
      <c r="K274" s="58"/>
    </row>
    <row r="275" spans="1:16" ht="15.75" customHeight="1">
      <c r="A275" s="9" t="s">
        <v>640</v>
      </c>
      <c r="B275" s="36" t="s">
        <v>523</v>
      </c>
      <c r="C275" s="37"/>
      <c r="D275" s="37"/>
      <c r="E275" s="38"/>
      <c r="F275" s="39"/>
      <c r="G275" s="39"/>
      <c r="H275" s="40">
        <f t="shared" si="32"/>
        <v>0</v>
      </c>
      <c r="I275" s="39"/>
      <c r="J275" s="40">
        <f t="shared" si="33"/>
        <v>0</v>
      </c>
      <c r="K275" s="58"/>
    </row>
    <row r="276" spans="1:16" ht="15.75" customHeight="1">
      <c r="A276" s="9" t="s">
        <v>640</v>
      </c>
      <c r="B276" s="36" t="s">
        <v>523</v>
      </c>
      <c r="C276" s="37"/>
      <c r="D276" s="37"/>
      <c r="E276" s="38"/>
      <c r="F276" s="39"/>
      <c r="G276" s="39"/>
      <c r="H276" s="40">
        <f t="shared" si="32"/>
        <v>0</v>
      </c>
      <c r="I276" s="39"/>
      <c r="J276" s="40">
        <f t="shared" si="33"/>
        <v>0</v>
      </c>
      <c r="K276" s="58"/>
    </row>
    <row r="277" spans="1:16" ht="15.75" customHeight="1">
      <c r="A277" s="9" t="s">
        <v>640</v>
      </c>
      <c r="B277" s="36" t="s">
        <v>523</v>
      </c>
      <c r="C277" s="37"/>
      <c r="D277" s="37"/>
      <c r="E277" s="38"/>
      <c r="F277" s="39"/>
      <c r="G277" s="39"/>
      <c r="H277" s="40">
        <f t="shared" si="32"/>
        <v>0</v>
      </c>
      <c r="I277" s="39"/>
      <c r="J277" s="40">
        <f t="shared" si="33"/>
        <v>0</v>
      </c>
      <c r="K277" s="58"/>
    </row>
    <row r="278" spans="1:16" ht="15.75" customHeight="1">
      <c r="A278" s="9" t="s">
        <v>640</v>
      </c>
      <c r="B278" s="36" t="s">
        <v>523</v>
      </c>
      <c r="C278" s="37"/>
      <c r="D278" s="37"/>
      <c r="E278" s="38"/>
      <c r="F278" s="39"/>
      <c r="G278" s="39"/>
      <c r="H278" s="40">
        <f t="shared" si="32"/>
        <v>0</v>
      </c>
      <c r="I278" s="39"/>
      <c r="J278" s="40">
        <f t="shared" si="33"/>
        <v>0</v>
      </c>
      <c r="K278" s="58"/>
    </row>
    <row r="279" spans="1:16" ht="15.75" customHeight="1">
      <c r="A279" s="9" t="s">
        <v>640</v>
      </c>
      <c r="B279" s="36" t="s">
        <v>523</v>
      </c>
      <c r="C279" s="37"/>
      <c r="D279" s="37"/>
      <c r="E279" s="38"/>
      <c r="F279" s="39"/>
      <c r="G279" s="39"/>
      <c r="H279" s="40">
        <f t="shared" si="32"/>
        <v>0</v>
      </c>
      <c r="I279" s="39"/>
      <c r="J279" s="40">
        <f t="shared" si="33"/>
        <v>0</v>
      </c>
      <c r="K279" s="58"/>
    </row>
    <row r="280" spans="1:16" ht="15.75" customHeight="1">
      <c r="A280" s="9" t="s">
        <v>640</v>
      </c>
      <c r="B280" s="36" t="s">
        <v>523</v>
      </c>
      <c r="C280" s="37"/>
      <c r="D280" s="37"/>
      <c r="E280" s="38"/>
      <c r="F280" s="39"/>
      <c r="G280" s="39"/>
      <c r="H280" s="40">
        <f t="shared" si="32"/>
        <v>0</v>
      </c>
      <c r="I280" s="39"/>
      <c r="J280" s="40">
        <f t="shared" si="33"/>
        <v>0</v>
      </c>
      <c r="K280" s="58"/>
    </row>
    <row r="281" spans="1:16" ht="15.75" customHeight="1">
      <c r="A281" s="9" t="s">
        <v>640</v>
      </c>
      <c r="B281" s="36" t="s">
        <v>523</v>
      </c>
      <c r="C281" s="37"/>
      <c r="D281" s="37"/>
      <c r="E281" s="38"/>
      <c r="F281" s="39"/>
      <c r="G281" s="39"/>
      <c r="H281" s="40">
        <f t="shared" si="32"/>
        <v>0</v>
      </c>
      <c r="I281" s="39"/>
      <c r="J281" s="40">
        <f t="shared" si="33"/>
        <v>0</v>
      </c>
      <c r="K281" s="58"/>
    </row>
    <row r="282" spans="1:16" ht="15.75" customHeight="1">
      <c r="A282" s="9" t="s">
        <v>640</v>
      </c>
      <c r="B282" s="36" t="s">
        <v>523</v>
      </c>
      <c r="C282" s="37"/>
      <c r="D282" s="37"/>
      <c r="E282" s="38"/>
      <c r="F282" s="39"/>
      <c r="G282" s="39"/>
      <c r="H282" s="40">
        <f t="shared" si="32"/>
        <v>0</v>
      </c>
      <c r="I282" s="39"/>
      <c r="J282" s="40">
        <f t="shared" si="33"/>
        <v>0</v>
      </c>
      <c r="K282" s="58"/>
    </row>
    <row r="283" spans="1:16" ht="15.75" customHeight="1">
      <c r="A283" s="9" t="s">
        <v>640</v>
      </c>
      <c r="B283" s="36" t="s">
        <v>523</v>
      </c>
      <c r="C283" s="37"/>
      <c r="D283" s="37"/>
      <c r="E283" s="38"/>
      <c r="F283" s="39"/>
      <c r="G283" s="39"/>
      <c r="H283" s="40">
        <f t="shared" si="32"/>
        <v>0</v>
      </c>
      <c r="I283" s="39"/>
      <c r="J283" s="40">
        <f t="shared" si="33"/>
        <v>0</v>
      </c>
      <c r="K283" s="58"/>
    </row>
    <row r="284" spans="1:16" ht="15.75" customHeight="1">
      <c r="A284" s="9" t="s">
        <v>640</v>
      </c>
      <c r="B284" s="36" t="s">
        <v>523</v>
      </c>
      <c r="C284" s="37"/>
      <c r="D284" s="37"/>
      <c r="E284" s="38"/>
      <c r="F284" s="39"/>
      <c r="G284" s="39"/>
      <c r="H284" s="40">
        <f t="shared" si="32"/>
        <v>0</v>
      </c>
      <c r="I284" s="39"/>
      <c r="J284" s="40">
        <f t="shared" si="33"/>
        <v>0</v>
      </c>
      <c r="K284" s="59"/>
      <c r="L284" s="60"/>
      <c r="M284" s="60"/>
      <c r="N284" s="60"/>
      <c r="O284" s="60"/>
      <c r="P284" s="60"/>
    </row>
    <row r="285" spans="1:16" ht="15.75" customHeight="1">
      <c r="A285" s="9" t="s">
        <v>640</v>
      </c>
      <c r="B285" s="36" t="s">
        <v>523</v>
      </c>
      <c r="C285" s="37"/>
      <c r="D285" s="37"/>
      <c r="E285" s="38"/>
      <c r="F285" s="39"/>
      <c r="G285" s="39"/>
      <c r="H285" s="40">
        <f t="shared" si="32"/>
        <v>0</v>
      </c>
      <c r="I285" s="39"/>
      <c r="J285" s="40">
        <f t="shared" si="33"/>
        <v>0</v>
      </c>
      <c r="K285" s="59"/>
      <c r="L285" s="61"/>
      <c r="M285" s="61"/>
      <c r="N285" s="61"/>
      <c r="O285" s="61"/>
      <c r="P285" s="61"/>
    </row>
    <row r="286" spans="1:16" ht="15.75" customHeight="1">
      <c r="A286" s="47" t="s">
        <v>370</v>
      </c>
      <c r="B286" s="48" t="str">
        <f>B285&amp;A286</f>
        <v>C18合计</v>
      </c>
      <c r="C286" s="49"/>
      <c r="D286" s="49"/>
      <c r="E286" s="50"/>
      <c r="F286" s="51"/>
      <c r="G286" s="51"/>
      <c r="H286" s="52">
        <f>SUM(H271:H285)</f>
        <v>0</v>
      </c>
      <c r="I286" s="64"/>
      <c r="J286" s="52">
        <f>SUM(J271:J285)</f>
        <v>0</v>
      </c>
      <c r="K286" s="59"/>
      <c r="L286" s="63"/>
      <c r="M286" s="63"/>
      <c r="N286" s="63"/>
      <c r="O286" s="63"/>
      <c r="P286" s="63"/>
    </row>
    <row r="287" spans="1:16" ht="15.75" customHeight="1">
      <c r="A287" s="9" t="s">
        <v>640</v>
      </c>
      <c r="B287" s="36" t="s">
        <v>524</v>
      </c>
      <c r="C287" s="37"/>
      <c r="D287" s="37"/>
      <c r="E287" s="38"/>
      <c r="F287" s="39"/>
      <c r="G287" s="39"/>
      <c r="H287" s="40">
        <f>E287/1000*F287*G287</f>
        <v>0</v>
      </c>
      <c r="I287" s="39"/>
      <c r="J287" s="40">
        <f>H287*I287</f>
        <v>0</v>
      </c>
      <c r="K287" s="58"/>
    </row>
    <row r="288" spans="1:16" ht="15.75" customHeight="1">
      <c r="A288" s="9" t="s">
        <v>640</v>
      </c>
      <c r="B288" s="36" t="s">
        <v>524</v>
      </c>
      <c r="C288" s="9"/>
      <c r="D288" s="37"/>
      <c r="E288" s="38"/>
      <c r="F288" s="39"/>
      <c r="G288" s="39"/>
      <c r="H288" s="40">
        <f t="shared" ref="H288:H300" si="34">E288/1000*F288*G288</f>
        <v>0</v>
      </c>
      <c r="I288" s="39"/>
      <c r="J288" s="40">
        <f t="shared" ref="J288:J300" si="35">H288*I288</f>
        <v>0</v>
      </c>
      <c r="K288" s="58"/>
    </row>
    <row r="289" spans="1:16" ht="15.75" customHeight="1">
      <c r="A289" s="9" t="s">
        <v>640</v>
      </c>
      <c r="B289" s="36" t="s">
        <v>524</v>
      </c>
      <c r="C289" s="37"/>
      <c r="D289" s="37"/>
      <c r="E289" s="38"/>
      <c r="F289" s="39"/>
      <c r="G289" s="39"/>
      <c r="H289" s="40">
        <f t="shared" si="34"/>
        <v>0</v>
      </c>
      <c r="I289" s="39"/>
      <c r="J289" s="40">
        <f t="shared" si="35"/>
        <v>0</v>
      </c>
      <c r="K289" s="58"/>
    </row>
    <row r="290" spans="1:16" ht="15.75" customHeight="1">
      <c r="A290" s="9" t="s">
        <v>640</v>
      </c>
      <c r="B290" s="36" t="s">
        <v>524</v>
      </c>
      <c r="C290" s="37"/>
      <c r="D290" s="37"/>
      <c r="E290" s="38"/>
      <c r="F290" s="39"/>
      <c r="G290" s="39"/>
      <c r="H290" s="40">
        <f t="shared" si="34"/>
        <v>0</v>
      </c>
      <c r="I290" s="39"/>
      <c r="J290" s="40">
        <f t="shared" si="35"/>
        <v>0</v>
      </c>
      <c r="K290" s="58"/>
    </row>
    <row r="291" spans="1:16" ht="15.75" customHeight="1">
      <c r="A291" s="9" t="s">
        <v>640</v>
      </c>
      <c r="B291" s="36" t="s">
        <v>524</v>
      </c>
      <c r="C291" s="37"/>
      <c r="D291" s="37"/>
      <c r="E291" s="38"/>
      <c r="F291" s="39"/>
      <c r="G291" s="39"/>
      <c r="H291" s="40">
        <f t="shared" si="34"/>
        <v>0</v>
      </c>
      <c r="I291" s="39"/>
      <c r="J291" s="40">
        <f t="shared" si="35"/>
        <v>0</v>
      </c>
      <c r="K291" s="58"/>
    </row>
    <row r="292" spans="1:16" ht="15.75" customHeight="1">
      <c r="A292" s="9" t="s">
        <v>640</v>
      </c>
      <c r="B292" s="36" t="s">
        <v>524</v>
      </c>
      <c r="C292" s="37"/>
      <c r="D292" s="37"/>
      <c r="E292" s="38"/>
      <c r="F292" s="39"/>
      <c r="G292" s="39"/>
      <c r="H292" s="40">
        <f t="shared" si="34"/>
        <v>0</v>
      </c>
      <c r="I292" s="39"/>
      <c r="J292" s="40">
        <f t="shared" si="35"/>
        <v>0</v>
      </c>
      <c r="K292" s="58"/>
    </row>
    <row r="293" spans="1:16" ht="15.75" customHeight="1">
      <c r="A293" s="9" t="s">
        <v>640</v>
      </c>
      <c r="B293" s="36" t="s">
        <v>524</v>
      </c>
      <c r="C293" s="37"/>
      <c r="D293" s="37"/>
      <c r="E293" s="38"/>
      <c r="F293" s="39"/>
      <c r="G293" s="39"/>
      <c r="H293" s="40">
        <f t="shared" si="34"/>
        <v>0</v>
      </c>
      <c r="I293" s="39"/>
      <c r="J293" s="40">
        <f t="shared" si="35"/>
        <v>0</v>
      </c>
      <c r="K293" s="58"/>
    </row>
    <row r="294" spans="1:16" ht="15.75" customHeight="1">
      <c r="A294" s="9" t="s">
        <v>640</v>
      </c>
      <c r="B294" s="36" t="s">
        <v>524</v>
      </c>
      <c r="C294" s="37"/>
      <c r="D294" s="37"/>
      <c r="E294" s="38"/>
      <c r="F294" s="39"/>
      <c r="G294" s="39"/>
      <c r="H294" s="40">
        <f t="shared" si="34"/>
        <v>0</v>
      </c>
      <c r="I294" s="39"/>
      <c r="J294" s="40">
        <f t="shared" si="35"/>
        <v>0</v>
      </c>
      <c r="K294" s="58"/>
    </row>
    <row r="295" spans="1:16" ht="15.75" customHeight="1">
      <c r="A295" s="9" t="s">
        <v>640</v>
      </c>
      <c r="B295" s="36" t="s">
        <v>524</v>
      </c>
      <c r="C295" s="37"/>
      <c r="D295" s="37"/>
      <c r="E295" s="38"/>
      <c r="F295" s="39"/>
      <c r="G295" s="39"/>
      <c r="H295" s="40">
        <f t="shared" si="34"/>
        <v>0</v>
      </c>
      <c r="I295" s="39"/>
      <c r="J295" s="40">
        <f t="shared" si="35"/>
        <v>0</v>
      </c>
      <c r="K295" s="58"/>
    </row>
    <row r="296" spans="1:16" ht="15.75" customHeight="1">
      <c r="A296" s="9" t="s">
        <v>640</v>
      </c>
      <c r="B296" s="36" t="s">
        <v>524</v>
      </c>
      <c r="C296" s="37"/>
      <c r="D296" s="37"/>
      <c r="E296" s="38"/>
      <c r="F296" s="39"/>
      <c r="G296" s="39"/>
      <c r="H296" s="40">
        <f t="shared" si="34"/>
        <v>0</v>
      </c>
      <c r="I296" s="39"/>
      <c r="J296" s="40">
        <f t="shared" si="35"/>
        <v>0</v>
      </c>
      <c r="K296" s="58"/>
    </row>
    <row r="297" spans="1:16" ht="15.75" customHeight="1">
      <c r="A297" s="9" t="s">
        <v>640</v>
      </c>
      <c r="B297" s="36" t="s">
        <v>524</v>
      </c>
      <c r="C297" s="37"/>
      <c r="D297" s="37"/>
      <c r="E297" s="38"/>
      <c r="F297" s="39"/>
      <c r="G297" s="39"/>
      <c r="H297" s="40">
        <f t="shared" si="34"/>
        <v>0</v>
      </c>
      <c r="I297" s="39"/>
      <c r="J297" s="40">
        <f t="shared" si="35"/>
        <v>0</v>
      </c>
      <c r="K297" s="58"/>
    </row>
    <row r="298" spans="1:16" ht="15.75" customHeight="1">
      <c r="A298" s="9" t="s">
        <v>640</v>
      </c>
      <c r="B298" s="36" t="s">
        <v>524</v>
      </c>
      <c r="C298" s="37"/>
      <c r="D298" s="37"/>
      <c r="E298" s="38"/>
      <c r="F298" s="39"/>
      <c r="G298" s="39"/>
      <c r="H298" s="40">
        <f t="shared" si="34"/>
        <v>0</v>
      </c>
      <c r="I298" s="39"/>
      <c r="J298" s="40">
        <f t="shared" si="35"/>
        <v>0</v>
      </c>
      <c r="K298" s="58"/>
    </row>
    <row r="299" spans="1:16" ht="15.75" customHeight="1">
      <c r="A299" s="9" t="s">
        <v>640</v>
      </c>
      <c r="B299" s="36" t="s">
        <v>524</v>
      </c>
      <c r="C299" s="37"/>
      <c r="D299" s="37"/>
      <c r="E299" s="38"/>
      <c r="F299" s="39"/>
      <c r="G299" s="39"/>
      <c r="H299" s="40">
        <f t="shared" si="34"/>
        <v>0</v>
      </c>
      <c r="I299" s="39"/>
      <c r="J299" s="40">
        <f t="shared" si="35"/>
        <v>0</v>
      </c>
      <c r="K299" s="59"/>
      <c r="L299" s="60"/>
      <c r="M299" s="60"/>
      <c r="N299" s="60"/>
      <c r="O299" s="60"/>
      <c r="P299" s="60"/>
    </row>
    <row r="300" spans="1:16" ht="15.75" customHeight="1">
      <c r="A300" s="9" t="s">
        <v>640</v>
      </c>
      <c r="B300" s="36" t="s">
        <v>524</v>
      </c>
      <c r="C300" s="37"/>
      <c r="D300" s="37"/>
      <c r="E300" s="38"/>
      <c r="F300" s="39"/>
      <c r="G300" s="39"/>
      <c r="H300" s="40">
        <f t="shared" si="34"/>
        <v>0</v>
      </c>
      <c r="I300" s="39"/>
      <c r="J300" s="40">
        <f t="shared" si="35"/>
        <v>0</v>
      </c>
      <c r="K300" s="59"/>
      <c r="L300" s="61"/>
      <c r="M300" s="61"/>
      <c r="N300" s="61"/>
      <c r="O300" s="61"/>
      <c r="P300" s="61"/>
    </row>
    <row r="301" spans="1:16" ht="15.75" customHeight="1">
      <c r="A301" s="41" t="s">
        <v>370</v>
      </c>
      <c r="B301" s="42" t="str">
        <f>B300&amp;A301</f>
        <v>C19合计</v>
      </c>
      <c r="C301" s="43"/>
      <c r="D301" s="43"/>
      <c r="E301" s="44"/>
      <c r="F301" s="45"/>
      <c r="G301" s="45"/>
      <c r="H301" s="46">
        <f>SUM(H287:H300)</f>
        <v>0</v>
      </c>
      <c r="I301" s="62"/>
      <c r="J301" s="46">
        <f>SUM(J287:J300)</f>
        <v>0</v>
      </c>
      <c r="K301" s="59"/>
      <c r="L301" s="63"/>
      <c r="M301" s="63"/>
      <c r="N301" s="63"/>
      <c r="O301" s="63"/>
      <c r="P301" s="63"/>
    </row>
    <row r="302" spans="1:16" ht="15.75" customHeight="1">
      <c r="A302" s="9" t="s">
        <v>640</v>
      </c>
      <c r="B302" s="36" t="s">
        <v>525</v>
      </c>
      <c r="C302" s="37"/>
      <c r="D302" s="37"/>
      <c r="E302" s="38"/>
      <c r="F302" s="39"/>
      <c r="G302" s="39"/>
      <c r="H302" s="40">
        <f t="shared" ref="H302:H315" si="36">E302/1000*F302*G302</f>
        <v>0</v>
      </c>
      <c r="I302" s="39"/>
      <c r="J302" s="40">
        <f t="shared" ref="J302:J315" si="37">H302*I302</f>
        <v>0</v>
      </c>
      <c r="K302" s="58"/>
    </row>
    <row r="303" spans="1:16" ht="15.75" customHeight="1">
      <c r="A303" s="9" t="s">
        <v>640</v>
      </c>
      <c r="B303" s="36" t="s">
        <v>525</v>
      </c>
      <c r="C303" s="37"/>
      <c r="D303" s="37"/>
      <c r="E303" s="38"/>
      <c r="F303" s="39"/>
      <c r="G303" s="39"/>
      <c r="H303" s="40">
        <f t="shared" si="36"/>
        <v>0</v>
      </c>
      <c r="I303" s="39"/>
      <c r="J303" s="40">
        <f t="shared" si="37"/>
        <v>0</v>
      </c>
      <c r="K303" s="58"/>
    </row>
    <row r="304" spans="1:16" ht="15.75" customHeight="1">
      <c r="A304" s="9" t="s">
        <v>640</v>
      </c>
      <c r="B304" s="36" t="s">
        <v>525</v>
      </c>
      <c r="C304" s="37"/>
      <c r="D304" s="37"/>
      <c r="E304" s="38"/>
      <c r="F304" s="39"/>
      <c r="G304" s="39"/>
      <c r="H304" s="40">
        <f t="shared" si="36"/>
        <v>0</v>
      </c>
      <c r="I304" s="39"/>
      <c r="J304" s="40">
        <f t="shared" si="37"/>
        <v>0</v>
      </c>
      <c r="K304" s="58"/>
    </row>
    <row r="305" spans="1:16" ht="15.75" customHeight="1">
      <c r="A305" s="9" t="s">
        <v>640</v>
      </c>
      <c r="B305" s="36" t="s">
        <v>525</v>
      </c>
      <c r="C305" s="37"/>
      <c r="D305" s="37"/>
      <c r="E305" s="38"/>
      <c r="F305" s="39"/>
      <c r="G305" s="39"/>
      <c r="H305" s="40">
        <f t="shared" si="36"/>
        <v>0</v>
      </c>
      <c r="I305" s="39"/>
      <c r="J305" s="40">
        <f t="shared" si="37"/>
        <v>0</v>
      </c>
      <c r="K305" s="58"/>
    </row>
    <row r="306" spans="1:16" ht="15.75" customHeight="1">
      <c r="A306" s="9" t="s">
        <v>640</v>
      </c>
      <c r="B306" s="36" t="s">
        <v>525</v>
      </c>
      <c r="C306" s="37"/>
      <c r="D306" s="37"/>
      <c r="E306" s="38"/>
      <c r="F306" s="39"/>
      <c r="G306" s="39"/>
      <c r="H306" s="40">
        <f t="shared" si="36"/>
        <v>0</v>
      </c>
      <c r="I306" s="39"/>
      <c r="J306" s="40">
        <f t="shared" si="37"/>
        <v>0</v>
      </c>
      <c r="K306" s="58"/>
    </row>
    <row r="307" spans="1:16" ht="15.75" customHeight="1">
      <c r="A307" s="9" t="s">
        <v>640</v>
      </c>
      <c r="B307" s="36" t="s">
        <v>525</v>
      </c>
      <c r="C307" s="37"/>
      <c r="D307" s="37"/>
      <c r="E307" s="38"/>
      <c r="F307" s="39"/>
      <c r="G307" s="39"/>
      <c r="H307" s="40">
        <f t="shared" si="36"/>
        <v>0</v>
      </c>
      <c r="I307" s="39"/>
      <c r="J307" s="40">
        <f t="shared" si="37"/>
        <v>0</v>
      </c>
      <c r="K307" s="58"/>
    </row>
    <row r="308" spans="1:16" ht="15.75" customHeight="1">
      <c r="A308" s="9" t="s">
        <v>640</v>
      </c>
      <c r="B308" s="36" t="s">
        <v>525</v>
      </c>
      <c r="C308" s="37"/>
      <c r="D308" s="37"/>
      <c r="E308" s="38"/>
      <c r="F308" s="39"/>
      <c r="G308" s="39"/>
      <c r="H308" s="40">
        <f t="shared" si="36"/>
        <v>0</v>
      </c>
      <c r="I308" s="39"/>
      <c r="J308" s="40">
        <f t="shared" si="37"/>
        <v>0</v>
      </c>
      <c r="K308" s="58"/>
    </row>
    <row r="309" spans="1:16" ht="15.75" customHeight="1">
      <c r="A309" s="9" t="s">
        <v>640</v>
      </c>
      <c r="B309" s="36" t="s">
        <v>525</v>
      </c>
      <c r="C309" s="37"/>
      <c r="D309" s="37"/>
      <c r="E309" s="38"/>
      <c r="F309" s="39"/>
      <c r="G309" s="39"/>
      <c r="H309" s="40">
        <f t="shared" si="36"/>
        <v>0</v>
      </c>
      <c r="I309" s="39"/>
      <c r="J309" s="40">
        <f t="shared" si="37"/>
        <v>0</v>
      </c>
      <c r="K309" s="58"/>
    </row>
    <row r="310" spans="1:16" ht="15.75" customHeight="1">
      <c r="A310" s="9" t="s">
        <v>640</v>
      </c>
      <c r="B310" s="36" t="s">
        <v>525</v>
      </c>
      <c r="C310" s="37"/>
      <c r="D310" s="37"/>
      <c r="E310" s="38"/>
      <c r="F310" s="39"/>
      <c r="G310" s="39"/>
      <c r="H310" s="40">
        <f t="shared" si="36"/>
        <v>0</v>
      </c>
      <c r="I310" s="39"/>
      <c r="J310" s="40">
        <f t="shared" si="37"/>
        <v>0</v>
      </c>
      <c r="K310" s="58"/>
    </row>
    <row r="311" spans="1:16" ht="15.75" customHeight="1">
      <c r="A311" s="9" t="s">
        <v>640</v>
      </c>
      <c r="B311" s="36" t="s">
        <v>525</v>
      </c>
      <c r="C311" s="37"/>
      <c r="D311" s="37"/>
      <c r="E311" s="38"/>
      <c r="F311" s="39"/>
      <c r="G311" s="39"/>
      <c r="H311" s="40">
        <f t="shared" si="36"/>
        <v>0</v>
      </c>
      <c r="I311" s="39"/>
      <c r="J311" s="40">
        <f t="shared" si="37"/>
        <v>0</v>
      </c>
      <c r="K311" s="58"/>
    </row>
    <row r="312" spans="1:16" ht="15.75" customHeight="1">
      <c r="A312" s="9" t="s">
        <v>640</v>
      </c>
      <c r="B312" s="36" t="s">
        <v>525</v>
      </c>
      <c r="C312" s="37"/>
      <c r="D312" s="37"/>
      <c r="E312" s="38"/>
      <c r="F312" s="39"/>
      <c r="G312" s="39"/>
      <c r="H312" s="40">
        <f t="shared" si="36"/>
        <v>0</v>
      </c>
      <c r="I312" s="39"/>
      <c r="J312" s="40">
        <f t="shared" si="37"/>
        <v>0</v>
      </c>
      <c r="K312" s="58"/>
    </row>
    <row r="313" spans="1:16" ht="15.75" customHeight="1">
      <c r="A313" s="9" t="s">
        <v>640</v>
      </c>
      <c r="B313" s="36" t="s">
        <v>525</v>
      </c>
      <c r="C313" s="37"/>
      <c r="D313" s="37"/>
      <c r="E313" s="38"/>
      <c r="F313" s="39"/>
      <c r="G313" s="39"/>
      <c r="H313" s="40">
        <f t="shared" si="36"/>
        <v>0</v>
      </c>
      <c r="I313" s="39"/>
      <c r="J313" s="40">
        <f t="shared" si="37"/>
        <v>0</v>
      </c>
      <c r="K313" s="58"/>
    </row>
    <row r="314" spans="1:16" ht="15.75" customHeight="1">
      <c r="A314" s="9" t="s">
        <v>640</v>
      </c>
      <c r="B314" s="36" t="s">
        <v>525</v>
      </c>
      <c r="C314" s="37"/>
      <c r="D314" s="37"/>
      <c r="E314" s="38"/>
      <c r="F314" s="39"/>
      <c r="G314" s="39"/>
      <c r="H314" s="40">
        <f t="shared" si="36"/>
        <v>0</v>
      </c>
      <c r="I314" s="39"/>
      <c r="J314" s="40">
        <f t="shared" si="37"/>
        <v>0</v>
      </c>
      <c r="K314" s="59"/>
      <c r="L314" s="60"/>
      <c r="M314" s="60"/>
      <c r="N314" s="60"/>
      <c r="O314" s="60"/>
      <c r="P314" s="60"/>
    </row>
    <row r="315" spans="1:16" ht="15.75" customHeight="1">
      <c r="A315" s="9" t="s">
        <v>640</v>
      </c>
      <c r="B315" s="36" t="s">
        <v>525</v>
      </c>
      <c r="C315" s="37"/>
      <c r="D315" s="37"/>
      <c r="E315" s="38"/>
      <c r="F315" s="39"/>
      <c r="G315" s="39"/>
      <c r="H315" s="40">
        <f t="shared" si="36"/>
        <v>0</v>
      </c>
      <c r="I315" s="39"/>
      <c r="J315" s="40">
        <f t="shared" si="37"/>
        <v>0</v>
      </c>
      <c r="K315" s="59"/>
      <c r="L315" s="61"/>
      <c r="M315" s="61"/>
      <c r="N315" s="61"/>
      <c r="O315" s="61"/>
      <c r="P315" s="61"/>
    </row>
    <row r="316" spans="1:16" ht="15.75" customHeight="1">
      <c r="A316" s="47" t="s">
        <v>370</v>
      </c>
      <c r="B316" s="48" t="str">
        <f>B315&amp;A316</f>
        <v>C20合计</v>
      </c>
      <c r="C316" s="49"/>
      <c r="D316" s="49"/>
      <c r="E316" s="50"/>
      <c r="F316" s="51"/>
      <c r="G316" s="51"/>
      <c r="H316" s="52">
        <f>SUM(H302:H315)</f>
        <v>0</v>
      </c>
      <c r="I316" s="64"/>
      <c r="J316" s="52">
        <f>SUM(J302:J315)</f>
        <v>0</v>
      </c>
      <c r="K316" s="59"/>
      <c r="L316" s="63"/>
      <c r="M316" s="63"/>
      <c r="N316" s="63"/>
      <c r="O316" s="63"/>
      <c r="P316" s="63"/>
    </row>
    <row r="317" spans="1:16" ht="15.75" customHeight="1">
      <c r="A317" s="9" t="s">
        <v>640</v>
      </c>
      <c r="B317" s="53" t="s">
        <v>526</v>
      </c>
      <c r="C317" s="54"/>
      <c r="D317" s="54"/>
      <c r="E317" s="55"/>
      <c r="F317" s="56"/>
      <c r="G317" s="56"/>
      <c r="H317" s="57">
        <f t="shared" ref="H317:H331" si="38">E317/1000*F317*G317</f>
        <v>0</v>
      </c>
      <c r="I317" s="56"/>
      <c r="J317" s="57">
        <f t="shared" ref="J317:J331" si="39">H317*I317</f>
        <v>0</v>
      </c>
      <c r="K317" s="58"/>
    </row>
    <row r="318" spans="1:16" ht="15.75" customHeight="1">
      <c r="A318" s="9" t="s">
        <v>640</v>
      </c>
      <c r="B318" s="36" t="s">
        <v>526</v>
      </c>
      <c r="C318" s="37"/>
      <c r="D318" s="37"/>
      <c r="E318" s="38"/>
      <c r="F318" s="39"/>
      <c r="G318" s="39"/>
      <c r="H318" s="40">
        <f t="shared" si="38"/>
        <v>0</v>
      </c>
      <c r="I318" s="39"/>
      <c r="J318" s="40">
        <f t="shared" si="39"/>
        <v>0</v>
      </c>
      <c r="K318" s="58"/>
    </row>
    <row r="319" spans="1:16" ht="15.75" customHeight="1">
      <c r="A319" s="9" t="s">
        <v>640</v>
      </c>
      <c r="B319" s="36" t="s">
        <v>526</v>
      </c>
      <c r="C319" s="37"/>
      <c r="D319" s="37"/>
      <c r="E319" s="38"/>
      <c r="F319" s="39"/>
      <c r="G319" s="39"/>
      <c r="H319" s="40">
        <f t="shared" si="38"/>
        <v>0</v>
      </c>
      <c r="I319" s="39"/>
      <c r="J319" s="40">
        <f t="shared" si="39"/>
        <v>0</v>
      </c>
      <c r="K319" s="58"/>
    </row>
    <row r="320" spans="1:16" ht="15.75" customHeight="1">
      <c r="A320" s="9" t="s">
        <v>640</v>
      </c>
      <c r="B320" s="36" t="s">
        <v>526</v>
      </c>
      <c r="C320" s="37"/>
      <c r="D320" s="37"/>
      <c r="E320" s="38"/>
      <c r="F320" s="39"/>
      <c r="G320" s="39"/>
      <c r="H320" s="40">
        <f t="shared" si="38"/>
        <v>0</v>
      </c>
      <c r="I320" s="39"/>
      <c r="J320" s="40">
        <f t="shared" si="39"/>
        <v>0</v>
      </c>
      <c r="K320" s="58"/>
    </row>
    <row r="321" spans="1:16" ht="15.75" customHeight="1">
      <c r="A321" s="9" t="s">
        <v>640</v>
      </c>
      <c r="B321" s="36" t="s">
        <v>526</v>
      </c>
      <c r="C321" s="37"/>
      <c r="D321" s="37"/>
      <c r="E321" s="38"/>
      <c r="F321" s="39"/>
      <c r="G321" s="39"/>
      <c r="H321" s="40">
        <f t="shared" si="38"/>
        <v>0</v>
      </c>
      <c r="I321" s="39"/>
      <c r="J321" s="40">
        <f t="shared" si="39"/>
        <v>0</v>
      </c>
      <c r="K321" s="58"/>
    </row>
    <row r="322" spans="1:16" ht="15.75" customHeight="1">
      <c r="A322" s="9" t="s">
        <v>640</v>
      </c>
      <c r="B322" s="36" t="s">
        <v>526</v>
      </c>
      <c r="C322" s="37"/>
      <c r="D322" s="37"/>
      <c r="E322" s="38"/>
      <c r="F322" s="39"/>
      <c r="G322" s="39"/>
      <c r="H322" s="40">
        <f t="shared" si="38"/>
        <v>0</v>
      </c>
      <c r="I322" s="39"/>
      <c r="J322" s="40">
        <f t="shared" si="39"/>
        <v>0</v>
      </c>
      <c r="K322" s="58"/>
    </row>
    <row r="323" spans="1:16" ht="15.75" customHeight="1">
      <c r="A323" s="9" t="s">
        <v>640</v>
      </c>
      <c r="B323" s="36" t="s">
        <v>526</v>
      </c>
      <c r="C323" s="37"/>
      <c r="D323" s="37"/>
      <c r="E323" s="38"/>
      <c r="F323" s="39"/>
      <c r="G323" s="39"/>
      <c r="H323" s="40">
        <f t="shared" si="38"/>
        <v>0</v>
      </c>
      <c r="I323" s="39"/>
      <c r="J323" s="40">
        <f t="shared" si="39"/>
        <v>0</v>
      </c>
      <c r="K323" s="58"/>
    </row>
    <row r="324" spans="1:16" ht="15.75" customHeight="1">
      <c r="A324" s="9" t="s">
        <v>640</v>
      </c>
      <c r="B324" s="36" t="s">
        <v>526</v>
      </c>
      <c r="C324" s="37"/>
      <c r="D324" s="37"/>
      <c r="E324" s="38"/>
      <c r="F324" s="39"/>
      <c r="G324" s="39"/>
      <c r="H324" s="40">
        <f t="shared" si="38"/>
        <v>0</v>
      </c>
      <c r="I324" s="39"/>
      <c r="J324" s="40">
        <f t="shared" si="39"/>
        <v>0</v>
      </c>
      <c r="K324" s="58"/>
    </row>
    <row r="325" spans="1:16" ht="15.75" customHeight="1">
      <c r="A325" s="9" t="s">
        <v>640</v>
      </c>
      <c r="B325" s="36" t="s">
        <v>526</v>
      </c>
      <c r="C325" s="37"/>
      <c r="D325" s="37"/>
      <c r="E325" s="38"/>
      <c r="F325" s="39"/>
      <c r="G325" s="39"/>
      <c r="H325" s="40">
        <f t="shared" si="38"/>
        <v>0</v>
      </c>
      <c r="I325" s="39"/>
      <c r="J325" s="40">
        <f t="shared" si="39"/>
        <v>0</v>
      </c>
      <c r="K325" s="58"/>
    </row>
    <row r="326" spans="1:16" ht="15.75" customHeight="1">
      <c r="A326" s="9" t="s">
        <v>640</v>
      </c>
      <c r="B326" s="36" t="s">
        <v>526</v>
      </c>
      <c r="C326" s="37"/>
      <c r="D326" s="37"/>
      <c r="E326" s="38"/>
      <c r="F326" s="39"/>
      <c r="G326" s="39"/>
      <c r="H326" s="40">
        <f t="shared" si="38"/>
        <v>0</v>
      </c>
      <c r="I326" s="39"/>
      <c r="J326" s="40">
        <f t="shared" si="39"/>
        <v>0</v>
      </c>
      <c r="K326" s="58"/>
    </row>
    <row r="327" spans="1:16" ht="15.75" customHeight="1">
      <c r="A327" s="9" t="s">
        <v>640</v>
      </c>
      <c r="B327" s="36" t="s">
        <v>526</v>
      </c>
      <c r="C327" s="37"/>
      <c r="D327" s="37"/>
      <c r="E327" s="38"/>
      <c r="F327" s="39"/>
      <c r="G327" s="39"/>
      <c r="H327" s="40">
        <f t="shared" si="38"/>
        <v>0</v>
      </c>
      <c r="I327" s="39"/>
      <c r="J327" s="40">
        <f t="shared" si="39"/>
        <v>0</v>
      </c>
      <c r="K327" s="58"/>
    </row>
    <row r="328" spans="1:16" ht="15.75" customHeight="1">
      <c r="A328" s="9" t="s">
        <v>640</v>
      </c>
      <c r="B328" s="36" t="s">
        <v>526</v>
      </c>
      <c r="C328" s="37"/>
      <c r="D328" s="37"/>
      <c r="E328" s="38"/>
      <c r="F328" s="39"/>
      <c r="G328" s="39"/>
      <c r="H328" s="40">
        <f t="shared" si="38"/>
        <v>0</v>
      </c>
      <c r="I328" s="39"/>
      <c r="J328" s="40">
        <f t="shared" si="39"/>
        <v>0</v>
      </c>
      <c r="K328" s="58"/>
    </row>
    <row r="329" spans="1:16" ht="15.75" customHeight="1">
      <c r="A329" s="9" t="s">
        <v>640</v>
      </c>
      <c r="B329" s="36" t="s">
        <v>526</v>
      </c>
      <c r="C329" s="37"/>
      <c r="D329" s="37"/>
      <c r="E329" s="38"/>
      <c r="F329" s="39"/>
      <c r="G329" s="39"/>
      <c r="H329" s="40">
        <f t="shared" si="38"/>
        <v>0</v>
      </c>
      <c r="I329" s="39"/>
      <c r="J329" s="40">
        <f t="shared" si="39"/>
        <v>0</v>
      </c>
      <c r="K329" s="58"/>
    </row>
    <row r="330" spans="1:16" ht="15.75" customHeight="1">
      <c r="A330" s="9" t="s">
        <v>640</v>
      </c>
      <c r="B330" s="36" t="s">
        <v>526</v>
      </c>
      <c r="C330" s="37"/>
      <c r="D330" s="37"/>
      <c r="E330" s="38"/>
      <c r="F330" s="39"/>
      <c r="G330" s="39"/>
      <c r="H330" s="40">
        <f t="shared" si="38"/>
        <v>0</v>
      </c>
      <c r="I330" s="39"/>
      <c r="J330" s="40">
        <f t="shared" si="39"/>
        <v>0</v>
      </c>
      <c r="K330" s="59"/>
      <c r="L330" s="60"/>
      <c r="M330" s="60"/>
      <c r="N330" s="60"/>
      <c r="O330" s="60"/>
      <c r="P330" s="60"/>
    </row>
    <row r="331" spans="1:16" ht="15.75" customHeight="1">
      <c r="A331" s="9" t="s">
        <v>640</v>
      </c>
      <c r="B331" s="36" t="s">
        <v>526</v>
      </c>
      <c r="C331" s="37"/>
      <c r="D331" s="37"/>
      <c r="E331" s="38"/>
      <c r="F331" s="39"/>
      <c r="G331" s="39"/>
      <c r="H331" s="40">
        <f t="shared" si="38"/>
        <v>0</v>
      </c>
      <c r="I331" s="39"/>
      <c r="J331" s="40">
        <f t="shared" si="39"/>
        <v>0</v>
      </c>
      <c r="K331" s="59"/>
      <c r="L331" s="61"/>
      <c r="M331" s="61"/>
      <c r="N331" s="61"/>
      <c r="O331" s="61"/>
      <c r="P331" s="61"/>
    </row>
    <row r="332" spans="1:16" ht="15.75" customHeight="1">
      <c r="A332" s="47" t="s">
        <v>370</v>
      </c>
      <c r="B332" s="48" t="str">
        <f>B331&amp;A332</f>
        <v>C21合计</v>
      </c>
      <c r="C332" s="49"/>
      <c r="D332" s="49"/>
      <c r="E332" s="50"/>
      <c r="F332" s="51"/>
      <c r="G332" s="51"/>
      <c r="H332" s="52">
        <f>SUM(H317:H331)</f>
        <v>0</v>
      </c>
      <c r="I332" s="64"/>
      <c r="J332" s="52">
        <f>SUM(J317:J331)</f>
        <v>0</v>
      </c>
      <c r="K332" s="59"/>
      <c r="L332" s="63"/>
      <c r="M332" s="63"/>
      <c r="N332" s="63"/>
      <c r="O332" s="63"/>
      <c r="P332" s="63"/>
    </row>
    <row r="333" spans="1:16" ht="15.75" customHeight="1">
      <c r="A333" s="9" t="s">
        <v>640</v>
      </c>
      <c r="B333" s="53" t="s">
        <v>527</v>
      </c>
      <c r="C333" s="54"/>
      <c r="D333" s="54"/>
      <c r="E333" s="55"/>
      <c r="F333" s="56"/>
      <c r="G333" s="56"/>
      <c r="H333" s="57">
        <f t="shared" ref="H333:H347" si="40">E333/1000*F333*G333</f>
        <v>0</v>
      </c>
      <c r="I333" s="56"/>
      <c r="J333" s="57">
        <f t="shared" ref="J333:J347" si="41">H333*I333</f>
        <v>0</v>
      </c>
      <c r="K333" s="58"/>
    </row>
    <row r="334" spans="1:16" ht="15.75" customHeight="1">
      <c r="A334" s="9" t="s">
        <v>640</v>
      </c>
      <c r="B334" s="36" t="s">
        <v>527</v>
      </c>
      <c r="C334" s="37"/>
      <c r="D334" s="37"/>
      <c r="E334" s="38"/>
      <c r="F334" s="39"/>
      <c r="G334" s="39"/>
      <c r="H334" s="40">
        <f t="shared" si="40"/>
        <v>0</v>
      </c>
      <c r="I334" s="39"/>
      <c r="J334" s="40">
        <f t="shared" si="41"/>
        <v>0</v>
      </c>
      <c r="K334" s="58"/>
    </row>
    <row r="335" spans="1:16" ht="15.75" customHeight="1">
      <c r="A335" s="9" t="s">
        <v>640</v>
      </c>
      <c r="B335" s="36" t="s">
        <v>527</v>
      </c>
      <c r="C335" s="37"/>
      <c r="D335" s="37"/>
      <c r="E335" s="38"/>
      <c r="F335" s="39"/>
      <c r="G335" s="39"/>
      <c r="H335" s="40">
        <f t="shared" si="40"/>
        <v>0</v>
      </c>
      <c r="I335" s="39"/>
      <c r="J335" s="40">
        <f t="shared" si="41"/>
        <v>0</v>
      </c>
      <c r="K335" s="58"/>
    </row>
    <row r="336" spans="1:16" ht="15.75" customHeight="1">
      <c r="A336" s="9" t="s">
        <v>640</v>
      </c>
      <c r="B336" s="36" t="s">
        <v>527</v>
      </c>
      <c r="C336" s="37"/>
      <c r="D336" s="37"/>
      <c r="E336" s="38"/>
      <c r="F336" s="39"/>
      <c r="G336" s="39"/>
      <c r="H336" s="40">
        <f t="shared" si="40"/>
        <v>0</v>
      </c>
      <c r="I336" s="39"/>
      <c r="J336" s="40">
        <f t="shared" si="41"/>
        <v>0</v>
      </c>
      <c r="K336" s="58"/>
    </row>
    <row r="337" spans="1:16" ht="15.75" customHeight="1">
      <c r="A337" s="9" t="s">
        <v>640</v>
      </c>
      <c r="B337" s="36" t="s">
        <v>527</v>
      </c>
      <c r="C337" s="37"/>
      <c r="D337" s="37"/>
      <c r="E337" s="38"/>
      <c r="F337" s="39"/>
      <c r="G337" s="39"/>
      <c r="H337" s="40">
        <f t="shared" si="40"/>
        <v>0</v>
      </c>
      <c r="I337" s="39"/>
      <c r="J337" s="40">
        <f t="shared" si="41"/>
        <v>0</v>
      </c>
      <c r="K337" s="58"/>
    </row>
    <row r="338" spans="1:16" ht="15.75" customHeight="1">
      <c r="A338" s="9" t="s">
        <v>640</v>
      </c>
      <c r="B338" s="36" t="s">
        <v>527</v>
      </c>
      <c r="C338" s="37"/>
      <c r="D338" s="37"/>
      <c r="E338" s="38"/>
      <c r="F338" s="39"/>
      <c r="G338" s="39"/>
      <c r="H338" s="40">
        <f t="shared" si="40"/>
        <v>0</v>
      </c>
      <c r="I338" s="39"/>
      <c r="J338" s="40">
        <f t="shared" si="41"/>
        <v>0</v>
      </c>
      <c r="K338" s="58"/>
    </row>
    <row r="339" spans="1:16" ht="15.75" customHeight="1">
      <c r="A339" s="9" t="s">
        <v>640</v>
      </c>
      <c r="B339" s="36" t="s">
        <v>527</v>
      </c>
      <c r="C339" s="37"/>
      <c r="D339" s="37"/>
      <c r="E339" s="38"/>
      <c r="F339" s="39"/>
      <c r="G339" s="39"/>
      <c r="H339" s="40">
        <f t="shared" si="40"/>
        <v>0</v>
      </c>
      <c r="I339" s="39"/>
      <c r="J339" s="40">
        <f t="shared" si="41"/>
        <v>0</v>
      </c>
      <c r="K339" s="58"/>
    </row>
    <row r="340" spans="1:16" ht="15.75" customHeight="1">
      <c r="A340" s="9" t="s">
        <v>640</v>
      </c>
      <c r="B340" s="36" t="s">
        <v>527</v>
      </c>
      <c r="C340" s="37"/>
      <c r="D340" s="37"/>
      <c r="E340" s="38"/>
      <c r="F340" s="39"/>
      <c r="G340" s="39"/>
      <c r="H340" s="40">
        <f t="shared" si="40"/>
        <v>0</v>
      </c>
      <c r="I340" s="39"/>
      <c r="J340" s="40">
        <f t="shared" si="41"/>
        <v>0</v>
      </c>
      <c r="K340" s="58"/>
    </row>
    <row r="341" spans="1:16" ht="15.75" customHeight="1">
      <c r="A341" s="9" t="s">
        <v>640</v>
      </c>
      <c r="B341" s="36" t="s">
        <v>527</v>
      </c>
      <c r="C341" s="37"/>
      <c r="D341" s="37"/>
      <c r="E341" s="38"/>
      <c r="F341" s="39"/>
      <c r="G341" s="39"/>
      <c r="H341" s="40">
        <f t="shared" si="40"/>
        <v>0</v>
      </c>
      <c r="I341" s="39"/>
      <c r="J341" s="40">
        <f t="shared" si="41"/>
        <v>0</v>
      </c>
      <c r="K341" s="58"/>
    </row>
    <row r="342" spans="1:16" ht="15.75" customHeight="1">
      <c r="A342" s="9" t="s">
        <v>640</v>
      </c>
      <c r="B342" s="36" t="s">
        <v>527</v>
      </c>
      <c r="C342" s="37"/>
      <c r="D342" s="37"/>
      <c r="E342" s="38"/>
      <c r="F342" s="39"/>
      <c r="G342" s="39"/>
      <c r="H342" s="40">
        <f t="shared" si="40"/>
        <v>0</v>
      </c>
      <c r="I342" s="39"/>
      <c r="J342" s="40">
        <f t="shared" si="41"/>
        <v>0</v>
      </c>
      <c r="K342" s="58"/>
    </row>
    <row r="343" spans="1:16" ht="15.75" customHeight="1">
      <c r="A343" s="9" t="s">
        <v>640</v>
      </c>
      <c r="B343" s="36" t="s">
        <v>527</v>
      </c>
      <c r="C343" s="37"/>
      <c r="D343" s="37"/>
      <c r="E343" s="38"/>
      <c r="F343" s="39"/>
      <c r="G343" s="39"/>
      <c r="H343" s="40">
        <f t="shared" si="40"/>
        <v>0</v>
      </c>
      <c r="I343" s="39"/>
      <c r="J343" s="40">
        <f t="shared" si="41"/>
        <v>0</v>
      </c>
      <c r="K343" s="58"/>
    </row>
    <row r="344" spans="1:16" ht="15.75" customHeight="1">
      <c r="A344" s="9" t="s">
        <v>640</v>
      </c>
      <c r="B344" s="36" t="s">
        <v>527</v>
      </c>
      <c r="C344" s="37"/>
      <c r="D344" s="37"/>
      <c r="E344" s="38"/>
      <c r="F344" s="39"/>
      <c r="G344" s="39"/>
      <c r="H344" s="40">
        <f t="shared" si="40"/>
        <v>0</v>
      </c>
      <c r="I344" s="39"/>
      <c r="J344" s="40">
        <f t="shared" si="41"/>
        <v>0</v>
      </c>
      <c r="K344" s="58"/>
    </row>
    <row r="345" spans="1:16" ht="15.75" customHeight="1">
      <c r="A345" s="9" t="s">
        <v>640</v>
      </c>
      <c r="B345" s="36" t="s">
        <v>527</v>
      </c>
      <c r="C345" s="37"/>
      <c r="D345" s="37"/>
      <c r="E345" s="38"/>
      <c r="F345" s="39"/>
      <c r="G345" s="39"/>
      <c r="H345" s="40">
        <f t="shared" si="40"/>
        <v>0</v>
      </c>
      <c r="I345" s="39"/>
      <c r="J345" s="40">
        <f t="shared" si="41"/>
        <v>0</v>
      </c>
      <c r="K345" s="58"/>
    </row>
    <row r="346" spans="1:16" ht="15.75" customHeight="1">
      <c r="A346" s="9" t="s">
        <v>640</v>
      </c>
      <c r="B346" s="36" t="s">
        <v>527</v>
      </c>
      <c r="C346" s="37"/>
      <c r="D346" s="37"/>
      <c r="E346" s="38"/>
      <c r="F346" s="39"/>
      <c r="G346" s="39"/>
      <c r="H346" s="40">
        <f t="shared" si="40"/>
        <v>0</v>
      </c>
      <c r="I346" s="39"/>
      <c r="J346" s="40">
        <f t="shared" si="41"/>
        <v>0</v>
      </c>
      <c r="K346" s="59"/>
      <c r="L346" s="60"/>
      <c r="M346" s="60"/>
      <c r="N346" s="60"/>
      <c r="O346" s="60"/>
      <c r="P346" s="60"/>
    </row>
    <row r="347" spans="1:16" ht="15.75" customHeight="1">
      <c r="A347" s="9" t="s">
        <v>640</v>
      </c>
      <c r="B347" s="36" t="s">
        <v>527</v>
      </c>
      <c r="C347" s="37"/>
      <c r="D347" s="37"/>
      <c r="E347" s="38"/>
      <c r="F347" s="39"/>
      <c r="G347" s="39"/>
      <c r="H347" s="40">
        <f t="shared" si="40"/>
        <v>0</v>
      </c>
      <c r="I347" s="39"/>
      <c r="J347" s="40">
        <f t="shared" si="41"/>
        <v>0</v>
      </c>
      <c r="K347" s="59"/>
      <c r="L347" s="61"/>
      <c r="M347" s="61"/>
      <c r="N347" s="61"/>
      <c r="O347" s="61"/>
      <c r="P347" s="61"/>
    </row>
    <row r="348" spans="1:16" ht="15.75" customHeight="1">
      <c r="A348" s="47" t="s">
        <v>370</v>
      </c>
      <c r="B348" s="48" t="str">
        <f>B347&amp;A348</f>
        <v>C22合计</v>
      </c>
      <c r="C348" s="49"/>
      <c r="D348" s="49"/>
      <c r="E348" s="50"/>
      <c r="F348" s="51"/>
      <c r="G348" s="51"/>
      <c r="H348" s="52">
        <f>SUM(H333:H347)</f>
        <v>0</v>
      </c>
      <c r="I348" s="64"/>
      <c r="J348" s="52">
        <f>SUM(J333:J347)</f>
        <v>0</v>
      </c>
      <c r="K348" s="59"/>
      <c r="L348" s="63"/>
      <c r="M348" s="63"/>
      <c r="N348" s="63"/>
      <c r="O348" s="63"/>
      <c r="P348" s="63"/>
    </row>
    <row r="349" spans="1:16" ht="15.75" customHeight="1">
      <c r="A349" s="9" t="s">
        <v>640</v>
      </c>
      <c r="B349" s="53" t="s">
        <v>528</v>
      </c>
      <c r="C349" s="54"/>
      <c r="D349" s="54"/>
      <c r="E349" s="55"/>
      <c r="F349" s="56"/>
      <c r="G349" s="56"/>
      <c r="H349" s="57">
        <f t="shared" ref="H349:H363" si="42">E349/1000*F349*G349</f>
        <v>0</v>
      </c>
      <c r="I349" s="56"/>
      <c r="J349" s="57">
        <f t="shared" ref="J349:J363" si="43">H349*I349</f>
        <v>0</v>
      </c>
      <c r="K349" s="58"/>
    </row>
    <row r="350" spans="1:16" ht="15.75" customHeight="1">
      <c r="A350" s="9" t="s">
        <v>640</v>
      </c>
      <c r="B350" s="36" t="s">
        <v>528</v>
      </c>
      <c r="C350" s="37"/>
      <c r="D350" s="37"/>
      <c r="E350" s="38"/>
      <c r="F350" s="39"/>
      <c r="G350" s="39"/>
      <c r="H350" s="40">
        <f t="shared" si="42"/>
        <v>0</v>
      </c>
      <c r="I350" s="39"/>
      <c r="J350" s="40">
        <f t="shared" si="43"/>
        <v>0</v>
      </c>
      <c r="K350" s="58"/>
    </row>
    <row r="351" spans="1:16" ht="15.75" customHeight="1">
      <c r="A351" s="9" t="s">
        <v>640</v>
      </c>
      <c r="B351" s="36" t="s">
        <v>528</v>
      </c>
      <c r="C351" s="37"/>
      <c r="D351" s="37"/>
      <c r="E351" s="38"/>
      <c r="F351" s="39"/>
      <c r="G351" s="39"/>
      <c r="H351" s="40">
        <f t="shared" si="42"/>
        <v>0</v>
      </c>
      <c r="I351" s="39"/>
      <c r="J351" s="40">
        <f t="shared" si="43"/>
        <v>0</v>
      </c>
      <c r="K351" s="58"/>
    </row>
    <row r="352" spans="1:16" ht="15.75" customHeight="1">
      <c r="A352" s="9" t="s">
        <v>640</v>
      </c>
      <c r="B352" s="36" t="s">
        <v>528</v>
      </c>
      <c r="C352" s="37"/>
      <c r="D352" s="37"/>
      <c r="E352" s="38"/>
      <c r="F352" s="39"/>
      <c r="G352" s="39"/>
      <c r="H352" s="40">
        <f t="shared" si="42"/>
        <v>0</v>
      </c>
      <c r="I352" s="39"/>
      <c r="J352" s="40">
        <f t="shared" si="43"/>
        <v>0</v>
      </c>
      <c r="K352" s="58"/>
    </row>
    <row r="353" spans="1:16" ht="15.75" customHeight="1">
      <c r="A353" s="9" t="s">
        <v>640</v>
      </c>
      <c r="B353" s="36" t="s">
        <v>528</v>
      </c>
      <c r="C353" s="37"/>
      <c r="D353" s="37"/>
      <c r="E353" s="38"/>
      <c r="F353" s="39"/>
      <c r="G353" s="39"/>
      <c r="H353" s="40">
        <f t="shared" si="42"/>
        <v>0</v>
      </c>
      <c r="I353" s="39"/>
      <c r="J353" s="40">
        <f t="shared" si="43"/>
        <v>0</v>
      </c>
      <c r="K353" s="58"/>
    </row>
    <row r="354" spans="1:16" ht="15.75" customHeight="1">
      <c r="A354" s="9" t="s">
        <v>640</v>
      </c>
      <c r="B354" s="36" t="s">
        <v>528</v>
      </c>
      <c r="C354" s="37"/>
      <c r="D354" s="37"/>
      <c r="E354" s="38"/>
      <c r="F354" s="39"/>
      <c r="G354" s="39"/>
      <c r="H354" s="40">
        <f t="shared" si="42"/>
        <v>0</v>
      </c>
      <c r="I354" s="39"/>
      <c r="J354" s="40">
        <f t="shared" si="43"/>
        <v>0</v>
      </c>
      <c r="K354" s="58"/>
    </row>
    <row r="355" spans="1:16" ht="15.75" customHeight="1">
      <c r="A355" s="9" t="s">
        <v>640</v>
      </c>
      <c r="B355" s="36" t="s">
        <v>528</v>
      </c>
      <c r="C355" s="37"/>
      <c r="D355" s="37"/>
      <c r="E355" s="38"/>
      <c r="F355" s="39"/>
      <c r="G355" s="39"/>
      <c r="H355" s="40">
        <f t="shared" si="42"/>
        <v>0</v>
      </c>
      <c r="I355" s="39"/>
      <c r="J355" s="40">
        <f t="shared" si="43"/>
        <v>0</v>
      </c>
      <c r="K355" s="58"/>
    </row>
    <row r="356" spans="1:16" ht="15.75" customHeight="1">
      <c r="A356" s="9" t="s">
        <v>640</v>
      </c>
      <c r="B356" s="36" t="s">
        <v>528</v>
      </c>
      <c r="C356" s="37"/>
      <c r="D356" s="37"/>
      <c r="E356" s="38"/>
      <c r="F356" s="39"/>
      <c r="G356" s="39"/>
      <c r="H356" s="40">
        <f t="shared" si="42"/>
        <v>0</v>
      </c>
      <c r="I356" s="39"/>
      <c r="J356" s="40">
        <f t="shared" si="43"/>
        <v>0</v>
      </c>
      <c r="K356" s="58"/>
    </row>
    <row r="357" spans="1:16" ht="15.75" customHeight="1">
      <c r="A357" s="9" t="s">
        <v>640</v>
      </c>
      <c r="B357" s="36" t="s">
        <v>528</v>
      </c>
      <c r="C357" s="37"/>
      <c r="D357" s="37"/>
      <c r="E357" s="38"/>
      <c r="F357" s="39"/>
      <c r="G357" s="39"/>
      <c r="H357" s="40">
        <f t="shared" si="42"/>
        <v>0</v>
      </c>
      <c r="I357" s="39"/>
      <c r="J357" s="40">
        <f t="shared" si="43"/>
        <v>0</v>
      </c>
      <c r="K357" s="58"/>
    </row>
    <row r="358" spans="1:16" ht="15.75" customHeight="1">
      <c r="A358" s="9" t="s">
        <v>640</v>
      </c>
      <c r="B358" s="36" t="s">
        <v>528</v>
      </c>
      <c r="C358" s="37"/>
      <c r="D358" s="37"/>
      <c r="E358" s="38"/>
      <c r="F358" s="39"/>
      <c r="G358" s="39"/>
      <c r="H358" s="40">
        <f t="shared" si="42"/>
        <v>0</v>
      </c>
      <c r="I358" s="39"/>
      <c r="J358" s="40">
        <f t="shared" si="43"/>
        <v>0</v>
      </c>
      <c r="K358" s="58"/>
    </row>
    <row r="359" spans="1:16" ht="15.75" customHeight="1">
      <c r="A359" s="9" t="s">
        <v>640</v>
      </c>
      <c r="B359" s="36" t="s">
        <v>528</v>
      </c>
      <c r="C359" s="37"/>
      <c r="D359" s="37"/>
      <c r="E359" s="38"/>
      <c r="F359" s="39"/>
      <c r="G359" s="39"/>
      <c r="H359" s="40">
        <f t="shared" si="42"/>
        <v>0</v>
      </c>
      <c r="I359" s="39"/>
      <c r="J359" s="40">
        <f t="shared" si="43"/>
        <v>0</v>
      </c>
      <c r="K359" s="58"/>
    </row>
    <row r="360" spans="1:16" ht="15.75" customHeight="1">
      <c r="A360" s="9" t="s">
        <v>640</v>
      </c>
      <c r="B360" s="36" t="s">
        <v>528</v>
      </c>
      <c r="C360" s="37"/>
      <c r="D360" s="37"/>
      <c r="E360" s="38"/>
      <c r="F360" s="39"/>
      <c r="G360" s="39"/>
      <c r="H360" s="40">
        <f t="shared" si="42"/>
        <v>0</v>
      </c>
      <c r="I360" s="39"/>
      <c r="J360" s="40">
        <f t="shared" si="43"/>
        <v>0</v>
      </c>
      <c r="K360" s="58"/>
    </row>
    <row r="361" spans="1:16" ht="15.75" customHeight="1">
      <c r="A361" s="9" t="s">
        <v>640</v>
      </c>
      <c r="B361" s="36" t="s">
        <v>528</v>
      </c>
      <c r="C361" s="37"/>
      <c r="D361" s="37"/>
      <c r="E361" s="38"/>
      <c r="F361" s="39"/>
      <c r="G361" s="39"/>
      <c r="H361" s="40">
        <f t="shared" si="42"/>
        <v>0</v>
      </c>
      <c r="I361" s="39"/>
      <c r="J361" s="40">
        <f t="shared" si="43"/>
        <v>0</v>
      </c>
      <c r="K361" s="58"/>
    </row>
    <row r="362" spans="1:16" ht="15.75" customHeight="1">
      <c r="A362" s="9" t="s">
        <v>640</v>
      </c>
      <c r="B362" s="36" t="s">
        <v>528</v>
      </c>
      <c r="C362" s="37"/>
      <c r="D362" s="37"/>
      <c r="E362" s="38"/>
      <c r="F362" s="39"/>
      <c r="G362" s="39"/>
      <c r="H362" s="40">
        <f t="shared" si="42"/>
        <v>0</v>
      </c>
      <c r="I362" s="39"/>
      <c r="J362" s="40">
        <f t="shared" si="43"/>
        <v>0</v>
      </c>
      <c r="K362" s="59"/>
      <c r="L362" s="60"/>
      <c r="M362" s="60"/>
      <c r="N362" s="60"/>
      <c r="O362" s="60"/>
      <c r="P362" s="60"/>
    </row>
    <row r="363" spans="1:16" ht="15.75" customHeight="1">
      <c r="A363" s="9" t="s">
        <v>640</v>
      </c>
      <c r="B363" s="36" t="s">
        <v>528</v>
      </c>
      <c r="C363" s="37"/>
      <c r="D363" s="37"/>
      <c r="E363" s="38"/>
      <c r="F363" s="39"/>
      <c r="G363" s="39"/>
      <c r="H363" s="40">
        <f t="shared" si="42"/>
        <v>0</v>
      </c>
      <c r="I363" s="39"/>
      <c r="J363" s="40">
        <f t="shared" si="43"/>
        <v>0</v>
      </c>
      <c r="K363" s="59"/>
      <c r="L363" s="61"/>
      <c r="M363" s="61"/>
      <c r="N363" s="61"/>
      <c r="O363" s="61"/>
      <c r="P363" s="61"/>
    </row>
    <row r="364" spans="1:16" ht="15.75" customHeight="1">
      <c r="A364" s="47" t="s">
        <v>370</v>
      </c>
      <c r="B364" s="48" t="str">
        <f>B363&amp;A364</f>
        <v>C23合计</v>
      </c>
      <c r="C364" s="49"/>
      <c r="D364" s="49"/>
      <c r="E364" s="50"/>
      <c r="F364" s="51"/>
      <c r="G364" s="51"/>
      <c r="H364" s="52">
        <f>SUM(H349:H363)</f>
        <v>0</v>
      </c>
      <c r="I364" s="64"/>
      <c r="J364" s="52">
        <f>SUM(J349:J363)</f>
        <v>0</v>
      </c>
      <c r="K364" s="59"/>
      <c r="L364" s="63"/>
      <c r="M364" s="63"/>
      <c r="N364" s="63"/>
      <c r="O364" s="63"/>
      <c r="P364" s="63"/>
    </row>
    <row r="365" spans="1:16" ht="15.75" customHeight="1">
      <c r="A365" s="9" t="s">
        <v>640</v>
      </c>
      <c r="B365" s="53" t="s">
        <v>529</v>
      </c>
      <c r="C365" s="54"/>
      <c r="D365" s="54"/>
      <c r="E365" s="55"/>
      <c r="F365" s="56"/>
      <c r="G365" s="56"/>
      <c r="H365" s="57">
        <f t="shared" ref="H365:H379" si="44">E365/1000*F365*G365</f>
        <v>0</v>
      </c>
      <c r="I365" s="56"/>
      <c r="J365" s="57">
        <f t="shared" ref="J365:J379" si="45">H365*I365</f>
        <v>0</v>
      </c>
      <c r="K365" s="58"/>
    </row>
    <row r="366" spans="1:16" ht="15.75" customHeight="1">
      <c r="A366" s="9" t="s">
        <v>640</v>
      </c>
      <c r="B366" s="36" t="s">
        <v>529</v>
      </c>
      <c r="C366" s="37"/>
      <c r="D366" s="37"/>
      <c r="E366" s="38"/>
      <c r="F366" s="39"/>
      <c r="G366" s="39"/>
      <c r="H366" s="40">
        <f t="shared" si="44"/>
        <v>0</v>
      </c>
      <c r="I366" s="39"/>
      <c r="J366" s="40">
        <f t="shared" si="45"/>
        <v>0</v>
      </c>
      <c r="K366" s="58"/>
    </row>
    <row r="367" spans="1:16" ht="15.75" customHeight="1">
      <c r="A367" s="9" t="s">
        <v>640</v>
      </c>
      <c r="B367" s="36" t="s">
        <v>529</v>
      </c>
      <c r="C367" s="37"/>
      <c r="D367" s="37"/>
      <c r="E367" s="38"/>
      <c r="F367" s="39"/>
      <c r="G367" s="39"/>
      <c r="H367" s="40">
        <f t="shared" si="44"/>
        <v>0</v>
      </c>
      <c r="I367" s="39"/>
      <c r="J367" s="40">
        <f t="shared" si="45"/>
        <v>0</v>
      </c>
      <c r="K367" s="58"/>
    </row>
    <row r="368" spans="1:16" ht="15.75" customHeight="1">
      <c r="A368" s="9" t="s">
        <v>640</v>
      </c>
      <c r="B368" s="36" t="s">
        <v>529</v>
      </c>
      <c r="C368" s="37"/>
      <c r="D368" s="37"/>
      <c r="E368" s="38"/>
      <c r="F368" s="39"/>
      <c r="G368" s="39"/>
      <c r="H368" s="40">
        <f t="shared" si="44"/>
        <v>0</v>
      </c>
      <c r="I368" s="39"/>
      <c r="J368" s="40">
        <f t="shared" si="45"/>
        <v>0</v>
      </c>
      <c r="K368" s="58"/>
    </row>
    <row r="369" spans="1:16" ht="15.75" customHeight="1">
      <c r="A369" s="9" t="s">
        <v>640</v>
      </c>
      <c r="B369" s="36" t="s">
        <v>529</v>
      </c>
      <c r="C369" s="37"/>
      <c r="D369" s="37"/>
      <c r="E369" s="38"/>
      <c r="F369" s="39"/>
      <c r="G369" s="39"/>
      <c r="H369" s="40">
        <f t="shared" si="44"/>
        <v>0</v>
      </c>
      <c r="I369" s="39"/>
      <c r="J369" s="40">
        <f t="shared" si="45"/>
        <v>0</v>
      </c>
      <c r="K369" s="58"/>
    </row>
    <row r="370" spans="1:16" ht="15.75" customHeight="1">
      <c r="A370" s="9" t="s">
        <v>640</v>
      </c>
      <c r="B370" s="36" t="s">
        <v>529</v>
      </c>
      <c r="C370" s="37"/>
      <c r="D370" s="37"/>
      <c r="E370" s="38"/>
      <c r="F370" s="39"/>
      <c r="G370" s="39"/>
      <c r="H370" s="40">
        <f t="shared" si="44"/>
        <v>0</v>
      </c>
      <c r="I370" s="39"/>
      <c r="J370" s="40">
        <f t="shared" si="45"/>
        <v>0</v>
      </c>
      <c r="K370" s="58"/>
    </row>
    <row r="371" spans="1:16" ht="15.75" customHeight="1">
      <c r="A371" s="9" t="s">
        <v>640</v>
      </c>
      <c r="B371" s="36" t="s">
        <v>529</v>
      </c>
      <c r="C371" s="37"/>
      <c r="D371" s="37"/>
      <c r="E371" s="38"/>
      <c r="F371" s="39"/>
      <c r="G371" s="39"/>
      <c r="H371" s="40">
        <f t="shared" si="44"/>
        <v>0</v>
      </c>
      <c r="I371" s="39"/>
      <c r="J371" s="40">
        <f t="shared" si="45"/>
        <v>0</v>
      </c>
      <c r="K371" s="58"/>
    </row>
    <row r="372" spans="1:16" ht="15.75" customHeight="1">
      <c r="A372" s="9" t="s">
        <v>640</v>
      </c>
      <c r="B372" s="36" t="s">
        <v>529</v>
      </c>
      <c r="C372" s="37"/>
      <c r="D372" s="37"/>
      <c r="E372" s="38"/>
      <c r="F372" s="39"/>
      <c r="G372" s="39"/>
      <c r="H372" s="40">
        <f t="shared" si="44"/>
        <v>0</v>
      </c>
      <c r="I372" s="39"/>
      <c r="J372" s="40">
        <f t="shared" si="45"/>
        <v>0</v>
      </c>
      <c r="K372" s="58"/>
    </row>
    <row r="373" spans="1:16" ht="15.75" customHeight="1">
      <c r="A373" s="9" t="s">
        <v>640</v>
      </c>
      <c r="B373" s="36" t="s">
        <v>529</v>
      </c>
      <c r="C373" s="37"/>
      <c r="D373" s="37"/>
      <c r="E373" s="38"/>
      <c r="F373" s="39"/>
      <c r="G373" s="39"/>
      <c r="H373" s="40">
        <f t="shared" si="44"/>
        <v>0</v>
      </c>
      <c r="I373" s="39"/>
      <c r="J373" s="40">
        <f t="shared" si="45"/>
        <v>0</v>
      </c>
      <c r="K373" s="58"/>
    </row>
    <row r="374" spans="1:16" ht="15.75" customHeight="1">
      <c r="A374" s="9" t="s">
        <v>640</v>
      </c>
      <c r="B374" s="36" t="s">
        <v>529</v>
      </c>
      <c r="C374" s="37"/>
      <c r="D374" s="37"/>
      <c r="E374" s="38"/>
      <c r="F374" s="39"/>
      <c r="G374" s="39"/>
      <c r="H374" s="40">
        <f t="shared" si="44"/>
        <v>0</v>
      </c>
      <c r="I374" s="39"/>
      <c r="J374" s="40">
        <f t="shared" si="45"/>
        <v>0</v>
      </c>
      <c r="K374" s="58"/>
    </row>
    <row r="375" spans="1:16" ht="15.75" customHeight="1">
      <c r="A375" s="9" t="s">
        <v>640</v>
      </c>
      <c r="B375" s="36" t="s">
        <v>529</v>
      </c>
      <c r="C375" s="37"/>
      <c r="D375" s="37"/>
      <c r="E375" s="38"/>
      <c r="F375" s="39"/>
      <c r="G375" s="39"/>
      <c r="H375" s="40">
        <f t="shared" si="44"/>
        <v>0</v>
      </c>
      <c r="I375" s="39"/>
      <c r="J375" s="40">
        <f t="shared" si="45"/>
        <v>0</v>
      </c>
      <c r="K375" s="58"/>
    </row>
    <row r="376" spans="1:16" ht="15.75" customHeight="1">
      <c r="A376" s="9" t="s">
        <v>640</v>
      </c>
      <c r="B376" s="36" t="s">
        <v>529</v>
      </c>
      <c r="C376" s="37"/>
      <c r="D376" s="37"/>
      <c r="E376" s="38"/>
      <c r="F376" s="39"/>
      <c r="G376" s="39"/>
      <c r="H376" s="40">
        <f t="shared" si="44"/>
        <v>0</v>
      </c>
      <c r="I376" s="39"/>
      <c r="J376" s="40">
        <f t="shared" si="45"/>
        <v>0</v>
      </c>
      <c r="K376" s="58"/>
    </row>
    <row r="377" spans="1:16" ht="15.75" customHeight="1">
      <c r="A377" s="9" t="s">
        <v>640</v>
      </c>
      <c r="B377" s="36" t="s">
        <v>529</v>
      </c>
      <c r="C377" s="37"/>
      <c r="D377" s="37"/>
      <c r="E377" s="38"/>
      <c r="F377" s="39"/>
      <c r="G377" s="39"/>
      <c r="H377" s="40">
        <f t="shared" si="44"/>
        <v>0</v>
      </c>
      <c r="I377" s="39"/>
      <c r="J377" s="40">
        <f t="shared" si="45"/>
        <v>0</v>
      </c>
      <c r="K377" s="58"/>
    </row>
    <row r="378" spans="1:16" ht="15.75" customHeight="1">
      <c r="A378" s="9" t="s">
        <v>640</v>
      </c>
      <c r="B378" s="36" t="s">
        <v>529</v>
      </c>
      <c r="C378" s="37"/>
      <c r="D378" s="37"/>
      <c r="E378" s="38"/>
      <c r="F378" s="39"/>
      <c r="G378" s="39"/>
      <c r="H378" s="40">
        <f t="shared" si="44"/>
        <v>0</v>
      </c>
      <c r="I378" s="39"/>
      <c r="J378" s="40">
        <f t="shared" si="45"/>
        <v>0</v>
      </c>
      <c r="K378" s="59"/>
      <c r="L378" s="60"/>
      <c r="M378" s="60"/>
      <c r="N378" s="60"/>
      <c r="O378" s="60"/>
      <c r="P378" s="60"/>
    </row>
    <row r="379" spans="1:16" ht="15.75" customHeight="1">
      <c r="A379" s="9" t="s">
        <v>640</v>
      </c>
      <c r="B379" s="36" t="s">
        <v>529</v>
      </c>
      <c r="C379" s="37"/>
      <c r="D379" s="37"/>
      <c r="E379" s="38"/>
      <c r="F379" s="39"/>
      <c r="G379" s="39"/>
      <c r="H379" s="40">
        <f t="shared" si="44"/>
        <v>0</v>
      </c>
      <c r="I379" s="39"/>
      <c r="J379" s="40">
        <f t="shared" si="45"/>
        <v>0</v>
      </c>
      <c r="K379" s="59"/>
      <c r="L379" s="61"/>
      <c r="M379" s="61"/>
      <c r="N379" s="61"/>
      <c r="O379" s="61"/>
      <c r="P379" s="61"/>
    </row>
    <row r="380" spans="1:16" ht="15.75" customHeight="1">
      <c r="A380" s="47" t="s">
        <v>370</v>
      </c>
      <c r="B380" s="48" t="str">
        <f>B379&amp;A380</f>
        <v>C24合计</v>
      </c>
      <c r="C380" s="49"/>
      <c r="D380" s="49"/>
      <c r="E380" s="50"/>
      <c r="F380" s="51"/>
      <c r="G380" s="51"/>
      <c r="H380" s="52">
        <f>SUM(H365:H379)</f>
        <v>0</v>
      </c>
      <c r="I380" s="64"/>
      <c r="J380" s="52">
        <f>SUM(J365:J379)</f>
        <v>0</v>
      </c>
      <c r="K380" s="59"/>
      <c r="L380" s="63"/>
      <c r="M380" s="63"/>
      <c r="N380" s="63"/>
      <c r="O380" s="63"/>
      <c r="P380" s="63"/>
    </row>
    <row r="381" spans="1:16" ht="15.75" customHeight="1">
      <c r="A381" s="9" t="s">
        <v>640</v>
      </c>
      <c r="B381" s="36" t="s">
        <v>530</v>
      </c>
      <c r="C381" s="37"/>
      <c r="D381" s="37"/>
      <c r="E381" s="38"/>
      <c r="F381" s="39"/>
      <c r="G381" s="39"/>
      <c r="H381" s="40">
        <f>E381/1000*F381*G381</f>
        <v>0</v>
      </c>
      <c r="I381" s="39"/>
      <c r="J381" s="40">
        <f>H381*I381</f>
        <v>0</v>
      </c>
      <c r="K381" s="58"/>
    </row>
    <row r="382" spans="1:16" ht="15.75" customHeight="1">
      <c r="A382" s="9" t="s">
        <v>640</v>
      </c>
      <c r="B382" s="36" t="s">
        <v>530</v>
      </c>
      <c r="C382" s="9"/>
      <c r="D382" s="37"/>
      <c r="E382" s="38"/>
      <c r="F382" s="39"/>
      <c r="G382" s="39"/>
      <c r="H382" s="40">
        <f t="shared" ref="H382:H394" si="46">E382/1000*F382*G382</f>
        <v>0</v>
      </c>
      <c r="I382" s="39"/>
      <c r="J382" s="40">
        <f t="shared" ref="J382:J394" si="47">H382*I382</f>
        <v>0</v>
      </c>
      <c r="K382" s="58"/>
    </row>
    <row r="383" spans="1:16" ht="15.75" customHeight="1">
      <c r="A383" s="9" t="s">
        <v>640</v>
      </c>
      <c r="B383" s="36" t="s">
        <v>530</v>
      </c>
      <c r="C383" s="37"/>
      <c r="D383" s="37"/>
      <c r="E383" s="38"/>
      <c r="F383" s="39"/>
      <c r="G383" s="39"/>
      <c r="H383" s="40">
        <f t="shared" si="46"/>
        <v>0</v>
      </c>
      <c r="I383" s="39"/>
      <c r="J383" s="40">
        <f t="shared" si="47"/>
        <v>0</v>
      </c>
      <c r="K383" s="58"/>
    </row>
    <row r="384" spans="1:16" ht="15.75" customHeight="1">
      <c r="A384" s="9" t="s">
        <v>640</v>
      </c>
      <c r="B384" s="36" t="s">
        <v>530</v>
      </c>
      <c r="C384" s="37"/>
      <c r="D384" s="37"/>
      <c r="E384" s="38"/>
      <c r="F384" s="39"/>
      <c r="G384" s="39"/>
      <c r="H384" s="40">
        <f t="shared" si="46"/>
        <v>0</v>
      </c>
      <c r="I384" s="39"/>
      <c r="J384" s="40">
        <f t="shared" si="47"/>
        <v>0</v>
      </c>
      <c r="K384" s="58"/>
    </row>
    <row r="385" spans="1:16" ht="15.75" customHeight="1">
      <c r="A385" s="9" t="s">
        <v>640</v>
      </c>
      <c r="B385" s="36" t="s">
        <v>530</v>
      </c>
      <c r="C385" s="37"/>
      <c r="D385" s="37"/>
      <c r="E385" s="38"/>
      <c r="F385" s="39"/>
      <c r="G385" s="39"/>
      <c r="H385" s="40">
        <f t="shared" si="46"/>
        <v>0</v>
      </c>
      <c r="I385" s="39"/>
      <c r="J385" s="40">
        <f t="shared" si="47"/>
        <v>0</v>
      </c>
      <c r="K385" s="58"/>
    </row>
    <row r="386" spans="1:16" ht="15.75" customHeight="1">
      <c r="A386" s="9" t="s">
        <v>640</v>
      </c>
      <c r="B386" s="36" t="s">
        <v>530</v>
      </c>
      <c r="C386" s="37"/>
      <c r="D386" s="37"/>
      <c r="E386" s="38"/>
      <c r="F386" s="39"/>
      <c r="G386" s="39"/>
      <c r="H386" s="40">
        <f t="shared" si="46"/>
        <v>0</v>
      </c>
      <c r="I386" s="39"/>
      <c r="J386" s="40">
        <f t="shared" si="47"/>
        <v>0</v>
      </c>
      <c r="K386" s="58"/>
    </row>
    <row r="387" spans="1:16" ht="15.75" customHeight="1">
      <c r="A387" s="9" t="s">
        <v>640</v>
      </c>
      <c r="B387" s="36" t="s">
        <v>530</v>
      </c>
      <c r="C387" s="37"/>
      <c r="D387" s="37"/>
      <c r="E387" s="38"/>
      <c r="F387" s="39"/>
      <c r="G387" s="39"/>
      <c r="H387" s="40">
        <f t="shared" si="46"/>
        <v>0</v>
      </c>
      <c r="I387" s="39"/>
      <c r="J387" s="40">
        <f t="shared" si="47"/>
        <v>0</v>
      </c>
      <c r="K387" s="58"/>
    </row>
    <row r="388" spans="1:16" ht="15.75" customHeight="1">
      <c r="A388" s="9" t="s">
        <v>640</v>
      </c>
      <c r="B388" s="36" t="s">
        <v>530</v>
      </c>
      <c r="C388" s="37"/>
      <c r="D388" s="37"/>
      <c r="E388" s="38"/>
      <c r="F388" s="39"/>
      <c r="G388" s="39"/>
      <c r="H388" s="40">
        <f t="shared" si="46"/>
        <v>0</v>
      </c>
      <c r="I388" s="39"/>
      <c r="J388" s="40">
        <f t="shared" si="47"/>
        <v>0</v>
      </c>
      <c r="K388" s="58"/>
    </row>
    <row r="389" spans="1:16" ht="15.75" customHeight="1">
      <c r="A389" s="9" t="s">
        <v>640</v>
      </c>
      <c r="B389" s="36" t="s">
        <v>530</v>
      </c>
      <c r="C389" s="37"/>
      <c r="D389" s="37"/>
      <c r="E389" s="38"/>
      <c r="F389" s="39"/>
      <c r="G389" s="39"/>
      <c r="H389" s="40">
        <f t="shared" si="46"/>
        <v>0</v>
      </c>
      <c r="I389" s="39"/>
      <c r="J389" s="40">
        <f t="shared" si="47"/>
        <v>0</v>
      </c>
      <c r="K389" s="58"/>
    </row>
    <row r="390" spans="1:16" ht="15.75" customHeight="1">
      <c r="A390" s="9" t="s">
        <v>640</v>
      </c>
      <c r="B390" s="36" t="s">
        <v>530</v>
      </c>
      <c r="C390" s="37"/>
      <c r="D390" s="37"/>
      <c r="E390" s="38"/>
      <c r="F390" s="39"/>
      <c r="G390" s="39"/>
      <c r="H390" s="40">
        <f t="shared" si="46"/>
        <v>0</v>
      </c>
      <c r="I390" s="39"/>
      <c r="J390" s="40">
        <f t="shared" si="47"/>
        <v>0</v>
      </c>
      <c r="K390" s="58"/>
    </row>
    <row r="391" spans="1:16" ht="15.75" customHeight="1">
      <c r="A391" s="9" t="s">
        <v>640</v>
      </c>
      <c r="B391" s="36" t="s">
        <v>530</v>
      </c>
      <c r="C391" s="37"/>
      <c r="D391" s="37"/>
      <c r="E391" s="38"/>
      <c r="F391" s="39"/>
      <c r="G391" s="39"/>
      <c r="H391" s="40">
        <f t="shared" si="46"/>
        <v>0</v>
      </c>
      <c r="I391" s="39"/>
      <c r="J391" s="40">
        <f t="shared" si="47"/>
        <v>0</v>
      </c>
      <c r="K391" s="58"/>
    </row>
    <row r="392" spans="1:16" ht="15.75" customHeight="1">
      <c r="A392" s="9" t="s">
        <v>640</v>
      </c>
      <c r="B392" s="36" t="s">
        <v>530</v>
      </c>
      <c r="C392" s="37"/>
      <c r="D392" s="37"/>
      <c r="E392" s="38"/>
      <c r="F392" s="39"/>
      <c r="G392" s="39"/>
      <c r="H392" s="40">
        <f t="shared" si="46"/>
        <v>0</v>
      </c>
      <c r="I392" s="39"/>
      <c r="J392" s="40">
        <f t="shared" si="47"/>
        <v>0</v>
      </c>
      <c r="K392" s="58"/>
    </row>
    <row r="393" spans="1:16" ht="15.75" customHeight="1">
      <c r="A393" s="9" t="s">
        <v>640</v>
      </c>
      <c r="B393" s="36" t="s">
        <v>530</v>
      </c>
      <c r="C393" s="37"/>
      <c r="D393" s="37"/>
      <c r="E393" s="38"/>
      <c r="F393" s="39"/>
      <c r="G393" s="39"/>
      <c r="H393" s="40">
        <f t="shared" si="46"/>
        <v>0</v>
      </c>
      <c r="I393" s="39"/>
      <c r="J393" s="40">
        <f t="shared" si="47"/>
        <v>0</v>
      </c>
      <c r="K393" s="59"/>
      <c r="L393" s="60"/>
      <c r="M393" s="60"/>
      <c r="N393" s="60"/>
      <c r="O393" s="60"/>
      <c r="P393" s="60"/>
    </row>
    <row r="394" spans="1:16" ht="15.75" customHeight="1">
      <c r="A394" s="9" t="s">
        <v>640</v>
      </c>
      <c r="B394" s="36" t="s">
        <v>530</v>
      </c>
      <c r="C394" s="37"/>
      <c r="D394" s="37"/>
      <c r="E394" s="38"/>
      <c r="F394" s="39"/>
      <c r="G394" s="39"/>
      <c r="H394" s="40">
        <f t="shared" si="46"/>
        <v>0</v>
      </c>
      <c r="I394" s="39"/>
      <c r="J394" s="40">
        <f t="shared" si="47"/>
        <v>0</v>
      </c>
      <c r="K394" s="59"/>
      <c r="L394" s="61"/>
      <c r="M394" s="61"/>
      <c r="N394" s="61"/>
      <c r="O394" s="61"/>
      <c r="P394" s="61"/>
    </row>
    <row r="395" spans="1:16" ht="15.75" customHeight="1">
      <c r="A395" s="41" t="s">
        <v>370</v>
      </c>
      <c r="B395" s="42" t="str">
        <f>B394&amp;A395</f>
        <v>C25合计</v>
      </c>
      <c r="C395" s="43"/>
      <c r="D395" s="43"/>
      <c r="E395" s="44"/>
      <c r="F395" s="45"/>
      <c r="G395" s="45"/>
      <c r="H395" s="46">
        <f>SUM(H381:H394)</f>
        <v>0</v>
      </c>
      <c r="I395" s="62"/>
      <c r="J395" s="46">
        <f>SUM(J381:J394)</f>
        <v>0</v>
      </c>
      <c r="K395" s="59"/>
      <c r="L395" s="63"/>
      <c r="M395" s="63"/>
      <c r="N395" s="63"/>
      <c r="O395" s="63"/>
      <c r="P395" s="63"/>
    </row>
    <row r="396" spans="1:16" ht="15.75" customHeight="1">
      <c r="A396" s="9" t="s">
        <v>640</v>
      </c>
      <c r="B396" s="36" t="s">
        <v>531</v>
      </c>
      <c r="C396" s="37"/>
      <c r="D396" s="37"/>
      <c r="E396" s="38"/>
      <c r="F396" s="39"/>
      <c r="G396" s="39"/>
      <c r="H396" s="40">
        <f t="shared" ref="H396:H409" si="48">E396/1000*F396*G396</f>
        <v>0</v>
      </c>
      <c r="I396" s="39"/>
      <c r="J396" s="40">
        <f t="shared" ref="J396:J409" si="49">H396*I396</f>
        <v>0</v>
      </c>
      <c r="K396" s="58"/>
    </row>
    <row r="397" spans="1:16" ht="15.75" customHeight="1">
      <c r="A397" s="9" t="s">
        <v>640</v>
      </c>
      <c r="B397" s="36" t="s">
        <v>531</v>
      </c>
      <c r="C397" s="37"/>
      <c r="D397" s="37"/>
      <c r="E397" s="38"/>
      <c r="F397" s="39"/>
      <c r="G397" s="39"/>
      <c r="H397" s="40">
        <f t="shared" si="48"/>
        <v>0</v>
      </c>
      <c r="I397" s="39"/>
      <c r="J397" s="40">
        <f t="shared" si="49"/>
        <v>0</v>
      </c>
      <c r="K397" s="58"/>
    </row>
    <row r="398" spans="1:16" ht="15.75" customHeight="1">
      <c r="A398" s="9" t="s">
        <v>640</v>
      </c>
      <c r="B398" s="36" t="s">
        <v>531</v>
      </c>
      <c r="C398" s="37"/>
      <c r="D398" s="37"/>
      <c r="E398" s="38"/>
      <c r="F398" s="39"/>
      <c r="G398" s="39"/>
      <c r="H398" s="40">
        <f t="shared" si="48"/>
        <v>0</v>
      </c>
      <c r="I398" s="39"/>
      <c r="J398" s="40">
        <f t="shared" si="49"/>
        <v>0</v>
      </c>
      <c r="K398" s="58"/>
    </row>
    <row r="399" spans="1:16" ht="15.75" customHeight="1">
      <c r="A399" s="9" t="s">
        <v>640</v>
      </c>
      <c r="B399" s="36" t="s">
        <v>531</v>
      </c>
      <c r="C399" s="37"/>
      <c r="D399" s="37"/>
      <c r="E399" s="38"/>
      <c r="F399" s="39"/>
      <c r="G399" s="39"/>
      <c r="H399" s="40">
        <f t="shared" si="48"/>
        <v>0</v>
      </c>
      <c r="I399" s="39"/>
      <c r="J399" s="40">
        <f t="shared" si="49"/>
        <v>0</v>
      </c>
      <c r="K399" s="58"/>
    </row>
    <row r="400" spans="1:16" ht="15.75" customHeight="1">
      <c r="A400" s="9" t="s">
        <v>640</v>
      </c>
      <c r="B400" s="36" t="s">
        <v>531</v>
      </c>
      <c r="C400" s="37"/>
      <c r="D400" s="37"/>
      <c r="E400" s="38"/>
      <c r="F400" s="39"/>
      <c r="G400" s="39"/>
      <c r="H400" s="40">
        <f t="shared" si="48"/>
        <v>0</v>
      </c>
      <c r="I400" s="39"/>
      <c r="J400" s="40">
        <f t="shared" si="49"/>
        <v>0</v>
      </c>
      <c r="K400" s="58"/>
    </row>
    <row r="401" spans="1:16" ht="15.75" customHeight="1">
      <c r="A401" s="9" t="s">
        <v>640</v>
      </c>
      <c r="B401" s="36" t="s">
        <v>531</v>
      </c>
      <c r="C401" s="37"/>
      <c r="D401" s="37"/>
      <c r="E401" s="38"/>
      <c r="F401" s="39"/>
      <c r="G401" s="39"/>
      <c r="H401" s="40">
        <f t="shared" si="48"/>
        <v>0</v>
      </c>
      <c r="I401" s="39"/>
      <c r="J401" s="40">
        <f t="shared" si="49"/>
        <v>0</v>
      </c>
      <c r="K401" s="58"/>
    </row>
    <row r="402" spans="1:16" ht="15.75" customHeight="1">
      <c r="A402" s="9" t="s">
        <v>640</v>
      </c>
      <c r="B402" s="36" t="s">
        <v>531</v>
      </c>
      <c r="C402" s="37"/>
      <c r="D402" s="37"/>
      <c r="E402" s="38"/>
      <c r="F402" s="39"/>
      <c r="G402" s="39"/>
      <c r="H402" s="40">
        <f t="shared" si="48"/>
        <v>0</v>
      </c>
      <c r="I402" s="39"/>
      <c r="J402" s="40">
        <f t="shared" si="49"/>
        <v>0</v>
      </c>
      <c r="K402" s="58"/>
    </row>
    <row r="403" spans="1:16" ht="15.75" customHeight="1">
      <c r="A403" s="9" t="s">
        <v>640</v>
      </c>
      <c r="B403" s="36" t="s">
        <v>531</v>
      </c>
      <c r="C403" s="37"/>
      <c r="D403" s="37"/>
      <c r="E403" s="38"/>
      <c r="F403" s="39"/>
      <c r="G403" s="39"/>
      <c r="H403" s="40">
        <f t="shared" si="48"/>
        <v>0</v>
      </c>
      <c r="I403" s="39"/>
      <c r="J403" s="40">
        <f t="shared" si="49"/>
        <v>0</v>
      </c>
      <c r="K403" s="58"/>
    </row>
    <row r="404" spans="1:16" ht="15.75" customHeight="1">
      <c r="A404" s="9" t="s">
        <v>640</v>
      </c>
      <c r="B404" s="36" t="s">
        <v>531</v>
      </c>
      <c r="C404" s="37"/>
      <c r="D404" s="37"/>
      <c r="E404" s="38"/>
      <c r="F404" s="39"/>
      <c r="G404" s="39"/>
      <c r="H404" s="40">
        <f t="shared" si="48"/>
        <v>0</v>
      </c>
      <c r="I404" s="39"/>
      <c r="J404" s="40">
        <f t="shared" si="49"/>
        <v>0</v>
      </c>
      <c r="K404" s="58"/>
    </row>
    <row r="405" spans="1:16" ht="15.75" customHeight="1">
      <c r="A405" s="9" t="s">
        <v>640</v>
      </c>
      <c r="B405" s="36" t="s">
        <v>531</v>
      </c>
      <c r="C405" s="37"/>
      <c r="D405" s="37"/>
      <c r="E405" s="38"/>
      <c r="F405" s="39"/>
      <c r="G405" s="39"/>
      <c r="H405" s="40">
        <f t="shared" si="48"/>
        <v>0</v>
      </c>
      <c r="I405" s="39"/>
      <c r="J405" s="40">
        <f t="shared" si="49"/>
        <v>0</v>
      </c>
      <c r="K405" s="58"/>
    </row>
    <row r="406" spans="1:16" ht="15.75" customHeight="1">
      <c r="A406" s="9" t="s">
        <v>640</v>
      </c>
      <c r="B406" s="36" t="s">
        <v>531</v>
      </c>
      <c r="C406" s="37"/>
      <c r="D406" s="37"/>
      <c r="E406" s="38"/>
      <c r="F406" s="39"/>
      <c r="G406" s="39"/>
      <c r="H406" s="40">
        <f t="shared" si="48"/>
        <v>0</v>
      </c>
      <c r="I406" s="39"/>
      <c r="J406" s="40">
        <f t="shared" si="49"/>
        <v>0</v>
      </c>
      <c r="K406" s="58"/>
    </row>
    <row r="407" spans="1:16" ht="15.75" customHeight="1">
      <c r="A407" s="9" t="s">
        <v>640</v>
      </c>
      <c r="B407" s="36" t="s">
        <v>531</v>
      </c>
      <c r="C407" s="37"/>
      <c r="D407" s="37"/>
      <c r="E407" s="38"/>
      <c r="F407" s="39"/>
      <c r="G407" s="39"/>
      <c r="H407" s="40">
        <f t="shared" si="48"/>
        <v>0</v>
      </c>
      <c r="I407" s="39"/>
      <c r="J407" s="40">
        <f t="shared" si="49"/>
        <v>0</v>
      </c>
      <c r="K407" s="58"/>
    </row>
    <row r="408" spans="1:16" ht="15.75" customHeight="1">
      <c r="A408" s="9" t="s">
        <v>640</v>
      </c>
      <c r="B408" s="36" t="s">
        <v>531</v>
      </c>
      <c r="C408" s="37"/>
      <c r="D408" s="37"/>
      <c r="E408" s="38"/>
      <c r="F408" s="39"/>
      <c r="G408" s="39"/>
      <c r="H408" s="40">
        <f t="shared" si="48"/>
        <v>0</v>
      </c>
      <c r="I408" s="39"/>
      <c r="J408" s="40">
        <f t="shared" si="49"/>
        <v>0</v>
      </c>
      <c r="K408" s="59"/>
      <c r="L408" s="60"/>
      <c r="M408" s="60"/>
      <c r="N408" s="60"/>
      <c r="O408" s="60"/>
      <c r="P408" s="60"/>
    </row>
    <row r="409" spans="1:16" ht="15.75" customHeight="1">
      <c r="A409" s="9" t="s">
        <v>640</v>
      </c>
      <c r="B409" s="36" t="s">
        <v>531</v>
      </c>
      <c r="C409" s="37"/>
      <c r="D409" s="37"/>
      <c r="E409" s="38"/>
      <c r="F409" s="39"/>
      <c r="G409" s="39"/>
      <c r="H409" s="40">
        <f t="shared" si="48"/>
        <v>0</v>
      </c>
      <c r="I409" s="39"/>
      <c r="J409" s="40">
        <f t="shared" si="49"/>
        <v>0</v>
      </c>
      <c r="K409" s="59"/>
      <c r="L409" s="61"/>
      <c r="M409" s="61"/>
      <c r="N409" s="61"/>
      <c r="O409" s="61"/>
      <c r="P409" s="61"/>
    </row>
    <row r="410" spans="1:16" ht="15.75" customHeight="1">
      <c r="A410" s="47" t="s">
        <v>370</v>
      </c>
      <c r="B410" s="48" t="str">
        <f>B409&amp;A410</f>
        <v>C26合计</v>
      </c>
      <c r="C410" s="49"/>
      <c r="D410" s="49"/>
      <c r="E410" s="50"/>
      <c r="F410" s="51"/>
      <c r="G410" s="51"/>
      <c r="H410" s="52">
        <f>SUM(H396:H409)</f>
        <v>0</v>
      </c>
      <c r="I410" s="64"/>
      <c r="J410" s="52">
        <f>SUM(J396:J409)</f>
        <v>0</v>
      </c>
      <c r="K410" s="59"/>
      <c r="L410" s="63"/>
      <c r="M410" s="63"/>
      <c r="N410" s="63"/>
      <c r="O410" s="63"/>
      <c r="P410" s="63"/>
    </row>
    <row r="411" spans="1:16" ht="15.75" customHeight="1">
      <c r="A411" s="9" t="s">
        <v>640</v>
      </c>
      <c r="B411" s="53" t="s">
        <v>532</v>
      </c>
      <c r="C411" s="54"/>
      <c r="D411" s="54"/>
      <c r="E411" s="55"/>
      <c r="F411" s="56"/>
      <c r="G411" s="56"/>
      <c r="H411" s="57">
        <f t="shared" ref="H411:H425" si="50">E411/1000*F411*G411</f>
        <v>0</v>
      </c>
      <c r="I411" s="56"/>
      <c r="J411" s="57">
        <f t="shared" ref="J411:J425" si="51">H411*I411</f>
        <v>0</v>
      </c>
      <c r="K411" s="58"/>
    </row>
    <row r="412" spans="1:16" ht="15.75" customHeight="1">
      <c r="A412" s="9" t="s">
        <v>640</v>
      </c>
      <c r="B412" s="36" t="s">
        <v>532</v>
      </c>
      <c r="C412" s="37"/>
      <c r="D412" s="37"/>
      <c r="E412" s="38"/>
      <c r="F412" s="39"/>
      <c r="G412" s="39"/>
      <c r="H412" s="40">
        <f t="shared" si="50"/>
        <v>0</v>
      </c>
      <c r="I412" s="39"/>
      <c r="J412" s="40">
        <f t="shared" si="51"/>
        <v>0</v>
      </c>
      <c r="K412" s="58"/>
    </row>
    <row r="413" spans="1:16" ht="15.75" customHeight="1">
      <c r="A413" s="9" t="s">
        <v>640</v>
      </c>
      <c r="B413" s="36" t="s">
        <v>532</v>
      </c>
      <c r="C413" s="37"/>
      <c r="D413" s="37"/>
      <c r="E413" s="38"/>
      <c r="F413" s="39"/>
      <c r="G413" s="39"/>
      <c r="H413" s="40">
        <f t="shared" si="50"/>
        <v>0</v>
      </c>
      <c r="I413" s="39"/>
      <c r="J413" s="40">
        <f t="shared" si="51"/>
        <v>0</v>
      </c>
      <c r="K413" s="58"/>
    </row>
    <row r="414" spans="1:16" ht="15.75" customHeight="1">
      <c r="A414" s="9" t="s">
        <v>640</v>
      </c>
      <c r="B414" s="36" t="s">
        <v>532</v>
      </c>
      <c r="C414" s="37"/>
      <c r="D414" s="37"/>
      <c r="E414" s="38"/>
      <c r="F414" s="39"/>
      <c r="G414" s="39"/>
      <c r="H414" s="40">
        <f t="shared" si="50"/>
        <v>0</v>
      </c>
      <c r="I414" s="39"/>
      <c r="J414" s="40">
        <f t="shared" si="51"/>
        <v>0</v>
      </c>
      <c r="K414" s="58"/>
    </row>
    <row r="415" spans="1:16" ht="15.75" customHeight="1">
      <c r="A415" s="9" t="s">
        <v>640</v>
      </c>
      <c r="B415" s="36" t="s">
        <v>532</v>
      </c>
      <c r="C415" s="37"/>
      <c r="D415" s="37"/>
      <c r="E415" s="38"/>
      <c r="F415" s="39"/>
      <c r="G415" s="39"/>
      <c r="H415" s="40">
        <f t="shared" si="50"/>
        <v>0</v>
      </c>
      <c r="I415" s="39"/>
      <c r="J415" s="40">
        <f t="shared" si="51"/>
        <v>0</v>
      </c>
      <c r="K415" s="58"/>
    </row>
    <row r="416" spans="1:16" ht="15.75" customHeight="1">
      <c r="A416" s="9" t="s">
        <v>640</v>
      </c>
      <c r="B416" s="36" t="s">
        <v>532</v>
      </c>
      <c r="C416" s="37"/>
      <c r="D416" s="37"/>
      <c r="E416" s="38"/>
      <c r="F416" s="39"/>
      <c r="G416" s="39"/>
      <c r="H416" s="40">
        <f t="shared" si="50"/>
        <v>0</v>
      </c>
      <c r="I416" s="39"/>
      <c r="J416" s="40">
        <f t="shared" si="51"/>
        <v>0</v>
      </c>
      <c r="K416" s="58"/>
    </row>
    <row r="417" spans="1:16" ht="15.75" customHeight="1">
      <c r="A417" s="9" t="s">
        <v>640</v>
      </c>
      <c r="B417" s="36" t="s">
        <v>532</v>
      </c>
      <c r="C417" s="37"/>
      <c r="D417" s="37"/>
      <c r="E417" s="38"/>
      <c r="F417" s="39"/>
      <c r="G417" s="39"/>
      <c r="H417" s="40">
        <f t="shared" si="50"/>
        <v>0</v>
      </c>
      <c r="I417" s="39"/>
      <c r="J417" s="40">
        <f t="shared" si="51"/>
        <v>0</v>
      </c>
      <c r="K417" s="58"/>
    </row>
    <row r="418" spans="1:16" ht="15.75" customHeight="1">
      <c r="A418" s="9" t="s">
        <v>640</v>
      </c>
      <c r="B418" s="36" t="s">
        <v>532</v>
      </c>
      <c r="C418" s="37"/>
      <c r="D418" s="37"/>
      <c r="E418" s="38"/>
      <c r="F418" s="39"/>
      <c r="G418" s="39"/>
      <c r="H418" s="40">
        <f t="shared" si="50"/>
        <v>0</v>
      </c>
      <c r="I418" s="39"/>
      <c r="J418" s="40">
        <f t="shared" si="51"/>
        <v>0</v>
      </c>
      <c r="K418" s="58"/>
    </row>
    <row r="419" spans="1:16" ht="15.75" customHeight="1">
      <c r="A419" s="9" t="s">
        <v>640</v>
      </c>
      <c r="B419" s="36" t="s">
        <v>532</v>
      </c>
      <c r="C419" s="37"/>
      <c r="D419" s="37"/>
      <c r="E419" s="38"/>
      <c r="F419" s="39"/>
      <c r="G419" s="39"/>
      <c r="H419" s="40">
        <f t="shared" si="50"/>
        <v>0</v>
      </c>
      <c r="I419" s="39"/>
      <c r="J419" s="40">
        <f t="shared" si="51"/>
        <v>0</v>
      </c>
      <c r="K419" s="58"/>
    </row>
    <row r="420" spans="1:16" ht="15.75" customHeight="1">
      <c r="A420" s="9" t="s">
        <v>640</v>
      </c>
      <c r="B420" s="36" t="s">
        <v>532</v>
      </c>
      <c r="C420" s="37"/>
      <c r="D420" s="37"/>
      <c r="E420" s="38"/>
      <c r="F420" s="39"/>
      <c r="G420" s="39"/>
      <c r="H420" s="40">
        <f t="shared" si="50"/>
        <v>0</v>
      </c>
      <c r="I420" s="39"/>
      <c r="J420" s="40">
        <f t="shared" si="51"/>
        <v>0</v>
      </c>
      <c r="K420" s="58"/>
    </row>
    <row r="421" spans="1:16" ht="15.75" customHeight="1">
      <c r="A421" s="9" t="s">
        <v>640</v>
      </c>
      <c r="B421" s="36" t="s">
        <v>532</v>
      </c>
      <c r="C421" s="37"/>
      <c r="D421" s="37"/>
      <c r="E421" s="38"/>
      <c r="F421" s="39"/>
      <c r="G421" s="39"/>
      <c r="H421" s="40">
        <f t="shared" si="50"/>
        <v>0</v>
      </c>
      <c r="I421" s="39"/>
      <c r="J421" s="40">
        <f t="shared" si="51"/>
        <v>0</v>
      </c>
      <c r="K421" s="58"/>
    </row>
    <row r="422" spans="1:16" ht="15.75" customHeight="1">
      <c r="A422" s="9" t="s">
        <v>640</v>
      </c>
      <c r="B422" s="36" t="s">
        <v>532</v>
      </c>
      <c r="C422" s="37"/>
      <c r="D422" s="37"/>
      <c r="E422" s="38"/>
      <c r="F422" s="39"/>
      <c r="G422" s="39"/>
      <c r="H422" s="40">
        <f t="shared" si="50"/>
        <v>0</v>
      </c>
      <c r="I422" s="39"/>
      <c r="J422" s="40">
        <f t="shared" si="51"/>
        <v>0</v>
      </c>
      <c r="K422" s="58"/>
    </row>
    <row r="423" spans="1:16" ht="15.75" customHeight="1">
      <c r="A423" s="9" t="s">
        <v>640</v>
      </c>
      <c r="B423" s="36" t="s">
        <v>532</v>
      </c>
      <c r="C423" s="37"/>
      <c r="D423" s="37"/>
      <c r="E423" s="38"/>
      <c r="F423" s="39"/>
      <c r="G423" s="39"/>
      <c r="H423" s="40">
        <f t="shared" si="50"/>
        <v>0</v>
      </c>
      <c r="I423" s="39"/>
      <c r="J423" s="40">
        <f t="shared" si="51"/>
        <v>0</v>
      </c>
      <c r="K423" s="58"/>
    </row>
    <row r="424" spans="1:16" ht="15.75" customHeight="1">
      <c r="A424" s="9" t="s">
        <v>640</v>
      </c>
      <c r="B424" s="36" t="s">
        <v>532</v>
      </c>
      <c r="C424" s="37"/>
      <c r="D424" s="37"/>
      <c r="E424" s="38"/>
      <c r="F424" s="39"/>
      <c r="G424" s="39"/>
      <c r="H424" s="40">
        <f t="shared" si="50"/>
        <v>0</v>
      </c>
      <c r="I424" s="39"/>
      <c r="J424" s="40">
        <f t="shared" si="51"/>
        <v>0</v>
      </c>
      <c r="K424" s="59"/>
      <c r="L424" s="60"/>
      <c r="M424" s="60"/>
      <c r="N424" s="60"/>
      <c r="O424" s="60"/>
      <c r="P424" s="60"/>
    </row>
    <row r="425" spans="1:16" ht="15.75" customHeight="1">
      <c r="A425" s="9" t="s">
        <v>640</v>
      </c>
      <c r="B425" s="36" t="s">
        <v>532</v>
      </c>
      <c r="C425" s="37"/>
      <c r="D425" s="37"/>
      <c r="E425" s="38"/>
      <c r="F425" s="39"/>
      <c r="G425" s="39"/>
      <c r="H425" s="40">
        <f t="shared" si="50"/>
        <v>0</v>
      </c>
      <c r="I425" s="39"/>
      <c r="J425" s="40">
        <f t="shared" si="51"/>
        <v>0</v>
      </c>
      <c r="K425" s="59"/>
      <c r="L425" s="61"/>
      <c r="M425" s="61"/>
      <c r="N425" s="61"/>
      <c r="O425" s="61"/>
      <c r="P425" s="61"/>
    </row>
    <row r="426" spans="1:16" ht="15.75" customHeight="1">
      <c r="A426" s="47" t="s">
        <v>370</v>
      </c>
      <c r="B426" s="48" t="str">
        <f>B425&amp;A426</f>
        <v>C27合计</v>
      </c>
      <c r="C426" s="49"/>
      <c r="D426" s="49"/>
      <c r="E426" s="50"/>
      <c r="F426" s="51"/>
      <c r="G426" s="51"/>
      <c r="H426" s="52">
        <f>SUM(H411:H425)</f>
        <v>0</v>
      </c>
      <c r="I426" s="64"/>
      <c r="J426" s="52">
        <f>SUM(J411:J425)</f>
        <v>0</v>
      </c>
      <c r="K426" s="59"/>
      <c r="L426" s="63"/>
      <c r="M426" s="63"/>
      <c r="N426" s="63"/>
      <c r="O426" s="63"/>
      <c r="P426" s="63"/>
    </row>
    <row r="427" spans="1:16" ht="15.75" customHeight="1">
      <c r="A427" s="9" t="s">
        <v>640</v>
      </c>
      <c r="B427" s="53" t="s">
        <v>533</v>
      </c>
      <c r="C427" s="54"/>
      <c r="D427" s="54"/>
      <c r="E427" s="55"/>
      <c r="F427" s="56"/>
      <c r="G427" s="56"/>
      <c r="H427" s="57">
        <f t="shared" ref="H427:H441" si="52">E427/1000*F427*G427</f>
        <v>0</v>
      </c>
      <c r="I427" s="56"/>
      <c r="J427" s="57">
        <f t="shared" ref="J427:J441" si="53">H427*I427</f>
        <v>0</v>
      </c>
      <c r="K427" s="58"/>
    </row>
    <row r="428" spans="1:16" ht="15.75" customHeight="1">
      <c r="A428" s="9" t="s">
        <v>640</v>
      </c>
      <c r="B428" s="36" t="s">
        <v>533</v>
      </c>
      <c r="C428" s="37"/>
      <c r="D428" s="37"/>
      <c r="E428" s="38"/>
      <c r="F428" s="39"/>
      <c r="G428" s="39"/>
      <c r="H428" s="40">
        <f t="shared" si="52"/>
        <v>0</v>
      </c>
      <c r="I428" s="39"/>
      <c r="J428" s="40">
        <f t="shared" si="53"/>
        <v>0</v>
      </c>
      <c r="K428" s="58"/>
    </row>
    <row r="429" spans="1:16" ht="15.75" customHeight="1">
      <c r="A429" s="9" t="s">
        <v>640</v>
      </c>
      <c r="B429" s="36" t="s">
        <v>533</v>
      </c>
      <c r="C429" s="37"/>
      <c r="D429" s="37"/>
      <c r="E429" s="38"/>
      <c r="F429" s="39"/>
      <c r="G429" s="39"/>
      <c r="H429" s="40">
        <f t="shared" si="52"/>
        <v>0</v>
      </c>
      <c r="I429" s="39"/>
      <c r="J429" s="40">
        <f t="shared" si="53"/>
        <v>0</v>
      </c>
      <c r="K429" s="58"/>
    </row>
    <row r="430" spans="1:16" ht="15.75" customHeight="1">
      <c r="A430" s="9" t="s">
        <v>640</v>
      </c>
      <c r="B430" s="36" t="s">
        <v>533</v>
      </c>
      <c r="C430" s="37"/>
      <c r="D430" s="37"/>
      <c r="E430" s="38"/>
      <c r="F430" s="39"/>
      <c r="G430" s="39"/>
      <c r="H430" s="40">
        <f t="shared" si="52"/>
        <v>0</v>
      </c>
      <c r="I430" s="39"/>
      <c r="J430" s="40">
        <f t="shared" si="53"/>
        <v>0</v>
      </c>
      <c r="K430" s="58"/>
    </row>
    <row r="431" spans="1:16" ht="15.75" customHeight="1">
      <c r="A431" s="9" t="s">
        <v>640</v>
      </c>
      <c r="B431" s="36" t="s">
        <v>533</v>
      </c>
      <c r="C431" s="37"/>
      <c r="D431" s="37"/>
      <c r="E431" s="38"/>
      <c r="F431" s="39"/>
      <c r="G431" s="39"/>
      <c r="H431" s="40">
        <f t="shared" si="52"/>
        <v>0</v>
      </c>
      <c r="I431" s="39"/>
      <c r="J431" s="40">
        <f t="shared" si="53"/>
        <v>0</v>
      </c>
      <c r="K431" s="58"/>
    </row>
    <row r="432" spans="1:16" ht="15.75" customHeight="1">
      <c r="A432" s="9" t="s">
        <v>640</v>
      </c>
      <c r="B432" s="36" t="s">
        <v>533</v>
      </c>
      <c r="C432" s="37"/>
      <c r="D432" s="37"/>
      <c r="E432" s="38"/>
      <c r="F432" s="39"/>
      <c r="G432" s="39"/>
      <c r="H432" s="40">
        <f t="shared" si="52"/>
        <v>0</v>
      </c>
      <c r="I432" s="39"/>
      <c r="J432" s="40">
        <f t="shared" si="53"/>
        <v>0</v>
      </c>
      <c r="K432" s="58"/>
    </row>
    <row r="433" spans="1:16" ht="15.75" customHeight="1">
      <c r="A433" s="9" t="s">
        <v>640</v>
      </c>
      <c r="B433" s="36" t="s">
        <v>533</v>
      </c>
      <c r="C433" s="37"/>
      <c r="D433" s="37"/>
      <c r="E433" s="38"/>
      <c r="F433" s="39"/>
      <c r="G433" s="39"/>
      <c r="H433" s="40">
        <f t="shared" si="52"/>
        <v>0</v>
      </c>
      <c r="I433" s="39"/>
      <c r="J433" s="40">
        <f t="shared" si="53"/>
        <v>0</v>
      </c>
      <c r="K433" s="58"/>
    </row>
    <row r="434" spans="1:16" ht="15.75" customHeight="1">
      <c r="A434" s="9" t="s">
        <v>640</v>
      </c>
      <c r="B434" s="36" t="s">
        <v>533</v>
      </c>
      <c r="C434" s="37"/>
      <c r="D434" s="37"/>
      <c r="E434" s="38"/>
      <c r="F434" s="39"/>
      <c r="G434" s="39"/>
      <c r="H434" s="40">
        <f t="shared" si="52"/>
        <v>0</v>
      </c>
      <c r="I434" s="39"/>
      <c r="J434" s="40">
        <f t="shared" si="53"/>
        <v>0</v>
      </c>
      <c r="K434" s="58"/>
    </row>
    <row r="435" spans="1:16" ht="15.75" customHeight="1">
      <c r="A435" s="9" t="s">
        <v>640</v>
      </c>
      <c r="B435" s="36" t="s">
        <v>533</v>
      </c>
      <c r="C435" s="37"/>
      <c r="D435" s="37"/>
      <c r="E435" s="38"/>
      <c r="F435" s="39"/>
      <c r="G435" s="39"/>
      <c r="H435" s="40">
        <f t="shared" si="52"/>
        <v>0</v>
      </c>
      <c r="I435" s="39"/>
      <c r="J435" s="40">
        <f t="shared" si="53"/>
        <v>0</v>
      </c>
      <c r="K435" s="58"/>
    </row>
    <row r="436" spans="1:16" ht="15.75" customHeight="1">
      <c r="A436" s="9" t="s">
        <v>640</v>
      </c>
      <c r="B436" s="36" t="s">
        <v>533</v>
      </c>
      <c r="C436" s="37"/>
      <c r="D436" s="37"/>
      <c r="E436" s="38"/>
      <c r="F436" s="39"/>
      <c r="G436" s="39"/>
      <c r="H436" s="40">
        <f t="shared" si="52"/>
        <v>0</v>
      </c>
      <c r="I436" s="39"/>
      <c r="J436" s="40">
        <f t="shared" si="53"/>
        <v>0</v>
      </c>
      <c r="K436" s="58"/>
    </row>
    <row r="437" spans="1:16" ht="15.75" customHeight="1">
      <c r="A437" s="9" t="s">
        <v>640</v>
      </c>
      <c r="B437" s="36" t="s">
        <v>533</v>
      </c>
      <c r="C437" s="37"/>
      <c r="D437" s="37"/>
      <c r="E437" s="38"/>
      <c r="F437" s="39"/>
      <c r="G437" s="39"/>
      <c r="H437" s="40">
        <f t="shared" si="52"/>
        <v>0</v>
      </c>
      <c r="I437" s="39"/>
      <c r="J437" s="40">
        <f t="shared" si="53"/>
        <v>0</v>
      </c>
      <c r="K437" s="58"/>
    </row>
    <row r="438" spans="1:16" ht="15.75" customHeight="1">
      <c r="A438" s="9" t="s">
        <v>640</v>
      </c>
      <c r="B438" s="36" t="s">
        <v>533</v>
      </c>
      <c r="C438" s="37"/>
      <c r="D438" s="37"/>
      <c r="E438" s="38"/>
      <c r="F438" s="39"/>
      <c r="G438" s="39"/>
      <c r="H438" s="40">
        <f t="shared" si="52"/>
        <v>0</v>
      </c>
      <c r="I438" s="39"/>
      <c r="J438" s="40">
        <f t="shared" si="53"/>
        <v>0</v>
      </c>
      <c r="K438" s="58"/>
    </row>
    <row r="439" spans="1:16" ht="15.75" customHeight="1">
      <c r="A439" s="9" t="s">
        <v>640</v>
      </c>
      <c r="B439" s="36" t="s">
        <v>533</v>
      </c>
      <c r="C439" s="37"/>
      <c r="D439" s="37"/>
      <c r="E439" s="38"/>
      <c r="F439" s="39"/>
      <c r="G439" s="39"/>
      <c r="H439" s="40">
        <f t="shared" si="52"/>
        <v>0</v>
      </c>
      <c r="I439" s="39"/>
      <c r="J439" s="40">
        <f t="shared" si="53"/>
        <v>0</v>
      </c>
      <c r="K439" s="58"/>
    </row>
    <row r="440" spans="1:16" ht="15.75" customHeight="1">
      <c r="A440" s="9" t="s">
        <v>640</v>
      </c>
      <c r="B440" s="36" t="s">
        <v>533</v>
      </c>
      <c r="C440" s="37"/>
      <c r="D440" s="37"/>
      <c r="E440" s="38"/>
      <c r="F440" s="39"/>
      <c r="G440" s="39"/>
      <c r="H440" s="40">
        <f t="shared" si="52"/>
        <v>0</v>
      </c>
      <c r="I440" s="39"/>
      <c r="J440" s="40">
        <f t="shared" si="53"/>
        <v>0</v>
      </c>
      <c r="K440" s="59"/>
      <c r="L440" s="60"/>
      <c r="M440" s="60"/>
      <c r="N440" s="60"/>
      <c r="O440" s="60"/>
      <c r="P440" s="60"/>
    </row>
    <row r="441" spans="1:16" ht="15.75" customHeight="1">
      <c r="A441" s="9" t="s">
        <v>640</v>
      </c>
      <c r="B441" s="36" t="s">
        <v>533</v>
      </c>
      <c r="C441" s="37"/>
      <c r="D441" s="37"/>
      <c r="E441" s="38"/>
      <c r="F441" s="39"/>
      <c r="G441" s="39"/>
      <c r="H441" s="40">
        <f t="shared" si="52"/>
        <v>0</v>
      </c>
      <c r="I441" s="39"/>
      <c r="J441" s="40">
        <f t="shared" si="53"/>
        <v>0</v>
      </c>
      <c r="K441" s="59"/>
      <c r="L441" s="61"/>
      <c r="M441" s="61"/>
      <c r="N441" s="61"/>
      <c r="O441" s="61"/>
      <c r="P441" s="61"/>
    </row>
    <row r="442" spans="1:16" ht="15.75" customHeight="1">
      <c r="A442" s="47" t="s">
        <v>370</v>
      </c>
      <c r="B442" s="48" t="str">
        <f>B441&amp;A442</f>
        <v>C28合计</v>
      </c>
      <c r="C442" s="49"/>
      <c r="D442" s="49"/>
      <c r="E442" s="50"/>
      <c r="F442" s="51"/>
      <c r="G442" s="51"/>
      <c r="H442" s="52">
        <f>SUM(H427:H441)</f>
        <v>0</v>
      </c>
      <c r="I442" s="64"/>
      <c r="J442" s="52">
        <f>SUM(J427:J441)</f>
        <v>0</v>
      </c>
      <c r="K442" s="59"/>
      <c r="L442" s="63"/>
      <c r="M442" s="63"/>
      <c r="N442" s="63"/>
      <c r="O442" s="63"/>
      <c r="P442" s="63"/>
    </row>
    <row r="443" spans="1:16" ht="15.75" customHeight="1">
      <c r="A443" s="9" t="s">
        <v>640</v>
      </c>
      <c r="B443" s="53" t="s">
        <v>534</v>
      </c>
      <c r="C443" s="54"/>
      <c r="D443" s="54"/>
      <c r="E443" s="55"/>
      <c r="F443" s="56"/>
      <c r="G443" s="56"/>
      <c r="H443" s="57">
        <f t="shared" ref="H443:H457" si="54">E443/1000*F443*G443</f>
        <v>0</v>
      </c>
      <c r="I443" s="56"/>
      <c r="J443" s="57">
        <f t="shared" ref="J443:J457" si="55">H443*I443</f>
        <v>0</v>
      </c>
      <c r="K443" s="58"/>
    </row>
    <row r="444" spans="1:16" ht="15.75" customHeight="1">
      <c r="A444" s="9" t="s">
        <v>640</v>
      </c>
      <c r="B444" s="36" t="s">
        <v>534</v>
      </c>
      <c r="C444" s="37"/>
      <c r="D444" s="37"/>
      <c r="E444" s="38"/>
      <c r="F444" s="39"/>
      <c r="G444" s="39"/>
      <c r="H444" s="40">
        <f t="shared" si="54"/>
        <v>0</v>
      </c>
      <c r="I444" s="39"/>
      <c r="J444" s="40">
        <f t="shared" si="55"/>
        <v>0</v>
      </c>
      <c r="K444" s="58"/>
    </row>
    <row r="445" spans="1:16" ht="15.75" customHeight="1">
      <c r="A445" s="9" t="s">
        <v>640</v>
      </c>
      <c r="B445" s="36" t="s">
        <v>534</v>
      </c>
      <c r="C445" s="37"/>
      <c r="D445" s="37"/>
      <c r="E445" s="38"/>
      <c r="F445" s="39"/>
      <c r="G445" s="39"/>
      <c r="H445" s="40">
        <f t="shared" si="54"/>
        <v>0</v>
      </c>
      <c r="I445" s="39"/>
      <c r="J445" s="40">
        <f t="shared" si="55"/>
        <v>0</v>
      </c>
      <c r="K445" s="58"/>
    </row>
    <row r="446" spans="1:16" ht="15.75" customHeight="1">
      <c r="A446" s="9" t="s">
        <v>640</v>
      </c>
      <c r="B446" s="36" t="s">
        <v>534</v>
      </c>
      <c r="C446" s="37"/>
      <c r="D446" s="37"/>
      <c r="E446" s="38"/>
      <c r="F446" s="39"/>
      <c r="G446" s="39"/>
      <c r="H446" s="40">
        <f t="shared" si="54"/>
        <v>0</v>
      </c>
      <c r="I446" s="39"/>
      <c r="J446" s="40">
        <f t="shared" si="55"/>
        <v>0</v>
      </c>
      <c r="K446" s="58"/>
    </row>
    <row r="447" spans="1:16" ht="15.75" customHeight="1">
      <c r="A447" s="9" t="s">
        <v>640</v>
      </c>
      <c r="B447" s="36" t="s">
        <v>534</v>
      </c>
      <c r="C447" s="37"/>
      <c r="D447" s="37"/>
      <c r="E447" s="38"/>
      <c r="F447" s="39"/>
      <c r="G447" s="39"/>
      <c r="H447" s="40">
        <f t="shared" si="54"/>
        <v>0</v>
      </c>
      <c r="I447" s="39"/>
      <c r="J447" s="40">
        <f t="shared" si="55"/>
        <v>0</v>
      </c>
      <c r="K447" s="58"/>
    </row>
    <row r="448" spans="1:16" ht="15.75" customHeight="1">
      <c r="A448" s="9" t="s">
        <v>640</v>
      </c>
      <c r="B448" s="36" t="s">
        <v>534</v>
      </c>
      <c r="C448" s="37"/>
      <c r="D448" s="37"/>
      <c r="E448" s="38"/>
      <c r="F448" s="39"/>
      <c r="G448" s="39"/>
      <c r="H448" s="40">
        <f t="shared" si="54"/>
        <v>0</v>
      </c>
      <c r="I448" s="39"/>
      <c r="J448" s="40">
        <f t="shared" si="55"/>
        <v>0</v>
      </c>
      <c r="K448" s="58"/>
    </row>
    <row r="449" spans="1:16" ht="15.75" customHeight="1">
      <c r="A449" s="9" t="s">
        <v>640</v>
      </c>
      <c r="B449" s="36" t="s">
        <v>534</v>
      </c>
      <c r="C449" s="37"/>
      <c r="D449" s="37"/>
      <c r="E449" s="38"/>
      <c r="F449" s="39"/>
      <c r="G449" s="39"/>
      <c r="H449" s="40">
        <f t="shared" si="54"/>
        <v>0</v>
      </c>
      <c r="I449" s="39"/>
      <c r="J449" s="40">
        <f t="shared" si="55"/>
        <v>0</v>
      </c>
      <c r="K449" s="58"/>
    </row>
    <row r="450" spans="1:16" ht="15.75" customHeight="1">
      <c r="A450" s="9" t="s">
        <v>640</v>
      </c>
      <c r="B450" s="36" t="s">
        <v>534</v>
      </c>
      <c r="C450" s="37"/>
      <c r="D450" s="37"/>
      <c r="E450" s="38"/>
      <c r="F450" s="39"/>
      <c r="G450" s="39"/>
      <c r="H450" s="40">
        <f t="shared" si="54"/>
        <v>0</v>
      </c>
      <c r="I450" s="39"/>
      <c r="J450" s="40">
        <f t="shared" si="55"/>
        <v>0</v>
      </c>
      <c r="K450" s="58"/>
    </row>
    <row r="451" spans="1:16" ht="15.75" customHeight="1">
      <c r="A451" s="9" t="s">
        <v>640</v>
      </c>
      <c r="B451" s="36" t="s">
        <v>534</v>
      </c>
      <c r="C451" s="37"/>
      <c r="D451" s="37"/>
      <c r="E451" s="38"/>
      <c r="F451" s="39"/>
      <c r="G451" s="39"/>
      <c r="H451" s="40">
        <f t="shared" si="54"/>
        <v>0</v>
      </c>
      <c r="I451" s="39"/>
      <c r="J451" s="40">
        <f t="shared" si="55"/>
        <v>0</v>
      </c>
      <c r="K451" s="58"/>
    </row>
    <row r="452" spans="1:16" ht="15.75" customHeight="1">
      <c r="A452" s="9" t="s">
        <v>640</v>
      </c>
      <c r="B452" s="36" t="s">
        <v>534</v>
      </c>
      <c r="C452" s="37"/>
      <c r="D452" s="37"/>
      <c r="E452" s="38"/>
      <c r="F452" s="39"/>
      <c r="G452" s="39"/>
      <c r="H452" s="40">
        <f t="shared" si="54"/>
        <v>0</v>
      </c>
      <c r="I452" s="39"/>
      <c r="J452" s="40">
        <f t="shared" si="55"/>
        <v>0</v>
      </c>
      <c r="K452" s="58"/>
    </row>
    <row r="453" spans="1:16" ht="15.75" customHeight="1">
      <c r="A453" s="9" t="s">
        <v>640</v>
      </c>
      <c r="B453" s="36" t="s">
        <v>534</v>
      </c>
      <c r="C453" s="37"/>
      <c r="D453" s="37"/>
      <c r="E453" s="38"/>
      <c r="F453" s="39"/>
      <c r="G453" s="39"/>
      <c r="H453" s="40">
        <f t="shared" si="54"/>
        <v>0</v>
      </c>
      <c r="I453" s="39"/>
      <c r="J453" s="40">
        <f t="shared" si="55"/>
        <v>0</v>
      </c>
      <c r="K453" s="58"/>
    </row>
    <row r="454" spans="1:16" ht="15.75" customHeight="1">
      <c r="A454" s="9" t="s">
        <v>640</v>
      </c>
      <c r="B454" s="36" t="s">
        <v>534</v>
      </c>
      <c r="C454" s="37"/>
      <c r="D454" s="37"/>
      <c r="E454" s="38"/>
      <c r="F454" s="39"/>
      <c r="G454" s="39"/>
      <c r="H454" s="40">
        <f t="shared" si="54"/>
        <v>0</v>
      </c>
      <c r="I454" s="39"/>
      <c r="J454" s="40">
        <f t="shared" si="55"/>
        <v>0</v>
      </c>
      <c r="K454" s="58"/>
    </row>
    <row r="455" spans="1:16" ht="15.75" customHeight="1">
      <c r="A455" s="9" t="s">
        <v>640</v>
      </c>
      <c r="B455" s="36" t="s">
        <v>534</v>
      </c>
      <c r="C455" s="37"/>
      <c r="D455" s="37"/>
      <c r="E455" s="38"/>
      <c r="F455" s="39"/>
      <c r="G455" s="39"/>
      <c r="H455" s="40">
        <f t="shared" si="54"/>
        <v>0</v>
      </c>
      <c r="I455" s="39"/>
      <c r="J455" s="40">
        <f t="shared" si="55"/>
        <v>0</v>
      </c>
      <c r="K455" s="58"/>
    </row>
    <row r="456" spans="1:16" ht="15.75" customHeight="1">
      <c r="A456" s="9" t="s">
        <v>640</v>
      </c>
      <c r="B456" s="36" t="s">
        <v>534</v>
      </c>
      <c r="C456" s="37"/>
      <c r="D456" s="37"/>
      <c r="E456" s="38"/>
      <c r="F456" s="39"/>
      <c r="G456" s="39"/>
      <c r="H456" s="40">
        <f t="shared" si="54"/>
        <v>0</v>
      </c>
      <c r="I456" s="39"/>
      <c r="J456" s="40">
        <f t="shared" si="55"/>
        <v>0</v>
      </c>
      <c r="K456" s="59"/>
      <c r="L456" s="60"/>
      <c r="M456" s="60"/>
      <c r="N456" s="60"/>
      <c r="O456" s="60"/>
      <c r="P456" s="60"/>
    </row>
    <row r="457" spans="1:16" ht="15.75" customHeight="1">
      <c r="A457" s="9" t="s">
        <v>640</v>
      </c>
      <c r="B457" s="36" t="s">
        <v>534</v>
      </c>
      <c r="C457" s="37"/>
      <c r="D457" s="37"/>
      <c r="E457" s="38"/>
      <c r="F457" s="39"/>
      <c r="G457" s="39"/>
      <c r="H457" s="40">
        <f t="shared" si="54"/>
        <v>0</v>
      </c>
      <c r="I457" s="39"/>
      <c r="J457" s="40">
        <f t="shared" si="55"/>
        <v>0</v>
      </c>
      <c r="K457" s="59"/>
      <c r="L457" s="61"/>
      <c r="M457" s="61"/>
      <c r="N457" s="61"/>
      <c r="O457" s="61"/>
      <c r="P457" s="61"/>
    </row>
    <row r="458" spans="1:16" ht="15.75" customHeight="1">
      <c r="A458" s="47" t="s">
        <v>370</v>
      </c>
      <c r="B458" s="48" t="str">
        <f>B457&amp;A458</f>
        <v>C29合计</v>
      </c>
      <c r="C458" s="49"/>
      <c r="D458" s="49"/>
      <c r="E458" s="50"/>
      <c r="F458" s="51"/>
      <c r="G458" s="51"/>
      <c r="H458" s="52">
        <f>SUM(H443:H457)</f>
        <v>0</v>
      </c>
      <c r="I458" s="64"/>
      <c r="J458" s="52">
        <f>SUM(J443:J457)</f>
        <v>0</v>
      </c>
      <c r="K458" s="59"/>
      <c r="L458" s="63"/>
      <c r="M458" s="63"/>
      <c r="N458" s="63"/>
      <c r="O458" s="63"/>
      <c r="P458" s="63"/>
    </row>
    <row r="459" spans="1:16" ht="15.75" customHeight="1">
      <c r="A459" s="9" t="s">
        <v>640</v>
      </c>
      <c r="B459" s="53" t="s">
        <v>535</v>
      </c>
      <c r="C459" s="54"/>
      <c r="D459" s="54"/>
      <c r="E459" s="55"/>
      <c r="F459" s="56"/>
      <c r="G459" s="56"/>
      <c r="H459" s="57">
        <f t="shared" ref="H459:H473" si="56">E459/1000*F459*G459</f>
        <v>0</v>
      </c>
      <c r="I459" s="56"/>
      <c r="J459" s="57">
        <f t="shared" ref="J459:J473" si="57">H459*I459</f>
        <v>0</v>
      </c>
      <c r="K459" s="58"/>
    </row>
    <row r="460" spans="1:16" ht="15.75" customHeight="1">
      <c r="A460" s="9" t="s">
        <v>640</v>
      </c>
      <c r="B460" s="36" t="s">
        <v>535</v>
      </c>
      <c r="C460" s="37"/>
      <c r="D460" s="37"/>
      <c r="E460" s="38"/>
      <c r="F460" s="39"/>
      <c r="G460" s="39"/>
      <c r="H460" s="40">
        <f t="shared" si="56"/>
        <v>0</v>
      </c>
      <c r="I460" s="39"/>
      <c r="J460" s="40">
        <f t="shared" si="57"/>
        <v>0</v>
      </c>
      <c r="K460" s="58"/>
    </row>
    <row r="461" spans="1:16" ht="15.75" customHeight="1">
      <c r="A461" s="9" t="s">
        <v>640</v>
      </c>
      <c r="B461" s="36" t="s">
        <v>535</v>
      </c>
      <c r="C461" s="37"/>
      <c r="D461" s="37"/>
      <c r="E461" s="38"/>
      <c r="F461" s="39"/>
      <c r="G461" s="39"/>
      <c r="H461" s="40">
        <f t="shared" si="56"/>
        <v>0</v>
      </c>
      <c r="I461" s="39"/>
      <c r="J461" s="40">
        <f t="shared" si="57"/>
        <v>0</v>
      </c>
      <c r="K461" s="58"/>
    </row>
    <row r="462" spans="1:16" ht="15.75" customHeight="1">
      <c r="A462" s="9" t="s">
        <v>640</v>
      </c>
      <c r="B462" s="36" t="s">
        <v>535</v>
      </c>
      <c r="C462" s="37"/>
      <c r="D462" s="37"/>
      <c r="E462" s="38"/>
      <c r="F462" s="39"/>
      <c r="G462" s="39"/>
      <c r="H462" s="40">
        <f t="shared" si="56"/>
        <v>0</v>
      </c>
      <c r="I462" s="39"/>
      <c r="J462" s="40">
        <f t="shared" si="57"/>
        <v>0</v>
      </c>
      <c r="K462" s="58"/>
    </row>
    <row r="463" spans="1:16" ht="15.75" customHeight="1">
      <c r="A463" s="9" t="s">
        <v>640</v>
      </c>
      <c r="B463" s="36" t="s">
        <v>535</v>
      </c>
      <c r="C463" s="37"/>
      <c r="D463" s="37"/>
      <c r="E463" s="38"/>
      <c r="F463" s="39"/>
      <c r="G463" s="39"/>
      <c r="H463" s="40">
        <f t="shared" si="56"/>
        <v>0</v>
      </c>
      <c r="I463" s="39"/>
      <c r="J463" s="40">
        <f t="shared" si="57"/>
        <v>0</v>
      </c>
      <c r="K463" s="58"/>
    </row>
    <row r="464" spans="1:16" ht="15.75" customHeight="1">
      <c r="A464" s="9" t="s">
        <v>640</v>
      </c>
      <c r="B464" s="36" t="s">
        <v>535</v>
      </c>
      <c r="C464" s="37"/>
      <c r="D464" s="37"/>
      <c r="E464" s="38"/>
      <c r="F464" s="39"/>
      <c r="G464" s="39"/>
      <c r="H464" s="40">
        <f t="shared" si="56"/>
        <v>0</v>
      </c>
      <c r="I464" s="39"/>
      <c r="J464" s="40">
        <f t="shared" si="57"/>
        <v>0</v>
      </c>
      <c r="K464" s="58"/>
    </row>
    <row r="465" spans="1:16" ht="15.75" customHeight="1">
      <c r="A465" s="9" t="s">
        <v>640</v>
      </c>
      <c r="B465" s="36" t="s">
        <v>535</v>
      </c>
      <c r="C465" s="37"/>
      <c r="D465" s="37"/>
      <c r="E465" s="38"/>
      <c r="F465" s="39"/>
      <c r="G465" s="39"/>
      <c r="H465" s="40">
        <f t="shared" si="56"/>
        <v>0</v>
      </c>
      <c r="I465" s="39"/>
      <c r="J465" s="40">
        <f t="shared" si="57"/>
        <v>0</v>
      </c>
      <c r="K465" s="58"/>
    </row>
    <row r="466" spans="1:16" ht="15.75" customHeight="1">
      <c r="A466" s="9" t="s">
        <v>640</v>
      </c>
      <c r="B466" s="36" t="s">
        <v>535</v>
      </c>
      <c r="C466" s="37"/>
      <c r="D466" s="37"/>
      <c r="E466" s="38"/>
      <c r="F466" s="39"/>
      <c r="G466" s="39"/>
      <c r="H466" s="40">
        <f t="shared" si="56"/>
        <v>0</v>
      </c>
      <c r="I466" s="39"/>
      <c r="J466" s="40">
        <f t="shared" si="57"/>
        <v>0</v>
      </c>
      <c r="K466" s="58"/>
    </row>
    <row r="467" spans="1:16" ht="15.75" customHeight="1">
      <c r="A467" s="9" t="s">
        <v>640</v>
      </c>
      <c r="B467" s="36" t="s">
        <v>535</v>
      </c>
      <c r="C467" s="37"/>
      <c r="D467" s="37"/>
      <c r="E467" s="38"/>
      <c r="F467" s="39"/>
      <c r="G467" s="39"/>
      <c r="H467" s="40">
        <f t="shared" si="56"/>
        <v>0</v>
      </c>
      <c r="I467" s="39"/>
      <c r="J467" s="40">
        <f t="shared" si="57"/>
        <v>0</v>
      </c>
      <c r="K467" s="58"/>
    </row>
    <row r="468" spans="1:16" ht="15.75" customHeight="1">
      <c r="A468" s="9" t="s">
        <v>640</v>
      </c>
      <c r="B468" s="36" t="s">
        <v>535</v>
      </c>
      <c r="C468" s="37"/>
      <c r="D468" s="37"/>
      <c r="E468" s="38"/>
      <c r="F468" s="39"/>
      <c r="G468" s="39"/>
      <c r="H468" s="40">
        <f t="shared" si="56"/>
        <v>0</v>
      </c>
      <c r="I468" s="39"/>
      <c r="J468" s="40">
        <f t="shared" si="57"/>
        <v>0</v>
      </c>
      <c r="K468" s="58"/>
    </row>
    <row r="469" spans="1:16" ht="15.75" customHeight="1">
      <c r="A469" s="9" t="s">
        <v>640</v>
      </c>
      <c r="B469" s="36" t="s">
        <v>535</v>
      </c>
      <c r="C469" s="37"/>
      <c r="D469" s="37"/>
      <c r="E469" s="38"/>
      <c r="F469" s="39"/>
      <c r="G469" s="39"/>
      <c r="H469" s="40">
        <f t="shared" si="56"/>
        <v>0</v>
      </c>
      <c r="I469" s="39"/>
      <c r="J469" s="40">
        <f t="shared" si="57"/>
        <v>0</v>
      </c>
      <c r="K469" s="58"/>
    </row>
    <row r="470" spans="1:16" ht="15.75" customHeight="1">
      <c r="A470" s="9" t="s">
        <v>640</v>
      </c>
      <c r="B470" s="36" t="s">
        <v>535</v>
      </c>
      <c r="C470" s="37"/>
      <c r="D470" s="37"/>
      <c r="E470" s="38"/>
      <c r="F470" s="39"/>
      <c r="G470" s="39"/>
      <c r="H470" s="40">
        <f t="shared" si="56"/>
        <v>0</v>
      </c>
      <c r="I470" s="39"/>
      <c r="J470" s="40">
        <f t="shared" si="57"/>
        <v>0</v>
      </c>
      <c r="K470" s="58"/>
    </row>
    <row r="471" spans="1:16" ht="15.75" customHeight="1">
      <c r="A471" s="9" t="s">
        <v>640</v>
      </c>
      <c r="B471" s="36" t="s">
        <v>535</v>
      </c>
      <c r="C471" s="37"/>
      <c r="D471" s="37"/>
      <c r="E471" s="38"/>
      <c r="F471" s="39"/>
      <c r="G471" s="39"/>
      <c r="H471" s="40">
        <f t="shared" si="56"/>
        <v>0</v>
      </c>
      <c r="I471" s="39"/>
      <c r="J471" s="40">
        <f t="shared" si="57"/>
        <v>0</v>
      </c>
      <c r="K471" s="58"/>
    </row>
    <row r="472" spans="1:16" ht="15.75" customHeight="1">
      <c r="A472" s="9" t="s">
        <v>640</v>
      </c>
      <c r="B472" s="36" t="s">
        <v>535</v>
      </c>
      <c r="C472" s="37"/>
      <c r="D472" s="37"/>
      <c r="E472" s="38"/>
      <c r="F472" s="39"/>
      <c r="G472" s="39"/>
      <c r="H472" s="40">
        <f t="shared" si="56"/>
        <v>0</v>
      </c>
      <c r="I472" s="39"/>
      <c r="J472" s="40">
        <f t="shared" si="57"/>
        <v>0</v>
      </c>
      <c r="K472" s="59"/>
      <c r="L472" s="60"/>
      <c r="M472" s="60"/>
      <c r="N472" s="60"/>
      <c r="O472" s="60"/>
      <c r="P472" s="60"/>
    </row>
    <row r="473" spans="1:16" ht="15.75" customHeight="1">
      <c r="A473" s="9" t="s">
        <v>640</v>
      </c>
      <c r="B473" s="36" t="s">
        <v>535</v>
      </c>
      <c r="C473" s="37"/>
      <c r="D473" s="37"/>
      <c r="E473" s="38"/>
      <c r="F473" s="39"/>
      <c r="G473" s="39"/>
      <c r="H473" s="40">
        <f t="shared" si="56"/>
        <v>0</v>
      </c>
      <c r="I473" s="39"/>
      <c r="J473" s="40">
        <f t="shared" si="57"/>
        <v>0</v>
      </c>
      <c r="K473" s="59"/>
      <c r="L473" s="61"/>
      <c r="M473" s="61"/>
      <c r="N473" s="61"/>
      <c r="O473" s="61"/>
      <c r="P473" s="61"/>
    </row>
    <row r="474" spans="1:16" ht="15.75" customHeight="1">
      <c r="A474" s="47" t="s">
        <v>370</v>
      </c>
      <c r="B474" s="48" t="str">
        <f>B473&amp;A474</f>
        <v>C30合计</v>
      </c>
      <c r="C474" s="49"/>
      <c r="D474" s="49"/>
      <c r="E474" s="50"/>
      <c r="F474" s="51"/>
      <c r="G474" s="51"/>
      <c r="H474" s="52">
        <f>SUM(H459:H473)</f>
        <v>0</v>
      </c>
      <c r="I474" s="64"/>
      <c r="J474" s="52">
        <f>SUM(J459:J473)</f>
        <v>0</v>
      </c>
      <c r="K474" s="59"/>
      <c r="L474" s="63"/>
      <c r="M474" s="63"/>
      <c r="N474" s="63"/>
      <c r="O474" s="63"/>
      <c r="P474" s="63"/>
    </row>
    <row r="475" spans="1:16" ht="15.75" customHeight="1">
      <c r="A475" s="9" t="s">
        <v>640</v>
      </c>
      <c r="B475" s="36" t="s">
        <v>536</v>
      </c>
      <c r="C475" s="37"/>
      <c r="D475" s="37"/>
      <c r="E475" s="38"/>
      <c r="F475" s="39"/>
      <c r="G475" s="39"/>
      <c r="H475" s="40">
        <f>E475/1000*F475*G475</f>
        <v>0</v>
      </c>
      <c r="I475" s="39"/>
      <c r="J475" s="40">
        <f>H475*I475</f>
        <v>0</v>
      </c>
      <c r="K475" s="58"/>
    </row>
    <row r="476" spans="1:16" ht="15.75" customHeight="1">
      <c r="A476" s="9" t="s">
        <v>640</v>
      </c>
      <c r="B476" s="36" t="s">
        <v>536</v>
      </c>
      <c r="C476" s="9"/>
      <c r="D476" s="37"/>
      <c r="E476" s="38"/>
      <c r="F476" s="39"/>
      <c r="G476" s="39"/>
      <c r="H476" s="40">
        <f t="shared" ref="H476:H488" si="58">E476/1000*F476*G476</f>
        <v>0</v>
      </c>
      <c r="I476" s="39"/>
      <c r="J476" s="40">
        <f t="shared" ref="J476:J488" si="59">H476*I476</f>
        <v>0</v>
      </c>
      <c r="K476" s="58"/>
    </row>
    <row r="477" spans="1:16" ht="15.75" customHeight="1">
      <c r="A477" s="9" t="s">
        <v>640</v>
      </c>
      <c r="B477" s="36" t="s">
        <v>536</v>
      </c>
      <c r="C477" s="37"/>
      <c r="D477" s="37"/>
      <c r="E477" s="38"/>
      <c r="F477" s="39"/>
      <c r="G477" s="39"/>
      <c r="H477" s="40">
        <f t="shared" si="58"/>
        <v>0</v>
      </c>
      <c r="I477" s="39"/>
      <c r="J477" s="40">
        <f t="shared" si="59"/>
        <v>0</v>
      </c>
      <c r="K477" s="58"/>
    </row>
    <row r="478" spans="1:16" ht="15.75" customHeight="1">
      <c r="A478" s="9" t="s">
        <v>640</v>
      </c>
      <c r="B478" s="36" t="s">
        <v>536</v>
      </c>
      <c r="C478" s="37"/>
      <c r="D478" s="37"/>
      <c r="E478" s="38"/>
      <c r="F478" s="39"/>
      <c r="G478" s="39"/>
      <c r="H478" s="40">
        <f t="shared" si="58"/>
        <v>0</v>
      </c>
      <c r="I478" s="39"/>
      <c r="J478" s="40">
        <f t="shared" si="59"/>
        <v>0</v>
      </c>
      <c r="K478" s="58"/>
    </row>
    <row r="479" spans="1:16" ht="15.75" customHeight="1">
      <c r="A479" s="9" t="s">
        <v>640</v>
      </c>
      <c r="B479" s="36" t="s">
        <v>536</v>
      </c>
      <c r="C479" s="37"/>
      <c r="D479" s="37"/>
      <c r="E479" s="38"/>
      <c r="F479" s="39"/>
      <c r="G479" s="39"/>
      <c r="H479" s="40">
        <f t="shared" si="58"/>
        <v>0</v>
      </c>
      <c r="I479" s="39"/>
      <c r="J479" s="40">
        <f t="shared" si="59"/>
        <v>0</v>
      </c>
      <c r="K479" s="58"/>
    </row>
    <row r="480" spans="1:16" ht="15.75" customHeight="1">
      <c r="A480" s="9" t="s">
        <v>640</v>
      </c>
      <c r="B480" s="36" t="s">
        <v>536</v>
      </c>
      <c r="C480" s="37"/>
      <c r="D480" s="37"/>
      <c r="E480" s="38"/>
      <c r="F480" s="39"/>
      <c r="G480" s="39"/>
      <c r="H480" s="40">
        <f t="shared" si="58"/>
        <v>0</v>
      </c>
      <c r="I480" s="39"/>
      <c r="J480" s="40">
        <f t="shared" si="59"/>
        <v>0</v>
      </c>
      <c r="K480" s="58"/>
    </row>
    <row r="481" spans="1:16" ht="15.75" customHeight="1">
      <c r="A481" s="9" t="s">
        <v>640</v>
      </c>
      <c r="B481" s="36" t="s">
        <v>536</v>
      </c>
      <c r="C481" s="37"/>
      <c r="D481" s="37"/>
      <c r="E481" s="38"/>
      <c r="F481" s="39"/>
      <c r="G481" s="39"/>
      <c r="H481" s="40">
        <f t="shared" si="58"/>
        <v>0</v>
      </c>
      <c r="I481" s="39"/>
      <c r="J481" s="40">
        <f t="shared" si="59"/>
        <v>0</v>
      </c>
      <c r="K481" s="58"/>
    </row>
    <row r="482" spans="1:16" ht="15.75" customHeight="1">
      <c r="A482" s="9" t="s">
        <v>640</v>
      </c>
      <c r="B482" s="36" t="s">
        <v>536</v>
      </c>
      <c r="C482" s="37"/>
      <c r="D482" s="37"/>
      <c r="E482" s="38"/>
      <c r="F482" s="39"/>
      <c r="G482" s="39"/>
      <c r="H482" s="40">
        <f t="shared" si="58"/>
        <v>0</v>
      </c>
      <c r="I482" s="39"/>
      <c r="J482" s="40">
        <f t="shared" si="59"/>
        <v>0</v>
      </c>
      <c r="K482" s="58"/>
    </row>
    <row r="483" spans="1:16" ht="15.75" customHeight="1">
      <c r="A483" s="9" t="s">
        <v>640</v>
      </c>
      <c r="B483" s="36" t="s">
        <v>536</v>
      </c>
      <c r="C483" s="37"/>
      <c r="D483" s="37"/>
      <c r="E483" s="38"/>
      <c r="F483" s="39"/>
      <c r="G483" s="39"/>
      <c r="H483" s="40">
        <f t="shared" si="58"/>
        <v>0</v>
      </c>
      <c r="I483" s="39"/>
      <c r="J483" s="40">
        <f t="shared" si="59"/>
        <v>0</v>
      </c>
      <c r="K483" s="58"/>
    </row>
    <row r="484" spans="1:16" ht="15.75" customHeight="1">
      <c r="A484" s="9" t="s">
        <v>640</v>
      </c>
      <c r="B484" s="36" t="s">
        <v>536</v>
      </c>
      <c r="C484" s="37"/>
      <c r="D484" s="37"/>
      <c r="E484" s="38"/>
      <c r="F484" s="39"/>
      <c r="G484" s="39"/>
      <c r="H484" s="40">
        <f t="shared" si="58"/>
        <v>0</v>
      </c>
      <c r="I484" s="39"/>
      <c r="J484" s="40">
        <f t="shared" si="59"/>
        <v>0</v>
      </c>
      <c r="K484" s="58"/>
    </row>
    <row r="485" spans="1:16" ht="15.75" customHeight="1">
      <c r="A485" s="9" t="s">
        <v>640</v>
      </c>
      <c r="B485" s="36" t="s">
        <v>536</v>
      </c>
      <c r="C485" s="37"/>
      <c r="D485" s="37"/>
      <c r="E485" s="38"/>
      <c r="F485" s="39"/>
      <c r="G485" s="39"/>
      <c r="H485" s="40">
        <f t="shared" si="58"/>
        <v>0</v>
      </c>
      <c r="I485" s="39"/>
      <c r="J485" s="40">
        <f t="shared" si="59"/>
        <v>0</v>
      </c>
      <c r="K485" s="58"/>
    </row>
    <row r="486" spans="1:16" ht="15.75" customHeight="1">
      <c r="A486" s="9" t="s">
        <v>640</v>
      </c>
      <c r="B486" s="36" t="s">
        <v>536</v>
      </c>
      <c r="C486" s="37"/>
      <c r="D486" s="37"/>
      <c r="E486" s="38"/>
      <c r="F486" s="39"/>
      <c r="G486" s="39"/>
      <c r="H486" s="40">
        <f t="shared" si="58"/>
        <v>0</v>
      </c>
      <c r="I486" s="39"/>
      <c r="J486" s="40">
        <f t="shared" si="59"/>
        <v>0</v>
      </c>
      <c r="K486" s="58"/>
    </row>
    <row r="487" spans="1:16" ht="15.75" customHeight="1">
      <c r="A487" s="9" t="s">
        <v>640</v>
      </c>
      <c r="B487" s="36" t="s">
        <v>536</v>
      </c>
      <c r="C487" s="37"/>
      <c r="D487" s="37"/>
      <c r="E487" s="38"/>
      <c r="F487" s="39"/>
      <c r="G487" s="39"/>
      <c r="H487" s="40">
        <f t="shared" si="58"/>
        <v>0</v>
      </c>
      <c r="I487" s="39"/>
      <c r="J487" s="40">
        <f t="shared" si="59"/>
        <v>0</v>
      </c>
      <c r="K487" s="59"/>
      <c r="L487" s="60"/>
      <c r="M487" s="60"/>
      <c r="N487" s="60"/>
      <c r="O487" s="60"/>
      <c r="P487" s="60"/>
    </row>
    <row r="488" spans="1:16" ht="15.75" customHeight="1">
      <c r="A488" s="9" t="s">
        <v>640</v>
      </c>
      <c r="B488" s="36" t="s">
        <v>536</v>
      </c>
      <c r="C488" s="37"/>
      <c r="D488" s="37"/>
      <c r="E488" s="38"/>
      <c r="F488" s="39"/>
      <c r="G488" s="39"/>
      <c r="H488" s="40">
        <f t="shared" si="58"/>
        <v>0</v>
      </c>
      <c r="I488" s="39"/>
      <c r="J488" s="40">
        <f t="shared" si="59"/>
        <v>0</v>
      </c>
      <c r="K488" s="59"/>
      <c r="L488" s="61"/>
      <c r="M488" s="61"/>
      <c r="N488" s="61"/>
      <c r="O488" s="61"/>
      <c r="P488" s="61"/>
    </row>
    <row r="489" spans="1:16" ht="15.75" customHeight="1">
      <c r="A489" s="41" t="s">
        <v>370</v>
      </c>
      <c r="B489" s="42" t="str">
        <f>B488&amp;A489</f>
        <v>C31合计</v>
      </c>
      <c r="C489" s="43"/>
      <c r="D489" s="43"/>
      <c r="E489" s="44"/>
      <c r="F489" s="45"/>
      <c r="G489" s="45"/>
      <c r="H489" s="46">
        <f>SUM(H475:H488)</f>
        <v>0</v>
      </c>
      <c r="I489" s="62"/>
      <c r="J489" s="46">
        <f>SUM(J475:J488)</f>
        <v>0</v>
      </c>
      <c r="K489" s="59"/>
      <c r="L489" s="63"/>
      <c r="M489" s="63"/>
      <c r="N489" s="63"/>
      <c r="O489" s="63"/>
      <c r="P489" s="63"/>
    </row>
    <row r="490" spans="1:16" ht="15.75" customHeight="1">
      <c r="A490" s="9" t="s">
        <v>640</v>
      </c>
      <c r="B490" s="36" t="s">
        <v>537</v>
      </c>
      <c r="C490" s="37"/>
      <c r="D490" s="37"/>
      <c r="E490" s="38"/>
      <c r="F490" s="39"/>
      <c r="G490" s="39"/>
      <c r="H490" s="40">
        <f t="shared" ref="H490:H503" si="60">E490/1000*F490*G490</f>
        <v>0</v>
      </c>
      <c r="I490" s="39"/>
      <c r="J490" s="40">
        <f t="shared" ref="J490:J503" si="61">H490*I490</f>
        <v>0</v>
      </c>
      <c r="K490" s="58"/>
    </row>
    <row r="491" spans="1:16" ht="15.75" customHeight="1">
      <c r="A491" s="9" t="s">
        <v>640</v>
      </c>
      <c r="B491" s="36" t="s">
        <v>537</v>
      </c>
      <c r="C491" s="37"/>
      <c r="D491" s="37"/>
      <c r="E491" s="38"/>
      <c r="F491" s="39"/>
      <c r="G491" s="39"/>
      <c r="H491" s="40">
        <f t="shared" si="60"/>
        <v>0</v>
      </c>
      <c r="I491" s="39"/>
      <c r="J491" s="40">
        <f t="shared" si="61"/>
        <v>0</v>
      </c>
      <c r="K491" s="58"/>
    </row>
    <row r="492" spans="1:16" ht="15.75" customHeight="1">
      <c r="A492" s="9" t="s">
        <v>640</v>
      </c>
      <c r="B492" s="36" t="s">
        <v>537</v>
      </c>
      <c r="C492" s="37"/>
      <c r="D492" s="37"/>
      <c r="E492" s="38"/>
      <c r="F492" s="39"/>
      <c r="G492" s="39"/>
      <c r="H492" s="40">
        <f t="shared" si="60"/>
        <v>0</v>
      </c>
      <c r="I492" s="39"/>
      <c r="J492" s="40">
        <f t="shared" si="61"/>
        <v>0</v>
      </c>
      <c r="K492" s="58"/>
    </row>
    <row r="493" spans="1:16" ht="15.75" customHeight="1">
      <c r="A493" s="9" t="s">
        <v>640</v>
      </c>
      <c r="B493" s="36" t="s">
        <v>537</v>
      </c>
      <c r="C493" s="37"/>
      <c r="D493" s="37"/>
      <c r="E493" s="38"/>
      <c r="F493" s="39"/>
      <c r="G493" s="39"/>
      <c r="H493" s="40">
        <f t="shared" si="60"/>
        <v>0</v>
      </c>
      <c r="I493" s="39"/>
      <c r="J493" s="40">
        <f t="shared" si="61"/>
        <v>0</v>
      </c>
      <c r="K493" s="58"/>
    </row>
    <row r="494" spans="1:16" ht="15.75" customHeight="1">
      <c r="A494" s="9" t="s">
        <v>640</v>
      </c>
      <c r="B494" s="36" t="s">
        <v>537</v>
      </c>
      <c r="C494" s="37"/>
      <c r="D494" s="37"/>
      <c r="E494" s="38"/>
      <c r="F494" s="39"/>
      <c r="G494" s="39"/>
      <c r="H494" s="40">
        <f t="shared" si="60"/>
        <v>0</v>
      </c>
      <c r="I494" s="39"/>
      <c r="J494" s="40">
        <f t="shared" si="61"/>
        <v>0</v>
      </c>
      <c r="K494" s="58"/>
    </row>
    <row r="495" spans="1:16" ht="15.75" customHeight="1">
      <c r="A495" s="9" t="s">
        <v>640</v>
      </c>
      <c r="B495" s="36" t="s">
        <v>537</v>
      </c>
      <c r="C495" s="37"/>
      <c r="D495" s="37"/>
      <c r="E495" s="38"/>
      <c r="F495" s="39"/>
      <c r="G495" s="39"/>
      <c r="H495" s="40">
        <f t="shared" si="60"/>
        <v>0</v>
      </c>
      <c r="I495" s="39"/>
      <c r="J495" s="40">
        <f t="shared" si="61"/>
        <v>0</v>
      </c>
      <c r="K495" s="58"/>
    </row>
    <row r="496" spans="1:16" ht="15.75" customHeight="1">
      <c r="A496" s="9" t="s">
        <v>640</v>
      </c>
      <c r="B496" s="36" t="s">
        <v>537</v>
      </c>
      <c r="C496" s="37"/>
      <c r="D496" s="37"/>
      <c r="E496" s="38"/>
      <c r="F496" s="39"/>
      <c r="G496" s="39"/>
      <c r="H496" s="40">
        <f t="shared" si="60"/>
        <v>0</v>
      </c>
      <c r="I496" s="39"/>
      <c r="J496" s="40">
        <f t="shared" si="61"/>
        <v>0</v>
      </c>
      <c r="K496" s="58"/>
    </row>
    <row r="497" spans="1:16" ht="15.75" customHeight="1">
      <c r="A497" s="9" t="s">
        <v>640</v>
      </c>
      <c r="B497" s="36" t="s">
        <v>537</v>
      </c>
      <c r="C497" s="37"/>
      <c r="D497" s="37"/>
      <c r="E497" s="38"/>
      <c r="F497" s="39"/>
      <c r="G497" s="39"/>
      <c r="H497" s="40">
        <f t="shared" si="60"/>
        <v>0</v>
      </c>
      <c r="I497" s="39"/>
      <c r="J497" s="40">
        <f t="shared" si="61"/>
        <v>0</v>
      </c>
      <c r="K497" s="58"/>
    </row>
    <row r="498" spans="1:16" ht="15.75" customHeight="1">
      <c r="A498" s="9" t="s">
        <v>640</v>
      </c>
      <c r="B498" s="36" t="s">
        <v>537</v>
      </c>
      <c r="C498" s="37"/>
      <c r="D498" s="37"/>
      <c r="E498" s="38"/>
      <c r="F498" s="39"/>
      <c r="G498" s="39"/>
      <c r="H498" s="40">
        <f t="shared" si="60"/>
        <v>0</v>
      </c>
      <c r="I498" s="39"/>
      <c r="J498" s="40">
        <f t="shared" si="61"/>
        <v>0</v>
      </c>
      <c r="K498" s="58"/>
    </row>
    <row r="499" spans="1:16" ht="15.75" customHeight="1">
      <c r="A499" s="9" t="s">
        <v>640</v>
      </c>
      <c r="B499" s="36" t="s">
        <v>537</v>
      </c>
      <c r="C499" s="37"/>
      <c r="D499" s="37"/>
      <c r="E499" s="38"/>
      <c r="F499" s="39"/>
      <c r="G499" s="39"/>
      <c r="H499" s="40">
        <f t="shared" si="60"/>
        <v>0</v>
      </c>
      <c r="I499" s="39"/>
      <c r="J499" s="40">
        <f t="shared" si="61"/>
        <v>0</v>
      </c>
      <c r="K499" s="58"/>
    </row>
    <row r="500" spans="1:16" ht="15.75" customHeight="1">
      <c r="A500" s="9" t="s">
        <v>640</v>
      </c>
      <c r="B500" s="36" t="s">
        <v>537</v>
      </c>
      <c r="C500" s="37"/>
      <c r="D500" s="37"/>
      <c r="E500" s="38"/>
      <c r="F500" s="39"/>
      <c r="G500" s="39"/>
      <c r="H500" s="40">
        <f t="shared" si="60"/>
        <v>0</v>
      </c>
      <c r="I500" s="39"/>
      <c r="J500" s="40">
        <f t="shared" si="61"/>
        <v>0</v>
      </c>
      <c r="K500" s="58"/>
    </row>
    <row r="501" spans="1:16" ht="15.75" customHeight="1">
      <c r="A501" s="9" t="s">
        <v>640</v>
      </c>
      <c r="B501" s="36" t="s">
        <v>537</v>
      </c>
      <c r="C501" s="37"/>
      <c r="D501" s="37"/>
      <c r="E501" s="38"/>
      <c r="F501" s="39"/>
      <c r="G501" s="39"/>
      <c r="H501" s="40">
        <f t="shared" si="60"/>
        <v>0</v>
      </c>
      <c r="I501" s="39"/>
      <c r="J501" s="40">
        <f t="shared" si="61"/>
        <v>0</v>
      </c>
      <c r="K501" s="58"/>
    </row>
    <row r="502" spans="1:16" ht="15.75" customHeight="1">
      <c r="A502" s="9" t="s">
        <v>640</v>
      </c>
      <c r="B502" s="36" t="s">
        <v>537</v>
      </c>
      <c r="C502" s="37"/>
      <c r="D502" s="37"/>
      <c r="E502" s="38"/>
      <c r="F502" s="39"/>
      <c r="G502" s="39"/>
      <c r="H502" s="40">
        <f t="shared" si="60"/>
        <v>0</v>
      </c>
      <c r="I502" s="39"/>
      <c r="J502" s="40">
        <f t="shared" si="61"/>
        <v>0</v>
      </c>
      <c r="K502" s="59"/>
      <c r="L502" s="60"/>
      <c r="M502" s="60"/>
      <c r="N502" s="60"/>
      <c r="O502" s="60"/>
      <c r="P502" s="60"/>
    </row>
    <row r="503" spans="1:16" ht="15.75" customHeight="1">
      <c r="A503" s="9" t="s">
        <v>640</v>
      </c>
      <c r="B503" s="36" t="s">
        <v>537</v>
      </c>
      <c r="C503" s="37"/>
      <c r="D503" s="37"/>
      <c r="E503" s="38"/>
      <c r="F503" s="39"/>
      <c r="G503" s="39"/>
      <c r="H503" s="40">
        <f t="shared" si="60"/>
        <v>0</v>
      </c>
      <c r="I503" s="39"/>
      <c r="J503" s="40">
        <f t="shared" si="61"/>
        <v>0</v>
      </c>
      <c r="K503" s="59"/>
      <c r="L503" s="61"/>
      <c r="M503" s="61"/>
      <c r="N503" s="61"/>
      <c r="O503" s="61"/>
      <c r="P503" s="61"/>
    </row>
    <row r="504" spans="1:16" ht="15.75" customHeight="1">
      <c r="A504" s="47" t="s">
        <v>370</v>
      </c>
      <c r="B504" s="48" t="str">
        <f>B503&amp;A504</f>
        <v>C32合计</v>
      </c>
      <c r="C504" s="49"/>
      <c r="D504" s="49"/>
      <c r="E504" s="50"/>
      <c r="F504" s="51"/>
      <c r="G504" s="51"/>
      <c r="H504" s="52">
        <f>SUM(H490:H503)</f>
        <v>0</v>
      </c>
      <c r="I504" s="64"/>
      <c r="J504" s="52">
        <f>SUM(J490:J503)</f>
        <v>0</v>
      </c>
      <c r="K504" s="59"/>
      <c r="L504" s="63"/>
      <c r="M504" s="63"/>
      <c r="N504" s="63"/>
      <c r="O504" s="63"/>
      <c r="P504" s="63"/>
    </row>
    <row r="505" spans="1:16" ht="15.75" customHeight="1">
      <c r="A505" s="9" t="s">
        <v>640</v>
      </c>
      <c r="B505" s="53" t="s">
        <v>538</v>
      </c>
      <c r="C505" s="54"/>
      <c r="D505" s="54"/>
      <c r="E505" s="55"/>
      <c r="F505" s="56"/>
      <c r="G505" s="56"/>
      <c r="H505" s="57">
        <f t="shared" ref="H505:H519" si="62">E505/1000*F505*G505</f>
        <v>0</v>
      </c>
      <c r="I505" s="56"/>
      <c r="J505" s="57">
        <f t="shared" ref="J505:J519" si="63">H505*I505</f>
        <v>0</v>
      </c>
      <c r="K505" s="58"/>
    </row>
    <row r="506" spans="1:16" ht="15.75" customHeight="1">
      <c r="A506" s="9" t="s">
        <v>640</v>
      </c>
      <c r="B506" s="36" t="s">
        <v>538</v>
      </c>
      <c r="C506" s="37"/>
      <c r="D506" s="37"/>
      <c r="E506" s="38"/>
      <c r="F506" s="39"/>
      <c r="G506" s="39"/>
      <c r="H506" s="40">
        <f t="shared" si="62"/>
        <v>0</v>
      </c>
      <c r="I506" s="39"/>
      <c r="J506" s="40">
        <f t="shared" si="63"/>
        <v>0</v>
      </c>
      <c r="K506" s="58"/>
    </row>
    <row r="507" spans="1:16" ht="15.75" customHeight="1">
      <c r="A507" s="9" t="s">
        <v>640</v>
      </c>
      <c r="B507" s="36" t="s">
        <v>538</v>
      </c>
      <c r="C507" s="37"/>
      <c r="D507" s="37"/>
      <c r="E507" s="38"/>
      <c r="F507" s="39"/>
      <c r="G507" s="39"/>
      <c r="H507" s="40">
        <f t="shared" si="62"/>
        <v>0</v>
      </c>
      <c r="I507" s="39"/>
      <c r="J507" s="40">
        <f t="shared" si="63"/>
        <v>0</v>
      </c>
      <c r="K507" s="58"/>
    </row>
    <row r="508" spans="1:16" ht="15.75" customHeight="1">
      <c r="A508" s="9" t="s">
        <v>640</v>
      </c>
      <c r="B508" s="36" t="s">
        <v>538</v>
      </c>
      <c r="C508" s="37"/>
      <c r="D508" s="37"/>
      <c r="E508" s="38"/>
      <c r="F508" s="39"/>
      <c r="G508" s="39"/>
      <c r="H508" s="40">
        <f t="shared" si="62"/>
        <v>0</v>
      </c>
      <c r="I508" s="39"/>
      <c r="J508" s="40">
        <f t="shared" si="63"/>
        <v>0</v>
      </c>
      <c r="K508" s="58"/>
    </row>
    <row r="509" spans="1:16" ht="15.75" customHeight="1">
      <c r="A509" s="9" t="s">
        <v>640</v>
      </c>
      <c r="B509" s="36" t="s">
        <v>538</v>
      </c>
      <c r="C509" s="37"/>
      <c r="D509" s="37"/>
      <c r="E509" s="38"/>
      <c r="F509" s="39"/>
      <c r="G509" s="39"/>
      <c r="H509" s="40">
        <f t="shared" si="62"/>
        <v>0</v>
      </c>
      <c r="I509" s="39"/>
      <c r="J509" s="40">
        <f t="shared" si="63"/>
        <v>0</v>
      </c>
      <c r="K509" s="58"/>
    </row>
    <row r="510" spans="1:16" ht="15.75" customHeight="1">
      <c r="A510" s="9" t="s">
        <v>640</v>
      </c>
      <c r="B510" s="36" t="s">
        <v>538</v>
      </c>
      <c r="C510" s="37"/>
      <c r="D510" s="37"/>
      <c r="E510" s="38"/>
      <c r="F510" s="39"/>
      <c r="G510" s="39"/>
      <c r="H510" s="40">
        <f t="shared" si="62"/>
        <v>0</v>
      </c>
      <c r="I510" s="39"/>
      <c r="J510" s="40">
        <f t="shared" si="63"/>
        <v>0</v>
      </c>
      <c r="K510" s="58"/>
    </row>
    <row r="511" spans="1:16" ht="15.75" customHeight="1">
      <c r="A511" s="9" t="s">
        <v>640</v>
      </c>
      <c r="B511" s="36" t="s">
        <v>538</v>
      </c>
      <c r="C511" s="37"/>
      <c r="D511" s="37"/>
      <c r="E511" s="38"/>
      <c r="F511" s="39"/>
      <c r="G511" s="39"/>
      <c r="H511" s="40">
        <f t="shared" si="62"/>
        <v>0</v>
      </c>
      <c r="I511" s="39"/>
      <c r="J511" s="40">
        <f t="shared" si="63"/>
        <v>0</v>
      </c>
      <c r="K511" s="58"/>
    </row>
    <row r="512" spans="1:16" ht="15.75" customHeight="1">
      <c r="A512" s="9" t="s">
        <v>640</v>
      </c>
      <c r="B512" s="36" t="s">
        <v>538</v>
      </c>
      <c r="C512" s="37"/>
      <c r="D512" s="37"/>
      <c r="E512" s="38"/>
      <c r="F512" s="39"/>
      <c r="G512" s="39"/>
      <c r="H512" s="40">
        <f t="shared" si="62"/>
        <v>0</v>
      </c>
      <c r="I512" s="39"/>
      <c r="J512" s="40">
        <f t="shared" si="63"/>
        <v>0</v>
      </c>
      <c r="K512" s="58"/>
    </row>
    <row r="513" spans="1:16" ht="15.75" customHeight="1">
      <c r="A513" s="9" t="s">
        <v>640</v>
      </c>
      <c r="B513" s="36" t="s">
        <v>538</v>
      </c>
      <c r="C513" s="37"/>
      <c r="D513" s="37"/>
      <c r="E513" s="38"/>
      <c r="F513" s="39"/>
      <c r="G513" s="39"/>
      <c r="H513" s="40">
        <f t="shared" si="62"/>
        <v>0</v>
      </c>
      <c r="I513" s="39"/>
      <c r="J513" s="40">
        <f t="shared" si="63"/>
        <v>0</v>
      </c>
      <c r="K513" s="58"/>
    </row>
    <row r="514" spans="1:16" ht="15.75" customHeight="1">
      <c r="A514" s="9" t="s">
        <v>640</v>
      </c>
      <c r="B514" s="36" t="s">
        <v>538</v>
      </c>
      <c r="C514" s="37"/>
      <c r="D514" s="37"/>
      <c r="E514" s="38"/>
      <c r="F514" s="39"/>
      <c r="G514" s="39"/>
      <c r="H514" s="40">
        <f t="shared" si="62"/>
        <v>0</v>
      </c>
      <c r="I514" s="39"/>
      <c r="J514" s="40">
        <f t="shared" si="63"/>
        <v>0</v>
      </c>
      <c r="K514" s="58"/>
    </row>
    <row r="515" spans="1:16" ht="15.75" customHeight="1">
      <c r="A515" s="9" t="s">
        <v>640</v>
      </c>
      <c r="B515" s="36" t="s">
        <v>538</v>
      </c>
      <c r="C515" s="37"/>
      <c r="D515" s="37"/>
      <c r="E515" s="38"/>
      <c r="F515" s="39"/>
      <c r="G515" s="39"/>
      <c r="H515" s="40">
        <f t="shared" si="62"/>
        <v>0</v>
      </c>
      <c r="I515" s="39"/>
      <c r="J515" s="40">
        <f t="shared" si="63"/>
        <v>0</v>
      </c>
      <c r="K515" s="58"/>
    </row>
    <row r="516" spans="1:16" ht="15.75" customHeight="1">
      <c r="A516" s="9" t="s">
        <v>640</v>
      </c>
      <c r="B516" s="36" t="s">
        <v>538</v>
      </c>
      <c r="C516" s="37"/>
      <c r="D516" s="37"/>
      <c r="E516" s="38"/>
      <c r="F516" s="39"/>
      <c r="G516" s="39"/>
      <c r="H516" s="40">
        <f t="shared" si="62"/>
        <v>0</v>
      </c>
      <c r="I516" s="39"/>
      <c r="J516" s="40">
        <f t="shared" si="63"/>
        <v>0</v>
      </c>
      <c r="K516" s="58"/>
    </row>
    <row r="517" spans="1:16" ht="15.75" customHeight="1">
      <c r="A517" s="9" t="s">
        <v>640</v>
      </c>
      <c r="B517" s="36" t="s">
        <v>538</v>
      </c>
      <c r="C517" s="37"/>
      <c r="D517" s="37"/>
      <c r="E517" s="38"/>
      <c r="F517" s="39"/>
      <c r="G517" s="39"/>
      <c r="H517" s="40">
        <f t="shared" si="62"/>
        <v>0</v>
      </c>
      <c r="I517" s="39"/>
      <c r="J517" s="40">
        <f t="shared" si="63"/>
        <v>0</v>
      </c>
      <c r="K517" s="58"/>
    </row>
    <row r="518" spans="1:16" ht="15.75" customHeight="1">
      <c r="A518" s="9" t="s">
        <v>640</v>
      </c>
      <c r="B518" s="36" t="s">
        <v>538</v>
      </c>
      <c r="C518" s="37"/>
      <c r="D518" s="37"/>
      <c r="E518" s="38"/>
      <c r="F518" s="39"/>
      <c r="G518" s="39"/>
      <c r="H518" s="40">
        <f t="shared" si="62"/>
        <v>0</v>
      </c>
      <c r="I518" s="39"/>
      <c r="J518" s="40">
        <f t="shared" si="63"/>
        <v>0</v>
      </c>
      <c r="K518" s="59"/>
      <c r="L518" s="60"/>
      <c r="M518" s="60"/>
      <c r="N518" s="60"/>
      <c r="O518" s="60"/>
      <c r="P518" s="60"/>
    </row>
    <row r="519" spans="1:16" ht="15.75" customHeight="1">
      <c r="A519" s="9" t="s">
        <v>640</v>
      </c>
      <c r="B519" s="36" t="s">
        <v>538</v>
      </c>
      <c r="C519" s="37"/>
      <c r="D519" s="37"/>
      <c r="E519" s="38"/>
      <c r="F519" s="39"/>
      <c r="G519" s="39"/>
      <c r="H519" s="40">
        <f t="shared" si="62"/>
        <v>0</v>
      </c>
      <c r="I519" s="39"/>
      <c r="J519" s="40">
        <f t="shared" si="63"/>
        <v>0</v>
      </c>
      <c r="K519" s="59"/>
      <c r="L519" s="61"/>
      <c r="M519" s="61"/>
      <c r="N519" s="61"/>
      <c r="O519" s="61"/>
      <c r="P519" s="61"/>
    </row>
    <row r="520" spans="1:16" ht="15.75" customHeight="1">
      <c r="A520" s="47" t="s">
        <v>370</v>
      </c>
      <c r="B520" s="48" t="str">
        <f>B519&amp;A520</f>
        <v>C33合计</v>
      </c>
      <c r="C520" s="49"/>
      <c r="D520" s="49"/>
      <c r="E520" s="50"/>
      <c r="F520" s="51"/>
      <c r="G520" s="51"/>
      <c r="H520" s="52">
        <f>SUM(H505:H519)</f>
        <v>0</v>
      </c>
      <c r="I520" s="64"/>
      <c r="J520" s="52">
        <f>SUM(J505:J519)</f>
        <v>0</v>
      </c>
      <c r="K520" s="59"/>
      <c r="L520" s="63"/>
      <c r="M520" s="63"/>
      <c r="N520" s="63"/>
      <c r="O520" s="63"/>
      <c r="P520" s="63"/>
    </row>
    <row r="521" spans="1:16" ht="15.75" customHeight="1">
      <c r="A521" s="9" t="s">
        <v>640</v>
      </c>
      <c r="B521" s="53" t="s">
        <v>539</v>
      </c>
      <c r="C521" s="54"/>
      <c r="D521" s="54"/>
      <c r="E521" s="55"/>
      <c r="F521" s="56"/>
      <c r="G521" s="56"/>
      <c r="H521" s="57">
        <f t="shared" ref="H521:H535" si="64">E521/1000*F521*G521</f>
        <v>0</v>
      </c>
      <c r="I521" s="56"/>
      <c r="J521" s="57">
        <f t="shared" ref="J521:J535" si="65">H521*I521</f>
        <v>0</v>
      </c>
      <c r="K521" s="58"/>
    </row>
    <row r="522" spans="1:16" ht="15.75" customHeight="1">
      <c r="A522" s="9" t="s">
        <v>640</v>
      </c>
      <c r="B522" s="36" t="s">
        <v>539</v>
      </c>
      <c r="C522" s="37"/>
      <c r="D522" s="37"/>
      <c r="E522" s="38"/>
      <c r="F522" s="39"/>
      <c r="G522" s="39"/>
      <c r="H522" s="40">
        <f t="shared" si="64"/>
        <v>0</v>
      </c>
      <c r="I522" s="39"/>
      <c r="J522" s="40">
        <f t="shared" si="65"/>
        <v>0</v>
      </c>
      <c r="K522" s="58"/>
    </row>
    <row r="523" spans="1:16" ht="15.75" customHeight="1">
      <c r="A523" s="9" t="s">
        <v>640</v>
      </c>
      <c r="B523" s="36" t="s">
        <v>539</v>
      </c>
      <c r="C523" s="37"/>
      <c r="D523" s="37"/>
      <c r="E523" s="38"/>
      <c r="F523" s="39"/>
      <c r="G523" s="39"/>
      <c r="H523" s="40">
        <f t="shared" si="64"/>
        <v>0</v>
      </c>
      <c r="I523" s="39"/>
      <c r="J523" s="40">
        <f t="shared" si="65"/>
        <v>0</v>
      </c>
      <c r="K523" s="58"/>
    </row>
    <row r="524" spans="1:16" ht="15.75" customHeight="1">
      <c r="A524" s="9" t="s">
        <v>640</v>
      </c>
      <c r="B524" s="36" t="s">
        <v>539</v>
      </c>
      <c r="C524" s="37"/>
      <c r="D524" s="37"/>
      <c r="E524" s="38"/>
      <c r="F524" s="39"/>
      <c r="G524" s="39"/>
      <c r="H524" s="40">
        <f t="shared" si="64"/>
        <v>0</v>
      </c>
      <c r="I524" s="39"/>
      <c r="J524" s="40">
        <f t="shared" si="65"/>
        <v>0</v>
      </c>
      <c r="K524" s="58"/>
    </row>
    <row r="525" spans="1:16" ht="15.75" customHeight="1">
      <c r="A525" s="9" t="s">
        <v>640</v>
      </c>
      <c r="B525" s="36" t="s">
        <v>539</v>
      </c>
      <c r="C525" s="37"/>
      <c r="D525" s="37"/>
      <c r="E525" s="38"/>
      <c r="F525" s="39"/>
      <c r="G525" s="39"/>
      <c r="H525" s="40">
        <f t="shared" si="64"/>
        <v>0</v>
      </c>
      <c r="I525" s="39"/>
      <c r="J525" s="40">
        <f t="shared" si="65"/>
        <v>0</v>
      </c>
      <c r="K525" s="58"/>
    </row>
    <row r="526" spans="1:16" ht="15.75" customHeight="1">
      <c r="A526" s="9" t="s">
        <v>640</v>
      </c>
      <c r="B526" s="36" t="s">
        <v>539</v>
      </c>
      <c r="C526" s="37"/>
      <c r="D526" s="37"/>
      <c r="E526" s="38"/>
      <c r="F526" s="39"/>
      <c r="G526" s="39"/>
      <c r="H526" s="40">
        <f t="shared" si="64"/>
        <v>0</v>
      </c>
      <c r="I526" s="39"/>
      <c r="J526" s="40">
        <f t="shared" si="65"/>
        <v>0</v>
      </c>
      <c r="K526" s="58"/>
    </row>
    <row r="527" spans="1:16" ht="15.75" customHeight="1">
      <c r="A527" s="9" t="s">
        <v>640</v>
      </c>
      <c r="B527" s="36" t="s">
        <v>539</v>
      </c>
      <c r="C527" s="37"/>
      <c r="D527" s="37"/>
      <c r="E527" s="38"/>
      <c r="F527" s="39"/>
      <c r="G527" s="39"/>
      <c r="H527" s="40">
        <f t="shared" si="64"/>
        <v>0</v>
      </c>
      <c r="I527" s="39"/>
      <c r="J527" s="40">
        <f t="shared" si="65"/>
        <v>0</v>
      </c>
      <c r="K527" s="58"/>
    </row>
    <row r="528" spans="1:16" ht="15.75" customHeight="1">
      <c r="A528" s="9" t="s">
        <v>640</v>
      </c>
      <c r="B528" s="36" t="s">
        <v>539</v>
      </c>
      <c r="C528" s="37"/>
      <c r="D528" s="37"/>
      <c r="E528" s="38"/>
      <c r="F528" s="39"/>
      <c r="G528" s="39"/>
      <c r="H528" s="40">
        <f t="shared" si="64"/>
        <v>0</v>
      </c>
      <c r="I528" s="39"/>
      <c r="J528" s="40">
        <f t="shared" si="65"/>
        <v>0</v>
      </c>
      <c r="K528" s="58"/>
    </row>
    <row r="529" spans="1:16" ht="15.75" customHeight="1">
      <c r="A529" s="9" t="s">
        <v>640</v>
      </c>
      <c r="B529" s="36" t="s">
        <v>539</v>
      </c>
      <c r="C529" s="37"/>
      <c r="D529" s="37"/>
      <c r="E529" s="38"/>
      <c r="F529" s="39"/>
      <c r="G529" s="39"/>
      <c r="H529" s="40">
        <f t="shared" si="64"/>
        <v>0</v>
      </c>
      <c r="I529" s="39"/>
      <c r="J529" s="40">
        <f t="shared" si="65"/>
        <v>0</v>
      </c>
      <c r="K529" s="58"/>
    </row>
    <row r="530" spans="1:16" ht="15.75" customHeight="1">
      <c r="A530" s="9" t="s">
        <v>640</v>
      </c>
      <c r="B530" s="36" t="s">
        <v>539</v>
      </c>
      <c r="C530" s="37"/>
      <c r="D530" s="37"/>
      <c r="E530" s="38"/>
      <c r="F530" s="39"/>
      <c r="G530" s="39"/>
      <c r="H530" s="40">
        <f t="shared" si="64"/>
        <v>0</v>
      </c>
      <c r="I530" s="39"/>
      <c r="J530" s="40">
        <f t="shared" si="65"/>
        <v>0</v>
      </c>
      <c r="K530" s="58"/>
    </row>
    <row r="531" spans="1:16" ht="15.75" customHeight="1">
      <c r="A531" s="9" t="s">
        <v>640</v>
      </c>
      <c r="B531" s="36" t="s">
        <v>539</v>
      </c>
      <c r="C531" s="37"/>
      <c r="D531" s="37"/>
      <c r="E531" s="38"/>
      <c r="F531" s="39"/>
      <c r="G531" s="39"/>
      <c r="H531" s="40">
        <f t="shared" si="64"/>
        <v>0</v>
      </c>
      <c r="I531" s="39"/>
      <c r="J531" s="40">
        <f t="shared" si="65"/>
        <v>0</v>
      </c>
      <c r="K531" s="58"/>
    </row>
    <row r="532" spans="1:16" ht="15.75" customHeight="1">
      <c r="A532" s="9" t="s">
        <v>640</v>
      </c>
      <c r="B532" s="36" t="s">
        <v>539</v>
      </c>
      <c r="C532" s="37"/>
      <c r="D532" s="37"/>
      <c r="E532" s="38"/>
      <c r="F532" s="39"/>
      <c r="G532" s="39"/>
      <c r="H532" s="40">
        <f t="shared" si="64"/>
        <v>0</v>
      </c>
      <c r="I532" s="39"/>
      <c r="J532" s="40">
        <f t="shared" si="65"/>
        <v>0</v>
      </c>
      <c r="K532" s="58"/>
    </row>
    <row r="533" spans="1:16" ht="15.75" customHeight="1">
      <c r="A533" s="9" t="s">
        <v>640</v>
      </c>
      <c r="B533" s="36" t="s">
        <v>539</v>
      </c>
      <c r="C533" s="37"/>
      <c r="D533" s="37"/>
      <c r="E533" s="38"/>
      <c r="F533" s="39"/>
      <c r="G533" s="39"/>
      <c r="H533" s="40">
        <f t="shared" si="64"/>
        <v>0</v>
      </c>
      <c r="I533" s="39"/>
      <c r="J533" s="40">
        <f t="shared" si="65"/>
        <v>0</v>
      </c>
      <c r="K533" s="58"/>
    </row>
    <row r="534" spans="1:16" ht="15.75" customHeight="1">
      <c r="A534" s="9" t="s">
        <v>640</v>
      </c>
      <c r="B534" s="36" t="s">
        <v>539</v>
      </c>
      <c r="C534" s="37"/>
      <c r="D534" s="37"/>
      <c r="E534" s="38"/>
      <c r="F534" s="39"/>
      <c r="G534" s="39"/>
      <c r="H534" s="40">
        <f t="shared" si="64"/>
        <v>0</v>
      </c>
      <c r="I534" s="39"/>
      <c r="J534" s="40">
        <f t="shared" si="65"/>
        <v>0</v>
      </c>
      <c r="K534" s="59"/>
      <c r="L534" s="60"/>
      <c r="M534" s="60"/>
      <c r="N534" s="60"/>
      <c r="O534" s="60"/>
      <c r="P534" s="60"/>
    </row>
    <row r="535" spans="1:16" ht="15.75" customHeight="1">
      <c r="A535" s="9" t="s">
        <v>640</v>
      </c>
      <c r="B535" s="36" t="s">
        <v>539</v>
      </c>
      <c r="C535" s="37"/>
      <c r="D535" s="37"/>
      <c r="E535" s="38"/>
      <c r="F535" s="39"/>
      <c r="G535" s="39"/>
      <c r="H535" s="40">
        <f t="shared" si="64"/>
        <v>0</v>
      </c>
      <c r="I535" s="39"/>
      <c r="J535" s="40">
        <f t="shared" si="65"/>
        <v>0</v>
      </c>
      <c r="K535" s="59"/>
      <c r="L535" s="61"/>
      <c r="M535" s="61"/>
      <c r="N535" s="61"/>
      <c r="O535" s="61"/>
      <c r="P535" s="61"/>
    </row>
    <row r="536" spans="1:16" ht="15.75" customHeight="1">
      <c r="A536" s="47" t="s">
        <v>370</v>
      </c>
      <c r="B536" s="48" t="str">
        <f>B535&amp;A536</f>
        <v>C34合计</v>
      </c>
      <c r="C536" s="49"/>
      <c r="D536" s="49"/>
      <c r="E536" s="50"/>
      <c r="F536" s="51"/>
      <c r="G536" s="51"/>
      <c r="H536" s="52">
        <f>SUM(H521:H535)</f>
        <v>0</v>
      </c>
      <c r="I536" s="64"/>
      <c r="J536" s="52">
        <f>SUM(J521:J535)</f>
        <v>0</v>
      </c>
      <c r="K536" s="59"/>
      <c r="L536" s="63"/>
      <c r="M536" s="63"/>
      <c r="N536" s="63"/>
      <c r="O536" s="63"/>
      <c r="P536" s="63"/>
    </row>
    <row r="537" spans="1:16" ht="15.75" customHeight="1">
      <c r="A537" s="9" t="s">
        <v>640</v>
      </c>
      <c r="B537" s="53" t="s">
        <v>540</v>
      </c>
      <c r="C537" s="54"/>
      <c r="D537" s="54"/>
      <c r="E537" s="55"/>
      <c r="F537" s="56"/>
      <c r="G537" s="56"/>
      <c r="H537" s="57">
        <f t="shared" ref="H537:H551" si="66">E537/1000*F537*G537</f>
        <v>0</v>
      </c>
      <c r="I537" s="56"/>
      <c r="J537" s="57">
        <f t="shared" ref="J537:J551" si="67">H537*I537</f>
        <v>0</v>
      </c>
      <c r="K537" s="58"/>
    </row>
    <row r="538" spans="1:16" ht="15.75" customHeight="1">
      <c r="A538" s="9" t="s">
        <v>640</v>
      </c>
      <c r="B538" s="36" t="s">
        <v>540</v>
      </c>
      <c r="C538" s="37"/>
      <c r="D538" s="37"/>
      <c r="E538" s="38"/>
      <c r="F538" s="39"/>
      <c r="G538" s="39"/>
      <c r="H538" s="40">
        <f t="shared" si="66"/>
        <v>0</v>
      </c>
      <c r="I538" s="39"/>
      <c r="J538" s="40">
        <f t="shared" si="67"/>
        <v>0</v>
      </c>
      <c r="K538" s="58"/>
    </row>
    <row r="539" spans="1:16" ht="15.75" customHeight="1">
      <c r="A539" s="9" t="s">
        <v>640</v>
      </c>
      <c r="B539" s="36" t="s">
        <v>540</v>
      </c>
      <c r="C539" s="37"/>
      <c r="D539" s="37"/>
      <c r="E539" s="38"/>
      <c r="F539" s="39"/>
      <c r="G539" s="39"/>
      <c r="H539" s="40">
        <f t="shared" si="66"/>
        <v>0</v>
      </c>
      <c r="I539" s="39"/>
      <c r="J539" s="40">
        <f t="shared" si="67"/>
        <v>0</v>
      </c>
      <c r="K539" s="58"/>
    </row>
    <row r="540" spans="1:16" ht="15.75" customHeight="1">
      <c r="A540" s="9" t="s">
        <v>640</v>
      </c>
      <c r="B540" s="36" t="s">
        <v>540</v>
      </c>
      <c r="C540" s="37"/>
      <c r="D540" s="37"/>
      <c r="E540" s="38"/>
      <c r="F540" s="39"/>
      <c r="G540" s="39"/>
      <c r="H540" s="40">
        <f t="shared" si="66"/>
        <v>0</v>
      </c>
      <c r="I540" s="39"/>
      <c r="J540" s="40">
        <f t="shared" si="67"/>
        <v>0</v>
      </c>
      <c r="K540" s="58"/>
    </row>
    <row r="541" spans="1:16" ht="15.75" customHeight="1">
      <c r="A541" s="9" t="s">
        <v>640</v>
      </c>
      <c r="B541" s="36" t="s">
        <v>540</v>
      </c>
      <c r="C541" s="37"/>
      <c r="D541" s="37"/>
      <c r="E541" s="38"/>
      <c r="F541" s="39"/>
      <c r="G541" s="39"/>
      <c r="H541" s="40">
        <f t="shared" si="66"/>
        <v>0</v>
      </c>
      <c r="I541" s="39"/>
      <c r="J541" s="40">
        <f t="shared" si="67"/>
        <v>0</v>
      </c>
      <c r="K541" s="58"/>
    </row>
    <row r="542" spans="1:16" ht="15.75" customHeight="1">
      <c r="A542" s="9" t="s">
        <v>640</v>
      </c>
      <c r="B542" s="36" t="s">
        <v>540</v>
      </c>
      <c r="C542" s="37"/>
      <c r="D542" s="37"/>
      <c r="E542" s="38"/>
      <c r="F542" s="39"/>
      <c r="G542" s="39"/>
      <c r="H542" s="40">
        <f t="shared" si="66"/>
        <v>0</v>
      </c>
      <c r="I542" s="39"/>
      <c r="J542" s="40">
        <f t="shared" si="67"/>
        <v>0</v>
      </c>
      <c r="K542" s="58"/>
    </row>
    <row r="543" spans="1:16" ht="15.75" customHeight="1">
      <c r="A543" s="9" t="s">
        <v>640</v>
      </c>
      <c r="B543" s="36" t="s">
        <v>540</v>
      </c>
      <c r="C543" s="37"/>
      <c r="D543" s="37"/>
      <c r="E543" s="38"/>
      <c r="F543" s="39"/>
      <c r="G543" s="39"/>
      <c r="H543" s="40">
        <f t="shared" si="66"/>
        <v>0</v>
      </c>
      <c r="I543" s="39"/>
      <c r="J543" s="40">
        <f t="shared" si="67"/>
        <v>0</v>
      </c>
      <c r="K543" s="58"/>
    </row>
    <row r="544" spans="1:16" ht="15.75" customHeight="1">
      <c r="A544" s="9" t="s">
        <v>640</v>
      </c>
      <c r="B544" s="36" t="s">
        <v>540</v>
      </c>
      <c r="C544" s="37"/>
      <c r="D544" s="37"/>
      <c r="E544" s="38"/>
      <c r="F544" s="39"/>
      <c r="G544" s="39"/>
      <c r="H544" s="40">
        <f t="shared" si="66"/>
        <v>0</v>
      </c>
      <c r="I544" s="39"/>
      <c r="J544" s="40">
        <f t="shared" si="67"/>
        <v>0</v>
      </c>
      <c r="K544" s="58"/>
    </row>
    <row r="545" spans="1:16" ht="15.75" customHeight="1">
      <c r="A545" s="9" t="s">
        <v>640</v>
      </c>
      <c r="B545" s="36" t="s">
        <v>540</v>
      </c>
      <c r="C545" s="37"/>
      <c r="D545" s="37"/>
      <c r="E545" s="38"/>
      <c r="F545" s="39"/>
      <c r="G545" s="39"/>
      <c r="H545" s="40">
        <f t="shared" si="66"/>
        <v>0</v>
      </c>
      <c r="I545" s="39"/>
      <c r="J545" s="40">
        <f t="shared" si="67"/>
        <v>0</v>
      </c>
      <c r="K545" s="58"/>
    </row>
    <row r="546" spans="1:16" ht="15.75" customHeight="1">
      <c r="A546" s="9" t="s">
        <v>640</v>
      </c>
      <c r="B546" s="36" t="s">
        <v>540</v>
      </c>
      <c r="C546" s="37"/>
      <c r="D546" s="37"/>
      <c r="E546" s="38"/>
      <c r="F546" s="39"/>
      <c r="G546" s="39"/>
      <c r="H546" s="40">
        <f t="shared" si="66"/>
        <v>0</v>
      </c>
      <c r="I546" s="39"/>
      <c r="J546" s="40">
        <f t="shared" si="67"/>
        <v>0</v>
      </c>
      <c r="K546" s="58"/>
    </row>
    <row r="547" spans="1:16" ht="15.75" customHeight="1">
      <c r="A547" s="9" t="s">
        <v>640</v>
      </c>
      <c r="B547" s="36" t="s">
        <v>540</v>
      </c>
      <c r="C547" s="37"/>
      <c r="D547" s="37"/>
      <c r="E547" s="38"/>
      <c r="F547" s="39"/>
      <c r="G547" s="39"/>
      <c r="H547" s="40">
        <f t="shared" si="66"/>
        <v>0</v>
      </c>
      <c r="I547" s="39"/>
      <c r="J547" s="40">
        <f t="shared" si="67"/>
        <v>0</v>
      </c>
      <c r="K547" s="58"/>
    </row>
    <row r="548" spans="1:16" ht="15.75" customHeight="1">
      <c r="A548" s="9" t="s">
        <v>640</v>
      </c>
      <c r="B548" s="36" t="s">
        <v>540</v>
      </c>
      <c r="C548" s="37"/>
      <c r="D548" s="37"/>
      <c r="E548" s="38"/>
      <c r="F548" s="39"/>
      <c r="G548" s="39"/>
      <c r="H548" s="40">
        <f t="shared" si="66"/>
        <v>0</v>
      </c>
      <c r="I548" s="39"/>
      <c r="J548" s="40">
        <f t="shared" si="67"/>
        <v>0</v>
      </c>
      <c r="K548" s="58"/>
    </row>
    <row r="549" spans="1:16" ht="15.75" customHeight="1">
      <c r="A549" s="9" t="s">
        <v>640</v>
      </c>
      <c r="B549" s="36" t="s">
        <v>540</v>
      </c>
      <c r="C549" s="37"/>
      <c r="D549" s="37"/>
      <c r="E549" s="38"/>
      <c r="F549" s="39"/>
      <c r="G549" s="39"/>
      <c r="H549" s="40">
        <f t="shared" si="66"/>
        <v>0</v>
      </c>
      <c r="I549" s="39"/>
      <c r="J549" s="40">
        <f t="shared" si="67"/>
        <v>0</v>
      </c>
      <c r="K549" s="58"/>
    </row>
    <row r="550" spans="1:16" ht="15.75" customHeight="1">
      <c r="A550" s="9" t="s">
        <v>640</v>
      </c>
      <c r="B550" s="36" t="s">
        <v>540</v>
      </c>
      <c r="C550" s="37"/>
      <c r="D550" s="37"/>
      <c r="E550" s="38"/>
      <c r="F550" s="39"/>
      <c r="G550" s="39"/>
      <c r="H550" s="40">
        <f t="shared" si="66"/>
        <v>0</v>
      </c>
      <c r="I550" s="39"/>
      <c r="J550" s="40">
        <f t="shared" si="67"/>
        <v>0</v>
      </c>
      <c r="K550" s="59"/>
      <c r="L550" s="60"/>
      <c r="M550" s="60"/>
      <c r="N550" s="60"/>
      <c r="O550" s="60"/>
      <c r="P550" s="60"/>
    </row>
    <row r="551" spans="1:16" ht="15.75" customHeight="1">
      <c r="A551" s="9" t="s">
        <v>640</v>
      </c>
      <c r="B551" s="36" t="s">
        <v>540</v>
      </c>
      <c r="C551" s="37"/>
      <c r="D551" s="37"/>
      <c r="E551" s="38"/>
      <c r="F551" s="39"/>
      <c r="G551" s="39"/>
      <c r="H551" s="40">
        <f t="shared" si="66"/>
        <v>0</v>
      </c>
      <c r="I551" s="39"/>
      <c r="J551" s="40">
        <f t="shared" si="67"/>
        <v>0</v>
      </c>
      <c r="K551" s="59"/>
      <c r="L551" s="61"/>
      <c r="M551" s="61"/>
      <c r="N551" s="61"/>
      <c r="O551" s="61"/>
      <c r="P551" s="61"/>
    </row>
    <row r="552" spans="1:16" ht="15.75" customHeight="1">
      <c r="A552" s="47" t="s">
        <v>370</v>
      </c>
      <c r="B552" s="48" t="str">
        <f>B551&amp;A552</f>
        <v>C35合计</v>
      </c>
      <c r="C552" s="49"/>
      <c r="D552" s="49"/>
      <c r="E552" s="50"/>
      <c r="F552" s="51"/>
      <c r="G552" s="51"/>
      <c r="H552" s="52">
        <f>SUM(H537:H551)</f>
        <v>0</v>
      </c>
      <c r="I552" s="64"/>
      <c r="J552" s="52">
        <f>SUM(J537:J551)</f>
        <v>0</v>
      </c>
      <c r="K552" s="59"/>
      <c r="L552" s="63"/>
      <c r="M552" s="63"/>
      <c r="N552" s="63"/>
      <c r="O552" s="63"/>
      <c r="P552" s="63"/>
    </row>
    <row r="553" spans="1:16" ht="15.75" customHeight="1">
      <c r="A553" s="9" t="s">
        <v>640</v>
      </c>
      <c r="B553" s="53" t="s">
        <v>541</v>
      </c>
      <c r="C553" s="54"/>
      <c r="D553" s="54"/>
      <c r="E553" s="55"/>
      <c r="F553" s="56"/>
      <c r="G553" s="56"/>
      <c r="H553" s="57">
        <f t="shared" ref="H553:H567" si="68">E553/1000*F553*G553</f>
        <v>0</v>
      </c>
      <c r="I553" s="56"/>
      <c r="J553" s="57">
        <f t="shared" ref="J553:J567" si="69">H553*I553</f>
        <v>0</v>
      </c>
      <c r="K553" s="58"/>
    </row>
    <row r="554" spans="1:16" ht="15.75" customHeight="1">
      <c r="A554" s="9" t="s">
        <v>640</v>
      </c>
      <c r="B554" s="36" t="s">
        <v>541</v>
      </c>
      <c r="C554" s="37"/>
      <c r="D554" s="37"/>
      <c r="E554" s="38"/>
      <c r="F554" s="39"/>
      <c r="G554" s="39"/>
      <c r="H554" s="40">
        <f t="shared" si="68"/>
        <v>0</v>
      </c>
      <c r="I554" s="39"/>
      <c r="J554" s="40">
        <f t="shared" si="69"/>
        <v>0</v>
      </c>
      <c r="K554" s="58"/>
    </row>
    <row r="555" spans="1:16" ht="15.75" customHeight="1">
      <c r="A555" s="9" t="s">
        <v>640</v>
      </c>
      <c r="B555" s="36" t="s">
        <v>541</v>
      </c>
      <c r="C555" s="37"/>
      <c r="D555" s="37"/>
      <c r="E555" s="38"/>
      <c r="F555" s="39"/>
      <c r="G555" s="39"/>
      <c r="H555" s="40">
        <f t="shared" si="68"/>
        <v>0</v>
      </c>
      <c r="I555" s="39"/>
      <c r="J555" s="40">
        <f t="shared" si="69"/>
        <v>0</v>
      </c>
      <c r="K555" s="58"/>
    </row>
    <row r="556" spans="1:16" ht="15.75" customHeight="1">
      <c r="A556" s="9" t="s">
        <v>640</v>
      </c>
      <c r="B556" s="36" t="s">
        <v>541</v>
      </c>
      <c r="C556" s="37"/>
      <c r="D556" s="37"/>
      <c r="E556" s="38"/>
      <c r="F556" s="39"/>
      <c r="G556" s="39"/>
      <c r="H556" s="40">
        <f t="shared" si="68"/>
        <v>0</v>
      </c>
      <c r="I556" s="39"/>
      <c r="J556" s="40">
        <f t="shared" si="69"/>
        <v>0</v>
      </c>
      <c r="K556" s="58"/>
    </row>
    <row r="557" spans="1:16" ht="15.75" customHeight="1">
      <c r="A557" s="9" t="s">
        <v>640</v>
      </c>
      <c r="B557" s="36" t="s">
        <v>541</v>
      </c>
      <c r="C557" s="37"/>
      <c r="D557" s="37"/>
      <c r="E557" s="38"/>
      <c r="F557" s="39"/>
      <c r="G557" s="39"/>
      <c r="H557" s="40">
        <f t="shared" si="68"/>
        <v>0</v>
      </c>
      <c r="I557" s="39"/>
      <c r="J557" s="40">
        <f t="shared" si="69"/>
        <v>0</v>
      </c>
      <c r="K557" s="58"/>
    </row>
    <row r="558" spans="1:16" ht="15.75" customHeight="1">
      <c r="A558" s="9" t="s">
        <v>640</v>
      </c>
      <c r="B558" s="36" t="s">
        <v>541</v>
      </c>
      <c r="C558" s="37"/>
      <c r="D558" s="37"/>
      <c r="E558" s="38"/>
      <c r="F558" s="39"/>
      <c r="G558" s="39"/>
      <c r="H558" s="40">
        <f t="shared" si="68"/>
        <v>0</v>
      </c>
      <c r="I558" s="39"/>
      <c r="J558" s="40">
        <f t="shared" si="69"/>
        <v>0</v>
      </c>
      <c r="K558" s="58"/>
    </row>
    <row r="559" spans="1:16" ht="15.75" customHeight="1">
      <c r="A559" s="9" t="s">
        <v>640</v>
      </c>
      <c r="B559" s="36" t="s">
        <v>541</v>
      </c>
      <c r="C559" s="37"/>
      <c r="D559" s="37"/>
      <c r="E559" s="38"/>
      <c r="F559" s="39"/>
      <c r="G559" s="39"/>
      <c r="H559" s="40">
        <f t="shared" si="68"/>
        <v>0</v>
      </c>
      <c r="I559" s="39"/>
      <c r="J559" s="40">
        <f t="shared" si="69"/>
        <v>0</v>
      </c>
      <c r="K559" s="58"/>
    </row>
    <row r="560" spans="1:16" ht="15.75" customHeight="1">
      <c r="A560" s="9" t="s">
        <v>640</v>
      </c>
      <c r="B560" s="36" t="s">
        <v>541</v>
      </c>
      <c r="C560" s="37"/>
      <c r="D560" s="37"/>
      <c r="E560" s="38"/>
      <c r="F560" s="39"/>
      <c r="G560" s="39"/>
      <c r="H560" s="40">
        <f t="shared" si="68"/>
        <v>0</v>
      </c>
      <c r="I560" s="39"/>
      <c r="J560" s="40">
        <f t="shared" si="69"/>
        <v>0</v>
      </c>
      <c r="K560" s="58"/>
    </row>
    <row r="561" spans="1:16" ht="15.75" customHeight="1">
      <c r="A561" s="9" t="s">
        <v>640</v>
      </c>
      <c r="B561" s="36" t="s">
        <v>541</v>
      </c>
      <c r="C561" s="37"/>
      <c r="D561" s="37"/>
      <c r="E561" s="38"/>
      <c r="F561" s="39"/>
      <c r="G561" s="39"/>
      <c r="H561" s="40">
        <f t="shared" si="68"/>
        <v>0</v>
      </c>
      <c r="I561" s="39"/>
      <c r="J561" s="40">
        <f t="shared" si="69"/>
        <v>0</v>
      </c>
      <c r="K561" s="58"/>
    </row>
    <row r="562" spans="1:16" ht="15.75" customHeight="1">
      <c r="A562" s="9" t="s">
        <v>640</v>
      </c>
      <c r="B562" s="36" t="s">
        <v>541</v>
      </c>
      <c r="C562" s="37"/>
      <c r="D562" s="37"/>
      <c r="E562" s="38"/>
      <c r="F562" s="39"/>
      <c r="G562" s="39"/>
      <c r="H562" s="40">
        <f t="shared" si="68"/>
        <v>0</v>
      </c>
      <c r="I562" s="39"/>
      <c r="J562" s="40">
        <f t="shared" si="69"/>
        <v>0</v>
      </c>
      <c r="K562" s="58"/>
    </row>
    <row r="563" spans="1:16" ht="15.75" customHeight="1">
      <c r="A563" s="9" t="s">
        <v>640</v>
      </c>
      <c r="B563" s="36" t="s">
        <v>541</v>
      </c>
      <c r="C563" s="37"/>
      <c r="D563" s="37"/>
      <c r="E563" s="38"/>
      <c r="F563" s="39"/>
      <c r="G563" s="39"/>
      <c r="H563" s="40">
        <f t="shared" si="68"/>
        <v>0</v>
      </c>
      <c r="I563" s="39"/>
      <c r="J563" s="40">
        <f t="shared" si="69"/>
        <v>0</v>
      </c>
      <c r="K563" s="58"/>
    </row>
    <row r="564" spans="1:16" ht="15.75" customHeight="1">
      <c r="A564" s="9" t="s">
        <v>640</v>
      </c>
      <c r="B564" s="36" t="s">
        <v>541</v>
      </c>
      <c r="C564" s="37"/>
      <c r="D564" s="37"/>
      <c r="E564" s="38"/>
      <c r="F564" s="39"/>
      <c r="G564" s="39"/>
      <c r="H564" s="40">
        <f t="shared" si="68"/>
        <v>0</v>
      </c>
      <c r="I564" s="39"/>
      <c r="J564" s="40">
        <f t="shared" si="69"/>
        <v>0</v>
      </c>
      <c r="K564" s="58"/>
    </row>
    <row r="565" spans="1:16" ht="15.75" customHeight="1">
      <c r="A565" s="9" t="s">
        <v>640</v>
      </c>
      <c r="B565" s="36" t="s">
        <v>541</v>
      </c>
      <c r="C565" s="37"/>
      <c r="D565" s="37"/>
      <c r="E565" s="38"/>
      <c r="F565" s="39"/>
      <c r="G565" s="39"/>
      <c r="H565" s="40">
        <f t="shared" si="68"/>
        <v>0</v>
      </c>
      <c r="I565" s="39"/>
      <c r="J565" s="40">
        <f t="shared" si="69"/>
        <v>0</v>
      </c>
      <c r="K565" s="58"/>
    </row>
    <row r="566" spans="1:16" ht="15.75" customHeight="1">
      <c r="A566" s="9" t="s">
        <v>640</v>
      </c>
      <c r="B566" s="36" t="s">
        <v>541</v>
      </c>
      <c r="C566" s="37"/>
      <c r="D566" s="37"/>
      <c r="E566" s="38"/>
      <c r="F566" s="39"/>
      <c r="G566" s="39"/>
      <c r="H566" s="40">
        <f t="shared" si="68"/>
        <v>0</v>
      </c>
      <c r="I566" s="39"/>
      <c r="J566" s="40">
        <f t="shared" si="69"/>
        <v>0</v>
      </c>
      <c r="K566" s="59"/>
      <c r="L566" s="60"/>
      <c r="M566" s="60"/>
      <c r="N566" s="60"/>
      <c r="O566" s="60"/>
      <c r="P566" s="60"/>
    </row>
    <row r="567" spans="1:16" ht="15.75" customHeight="1">
      <c r="A567" s="9" t="s">
        <v>640</v>
      </c>
      <c r="B567" s="36" t="s">
        <v>541</v>
      </c>
      <c r="C567" s="37"/>
      <c r="D567" s="37"/>
      <c r="E567" s="38"/>
      <c r="F567" s="39"/>
      <c r="G567" s="39"/>
      <c r="H567" s="40">
        <f t="shared" si="68"/>
        <v>0</v>
      </c>
      <c r="I567" s="39"/>
      <c r="J567" s="40">
        <f t="shared" si="69"/>
        <v>0</v>
      </c>
      <c r="K567" s="59"/>
      <c r="L567" s="61"/>
      <c r="M567" s="61"/>
      <c r="N567" s="61"/>
      <c r="O567" s="61"/>
      <c r="P567" s="61"/>
    </row>
    <row r="568" spans="1:16" ht="15.75" customHeight="1">
      <c r="A568" s="47" t="s">
        <v>370</v>
      </c>
      <c r="B568" s="48" t="str">
        <f>B567&amp;A568</f>
        <v>C36合计</v>
      </c>
      <c r="C568" s="49"/>
      <c r="D568" s="49"/>
      <c r="E568" s="50"/>
      <c r="F568" s="51"/>
      <c r="G568" s="51"/>
      <c r="H568" s="52">
        <f>SUM(H553:H567)</f>
        <v>0</v>
      </c>
      <c r="I568" s="64"/>
      <c r="J568" s="52">
        <f>SUM(J553:J567)</f>
        <v>0</v>
      </c>
      <c r="K568" s="59"/>
      <c r="L568" s="63"/>
      <c r="M568" s="63"/>
      <c r="N568" s="63"/>
      <c r="O568" s="63"/>
      <c r="P568" s="63"/>
    </row>
    <row r="569" spans="1:16" ht="15.75" customHeight="1">
      <c r="A569" s="9" t="s">
        <v>640</v>
      </c>
      <c r="B569" s="36" t="s">
        <v>542</v>
      </c>
      <c r="C569" s="37"/>
      <c r="D569" s="37"/>
      <c r="E569" s="38"/>
      <c r="F569" s="39"/>
      <c r="G569" s="39"/>
      <c r="H569" s="40">
        <f>E569/1000*F569*G569</f>
        <v>0</v>
      </c>
      <c r="I569" s="39"/>
      <c r="J569" s="40">
        <f>H569*I569</f>
        <v>0</v>
      </c>
      <c r="K569" s="58"/>
    </row>
    <row r="570" spans="1:16" ht="15.75" customHeight="1">
      <c r="A570" s="9" t="s">
        <v>640</v>
      </c>
      <c r="B570" s="36" t="s">
        <v>542</v>
      </c>
      <c r="C570" s="9"/>
      <c r="D570" s="37"/>
      <c r="E570" s="38"/>
      <c r="F570" s="39"/>
      <c r="G570" s="39"/>
      <c r="H570" s="40">
        <f t="shared" ref="H570:H582" si="70">E570/1000*F570*G570</f>
        <v>0</v>
      </c>
      <c r="I570" s="39"/>
      <c r="J570" s="40">
        <f t="shared" ref="J570:J582" si="71">H570*I570</f>
        <v>0</v>
      </c>
      <c r="K570" s="58"/>
    </row>
    <row r="571" spans="1:16" ht="15.75" customHeight="1">
      <c r="A571" s="9" t="s">
        <v>640</v>
      </c>
      <c r="B571" s="36" t="s">
        <v>542</v>
      </c>
      <c r="C571" s="37"/>
      <c r="D571" s="37"/>
      <c r="E571" s="38"/>
      <c r="F571" s="39"/>
      <c r="G571" s="39"/>
      <c r="H571" s="40">
        <f t="shared" si="70"/>
        <v>0</v>
      </c>
      <c r="I571" s="39"/>
      <c r="J571" s="40">
        <f t="shared" si="71"/>
        <v>0</v>
      </c>
      <c r="K571" s="58"/>
    </row>
    <row r="572" spans="1:16" ht="15.75" customHeight="1">
      <c r="A572" s="9" t="s">
        <v>640</v>
      </c>
      <c r="B572" s="36" t="s">
        <v>542</v>
      </c>
      <c r="C572" s="37"/>
      <c r="D572" s="37"/>
      <c r="E572" s="38"/>
      <c r="F572" s="39"/>
      <c r="G572" s="39"/>
      <c r="H572" s="40">
        <f t="shared" si="70"/>
        <v>0</v>
      </c>
      <c r="I572" s="39"/>
      <c r="J572" s="40">
        <f t="shared" si="71"/>
        <v>0</v>
      </c>
      <c r="K572" s="58"/>
    </row>
    <row r="573" spans="1:16" ht="15.75" customHeight="1">
      <c r="A573" s="9" t="s">
        <v>640</v>
      </c>
      <c r="B573" s="36" t="s">
        <v>542</v>
      </c>
      <c r="C573" s="37"/>
      <c r="D573" s="37"/>
      <c r="E573" s="38"/>
      <c r="F573" s="39"/>
      <c r="G573" s="39"/>
      <c r="H573" s="40">
        <f t="shared" si="70"/>
        <v>0</v>
      </c>
      <c r="I573" s="39"/>
      <c r="J573" s="40">
        <f t="shared" si="71"/>
        <v>0</v>
      </c>
      <c r="K573" s="58"/>
    </row>
    <row r="574" spans="1:16" ht="15.75" customHeight="1">
      <c r="A574" s="9" t="s">
        <v>640</v>
      </c>
      <c r="B574" s="36" t="s">
        <v>542</v>
      </c>
      <c r="C574" s="37"/>
      <c r="D574" s="37"/>
      <c r="E574" s="38"/>
      <c r="F574" s="39"/>
      <c r="G574" s="39"/>
      <c r="H574" s="40">
        <f t="shared" si="70"/>
        <v>0</v>
      </c>
      <c r="I574" s="39"/>
      <c r="J574" s="40">
        <f t="shared" si="71"/>
        <v>0</v>
      </c>
      <c r="K574" s="58"/>
    </row>
    <row r="575" spans="1:16" ht="15.75" customHeight="1">
      <c r="A575" s="9" t="s">
        <v>640</v>
      </c>
      <c r="B575" s="36" t="s">
        <v>542</v>
      </c>
      <c r="C575" s="37"/>
      <c r="D575" s="37"/>
      <c r="E575" s="38"/>
      <c r="F575" s="39"/>
      <c r="G575" s="39"/>
      <c r="H575" s="40">
        <f t="shared" si="70"/>
        <v>0</v>
      </c>
      <c r="I575" s="39"/>
      <c r="J575" s="40">
        <f t="shared" si="71"/>
        <v>0</v>
      </c>
      <c r="K575" s="58"/>
    </row>
    <row r="576" spans="1:16" ht="15.75" customHeight="1">
      <c r="A576" s="9" t="s">
        <v>640</v>
      </c>
      <c r="B576" s="36" t="s">
        <v>542</v>
      </c>
      <c r="C576" s="37"/>
      <c r="D576" s="37"/>
      <c r="E576" s="38"/>
      <c r="F576" s="39"/>
      <c r="G576" s="39"/>
      <c r="H576" s="40">
        <f t="shared" si="70"/>
        <v>0</v>
      </c>
      <c r="I576" s="39"/>
      <c r="J576" s="40">
        <f t="shared" si="71"/>
        <v>0</v>
      </c>
      <c r="K576" s="58"/>
    </row>
    <row r="577" spans="1:16" ht="15.75" customHeight="1">
      <c r="A577" s="9" t="s">
        <v>640</v>
      </c>
      <c r="B577" s="36" t="s">
        <v>542</v>
      </c>
      <c r="C577" s="37"/>
      <c r="D577" s="37"/>
      <c r="E577" s="38"/>
      <c r="F577" s="39"/>
      <c r="G577" s="39"/>
      <c r="H577" s="40">
        <f t="shared" si="70"/>
        <v>0</v>
      </c>
      <c r="I577" s="39"/>
      <c r="J577" s="40">
        <f t="shared" si="71"/>
        <v>0</v>
      </c>
      <c r="K577" s="58"/>
    </row>
    <row r="578" spans="1:16" ht="15.75" customHeight="1">
      <c r="A578" s="9" t="s">
        <v>640</v>
      </c>
      <c r="B578" s="36" t="s">
        <v>542</v>
      </c>
      <c r="C578" s="37"/>
      <c r="D578" s="37"/>
      <c r="E578" s="38"/>
      <c r="F578" s="39"/>
      <c r="G578" s="39"/>
      <c r="H578" s="40">
        <f t="shared" si="70"/>
        <v>0</v>
      </c>
      <c r="I578" s="39"/>
      <c r="J578" s="40">
        <f t="shared" si="71"/>
        <v>0</v>
      </c>
      <c r="K578" s="58"/>
    </row>
    <row r="579" spans="1:16" ht="15.75" customHeight="1">
      <c r="A579" s="9" t="s">
        <v>640</v>
      </c>
      <c r="B579" s="36" t="s">
        <v>542</v>
      </c>
      <c r="C579" s="37"/>
      <c r="D579" s="37"/>
      <c r="E579" s="38"/>
      <c r="F579" s="39"/>
      <c r="G579" s="39"/>
      <c r="H579" s="40">
        <f t="shared" si="70"/>
        <v>0</v>
      </c>
      <c r="I579" s="39"/>
      <c r="J579" s="40">
        <f t="shared" si="71"/>
        <v>0</v>
      </c>
      <c r="K579" s="58"/>
    </row>
    <row r="580" spans="1:16" ht="15.75" customHeight="1">
      <c r="A580" s="9" t="s">
        <v>640</v>
      </c>
      <c r="B580" s="36" t="s">
        <v>542</v>
      </c>
      <c r="C580" s="37"/>
      <c r="D580" s="37"/>
      <c r="E580" s="38"/>
      <c r="F580" s="39"/>
      <c r="G580" s="39"/>
      <c r="H580" s="40">
        <f t="shared" si="70"/>
        <v>0</v>
      </c>
      <c r="I580" s="39"/>
      <c r="J580" s="40">
        <f t="shared" si="71"/>
        <v>0</v>
      </c>
      <c r="K580" s="58"/>
    </row>
    <row r="581" spans="1:16" ht="15.75" customHeight="1">
      <c r="A581" s="9" t="s">
        <v>640</v>
      </c>
      <c r="B581" s="36" t="s">
        <v>542</v>
      </c>
      <c r="C581" s="37"/>
      <c r="D581" s="37"/>
      <c r="E581" s="38"/>
      <c r="F581" s="39"/>
      <c r="G581" s="39"/>
      <c r="H581" s="40">
        <f t="shared" si="70"/>
        <v>0</v>
      </c>
      <c r="I581" s="39"/>
      <c r="J581" s="40">
        <f t="shared" si="71"/>
        <v>0</v>
      </c>
      <c r="K581" s="59"/>
      <c r="L581" s="60"/>
      <c r="M581" s="60"/>
      <c r="N581" s="60"/>
      <c r="O581" s="60"/>
      <c r="P581" s="60"/>
    </row>
    <row r="582" spans="1:16" ht="15.75" customHeight="1">
      <c r="A582" s="9" t="s">
        <v>640</v>
      </c>
      <c r="B582" s="36" t="s">
        <v>542</v>
      </c>
      <c r="C582" s="37"/>
      <c r="D582" s="37"/>
      <c r="E582" s="38"/>
      <c r="F582" s="39"/>
      <c r="G582" s="39"/>
      <c r="H582" s="40">
        <f t="shared" si="70"/>
        <v>0</v>
      </c>
      <c r="I582" s="39"/>
      <c r="J582" s="40">
        <f t="shared" si="71"/>
        <v>0</v>
      </c>
      <c r="K582" s="59"/>
      <c r="L582" s="61"/>
      <c r="M582" s="61"/>
      <c r="N582" s="61"/>
      <c r="O582" s="61"/>
      <c r="P582" s="61"/>
    </row>
    <row r="583" spans="1:16" ht="15.75" customHeight="1">
      <c r="A583" s="41" t="s">
        <v>370</v>
      </c>
      <c r="B583" s="42" t="str">
        <f>B582&amp;A583</f>
        <v>C37合计</v>
      </c>
      <c r="C583" s="43"/>
      <c r="D583" s="43"/>
      <c r="E583" s="44"/>
      <c r="F583" s="45"/>
      <c r="G583" s="45"/>
      <c r="H583" s="46">
        <f>SUM(H569:H582)</f>
        <v>0</v>
      </c>
      <c r="I583" s="62"/>
      <c r="J583" s="46">
        <f>SUM(J569:J582)</f>
        <v>0</v>
      </c>
      <c r="K583" s="59"/>
      <c r="L583" s="63"/>
      <c r="M583" s="63"/>
      <c r="N583" s="63"/>
      <c r="O583" s="63"/>
      <c r="P583" s="63"/>
    </row>
    <row r="584" spans="1:16" ht="15.75" customHeight="1">
      <c r="A584" s="9" t="s">
        <v>640</v>
      </c>
      <c r="B584" s="36" t="s">
        <v>543</v>
      </c>
      <c r="C584" s="37"/>
      <c r="D584" s="37"/>
      <c r="E584" s="38"/>
      <c r="F584" s="39"/>
      <c r="G584" s="39"/>
      <c r="H584" s="40">
        <f t="shared" ref="H584:H597" si="72">E584/1000*F584*G584</f>
        <v>0</v>
      </c>
      <c r="I584" s="39"/>
      <c r="J584" s="40">
        <f t="shared" ref="J584:J597" si="73">H584*I584</f>
        <v>0</v>
      </c>
      <c r="K584" s="58"/>
    </row>
    <row r="585" spans="1:16" ht="15.75" customHeight="1">
      <c r="A585" s="9" t="s">
        <v>640</v>
      </c>
      <c r="B585" s="36" t="s">
        <v>543</v>
      </c>
      <c r="C585" s="37"/>
      <c r="D585" s="37"/>
      <c r="E585" s="38"/>
      <c r="F585" s="39"/>
      <c r="G585" s="39"/>
      <c r="H585" s="40">
        <f t="shared" si="72"/>
        <v>0</v>
      </c>
      <c r="I585" s="39"/>
      <c r="J585" s="40">
        <f t="shared" si="73"/>
        <v>0</v>
      </c>
      <c r="K585" s="58"/>
    </row>
    <row r="586" spans="1:16" ht="15.75" customHeight="1">
      <c r="A586" s="9" t="s">
        <v>640</v>
      </c>
      <c r="B586" s="36" t="s">
        <v>543</v>
      </c>
      <c r="C586" s="37"/>
      <c r="D586" s="37"/>
      <c r="E586" s="38"/>
      <c r="F586" s="39"/>
      <c r="G586" s="39"/>
      <c r="H586" s="40">
        <f t="shared" si="72"/>
        <v>0</v>
      </c>
      <c r="I586" s="39"/>
      <c r="J586" s="40">
        <f t="shared" si="73"/>
        <v>0</v>
      </c>
      <c r="K586" s="58"/>
    </row>
    <row r="587" spans="1:16" ht="15.75" customHeight="1">
      <c r="A587" s="9" t="s">
        <v>640</v>
      </c>
      <c r="B587" s="36" t="s">
        <v>543</v>
      </c>
      <c r="C587" s="37"/>
      <c r="D587" s="37"/>
      <c r="E587" s="38"/>
      <c r="F587" s="39"/>
      <c r="G587" s="39"/>
      <c r="H587" s="40">
        <f t="shared" si="72"/>
        <v>0</v>
      </c>
      <c r="I587" s="39"/>
      <c r="J587" s="40">
        <f t="shared" si="73"/>
        <v>0</v>
      </c>
      <c r="K587" s="58"/>
    </row>
    <row r="588" spans="1:16" ht="15.75" customHeight="1">
      <c r="A588" s="9" t="s">
        <v>640</v>
      </c>
      <c r="B588" s="36" t="s">
        <v>543</v>
      </c>
      <c r="C588" s="37"/>
      <c r="D588" s="37"/>
      <c r="E588" s="38"/>
      <c r="F588" s="39"/>
      <c r="G588" s="39"/>
      <c r="H588" s="40">
        <f t="shared" si="72"/>
        <v>0</v>
      </c>
      <c r="I588" s="39"/>
      <c r="J588" s="40">
        <f t="shared" si="73"/>
        <v>0</v>
      </c>
      <c r="K588" s="58"/>
    </row>
    <row r="589" spans="1:16" ht="15.75" customHeight="1">
      <c r="A589" s="9" t="s">
        <v>640</v>
      </c>
      <c r="B589" s="36" t="s">
        <v>543</v>
      </c>
      <c r="C589" s="37"/>
      <c r="D589" s="37"/>
      <c r="E589" s="38"/>
      <c r="F589" s="39"/>
      <c r="G589" s="39"/>
      <c r="H589" s="40">
        <f t="shared" si="72"/>
        <v>0</v>
      </c>
      <c r="I589" s="39"/>
      <c r="J589" s="40">
        <f t="shared" si="73"/>
        <v>0</v>
      </c>
      <c r="K589" s="58"/>
    </row>
    <row r="590" spans="1:16" ht="15.75" customHeight="1">
      <c r="A590" s="9" t="s">
        <v>640</v>
      </c>
      <c r="B590" s="36" t="s">
        <v>543</v>
      </c>
      <c r="C590" s="37"/>
      <c r="D590" s="37"/>
      <c r="E590" s="38"/>
      <c r="F590" s="39"/>
      <c r="G590" s="39"/>
      <c r="H590" s="40">
        <f t="shared" si="72"/>
        <v>0</v>
      </c>
      <c r="I590" s="39"/>
      <c r="J590" s="40">
        <f t="shared" si="73"/>
        <v>0</v>
      </c>
      <c r="K590" s="58"/>
    </row>
    <row r="591" spans="1:16" ht="15.75" customHeight="1">
      <c r="A591" s="9" t="s">
        <v>640</v>
      </c>
      <c r="B591" s="36" t="s">
        <v>543</v>
      </c>
      <c r="C591" s="37"/>
      <c r="D591" s="37"/>
      <c r="E591" s="38"/>
      <c r="F591" s="39"/>
      <c r="G591" s="39"/>
      <c r="H591" s="40">
        <f t="shared" si="72"/>
        <v>0</v>
      </c>
      <c r="I591" s="39"/>
      <c r="J591" s="40">
        <f t="shared" si="73"/>
        <v>0</v>
      </c>
      <c r="K591" s="58"/>
    </row>
    <row r="592" spans="1:16" ht="15.75" customHeight="1">
      <c r="A592" s="9" t="s">
        <v>640</v>
      </c>
      <c r="B592" s="36" t="s">
        <v>543</v>
      </c>
      <c r="C592" s="37"/>
      <c r="D592" s="37"/>
      <c r="E592" s="38"/>
      <c r="F592" s="39"/>
      <c r="G592" s="39"/>
      <c r="H592" s="40">
        <f t="shared" si="72"/>
        <v>0</v>
      </c>
      <c r="I592" s="39"/>
      <c r="J592" s="40">
        <f t="shared" si="73"/>
        <v>0</v>
      </c>
      <c r="K592" s="58"/>
    </row>
    <row r="593" spans="1:16" ht="15.75" customHeight="1">
      <c r="A593" s="9" t="s">
        <v>640</v>
      </c>
      <c r="B593" s="36" t="s">
        <v>543</v>
      </c>
      <c r="C593" s="37"/>
      <c r="D593" s="37"/>
      <c r="E593" s="38"/>
      <c r="F593" s="39"/>
      <c r="G593" s="39"/>
      <c r="H593" s="40">
        <f t="shared" si="72"/>
        <v>0</v>
      </c>
      <c r="I593" s="39"/>
      <c r="J593" s="40">
        <f t="shared" si="73"/>
        <v>0</v>
      </c>
      <c r="K593" s="58"/>
    </row>
    <row r="594" spans="1:16" ht="15.75" customHeight="1">
      <c r="A594" s="9" t="s">
        <v>640</v>
      </c>
      <c r="B594" s="36" t="s">
        <v>543</v>
      </c>
      <c r="C594" s="37"/>
      <c r="D594" s="37"/>
      <c r="E594" s="38"/>
      <c r="F594" s="39"/>
      <c r="G594" s="39"/>
      <c r="H594" s="40">
        <f t="shared" si="72"/>
        <v>0</v>
      </c>
      <c r="I594" s="39"/>
      <c r="J594" s="40">
        <f t="shared" si="73"/>
        <v>0</v>
      </c>
      <c r="K594" s="58"/>
    </row>
    <row r="595" spans="1:16" ht="15.75" customHeight="1">
      <c r="A595" s="9" t="s">
        <v>640</v>
      </c>
      <c r="B595" s="36" t="s">
        <v>543</v>
      </c>
      <c r="C595" s="37"/>
      <c r="D595" s="37"/>
      <c r="E595" s="38"/>
      <c r="F595" s="39"/>
      <c r="G595" s="39"/>
      <c r="H595" s="40">
        <f t="shared" si="72"/>
        <v>0</v>
      </c>
      <c r="I595" s="39"/>
      <c r="J595" s="40">
        <f t="shared" si="73"/>
        <v>0</v>
      </c>
      <c r="K595" s="58"/>
    </row>
    <row r="596" spans="1:16" ht="15.75" customHeight="1">
      <c r="A596" s="9" t="s">
        <v>640</v>
      </c>
      <c r="B596" s="36" t="s">
        <v>543</v>
      </c>
      <c r="C596" s="37"/>
      <c r="D596" s="37"/>
      <c r="E596" s="38"/>
      <c r="F596" s="39"/>
      <c r="G596" s="39"/>
      <c r="H596" s="40">
        <f t="shared" si="72"/>
        <v>0</v>
      </c>
      <c r="I596" s="39"/>
      <c r="J596" s="40">
        <f t="shared" si="73"/>
        <v>0</v>
      </c>
      <c r="K596" s="59"/>
      <c r="L596" s="60"/>
      <c r="M596" s="60"/>
      <c r="N596" s="60"/>
      <c r="O596" s="60"/>
      <c r="P596" s="60"/>
    </row>
    <row r="597" spans="1:16" ht="15.75" customHeight="1">
      <c r="A597" s="9" t="s">
        <v>640</v>
      </c>
      <c r="B597" s="36" t="s">
        <v>543</v>
      </c>
      <c r="C597" s="37"/>
      <c r="D597" s="37"/>
      <c r="E597" s="38"/>
      <c r="F597" s="39"/>
      <c r="G597" s="39"/>
      <c r="H597" s="40">
        <f t="shared" si="72"/>
        <v>0</v>
      </c>
      <c r="I597" s="39"/>
      <c r="J597" s="40">
        <f t="shared" si="73"/>
        <v>0</v>
      </c>
      <c r="K597" s="59"/>
      <c r="L597" s="61"/>
      <c r="M597" s="61"/>
      <c r="N597" s="61"/>
      <c r="O597" s="61"/>
      <c r="P597" s="61"/>
    </row>
    <row r="598" spans="1:16" ht="15.75" customHeight="1">
      <c r="A598" s="47" t="s">
        <v>370</v>
      </c>
      <c r="B598" s="48" t="str">
        <f>B597&amp;A598</f>
        <v>C38合计</v>
      </c>
      <c r="C598" s="49"/>
      <c r="D598" s="49"/>
      <c r="E598" s="50"/>
      <c r="F598" s="51"/>
      <c r="G598" s="51"/>
      <c r="H598" s="52">
        <f>SUM(H584:H597)</f>
        <v>0</v>
      </c>
      <c r="I598" s="64"/>
      <c r="J598" s="52">
        <f>SUM(J584:J597)</f>
        <v>0</v>
      </c>
      <c r="K598" s="59"/>
      <c r="L598" s="63"/>
      <c r="M598" s="63"/>
      <c r="N598" s="63"/>
      <c r="O598" s="63"/>
      <c r="P598" s="63"/>
    </row>
    <row r="599" spans="1:16" ht="15.75" customHeight="1">
      <c r="A599" s="9" t="s">
        <v>640</v>
      </c>
      <c r="B599" s="53" t="s">
        <v>544</v>
      </c>
      <c r="C599" s="54"/>
      <c r="D599" s="54"/>
      <c r="E599" s="55"/>
      <c r="F599" s="56"/>
      <c r="G599" s="56"/>
      <c r="H599" s="57">
        <f t="shared" ref="H599:H613" si="74">E599/1000*F599*G599</f>
        <v>0</v>
      </c>
      <c r="I599" s="56"/>
      <c r="J599" s="57">
        <f t="shared" ref="J599:J613" si="75">H599*I599</f>
        <v>0</v>
      </c>
      <c r="K599" s="58"/>
    </row>
    <row r="600" spans="1:16" ht="15.75" customHeight="1">
      <c r="A600" s="9" t="s">
        <v>640</v>
      </c>
      <c r="B600" s="36" t="s">
        <v>544</v>
      </c>
      <c r="C600" s="37"/>
      <c r="D600" s="37"/>
      <c r="E600" s="38"/>
      <c r="F600" s="39"/>
      <c r="G600" s="39"/>
      <c r="H600" s="40">
        <f t="shared" si="74"/>
        <v>0</v>
      </c>
      <c r="I600" s="39"/>
      <c r="J600" s="40">
        <f t="shared" si="75"/>
        <v>0</v>
      </c>
      <c r="K600" s="58"/>
    </row>
    <row r="601" spans="1:16" ht="15.75" customHeight="1">
      <c r="A601" s="9" t="s">
        <v>640</v>
      </c>
      <c r="B601" s="36" t="s">
        <v>544</v>
      </c>
      <c r="C601" s="37"/>
      <c r="D601" s="37"/>
      <c r="E601" s="38"/>
      <c r="F601" s="39"/>
      <c r="G601" s="39"/>
      <c r="H601" s="40">
        <f t="shared" si="74"/>
        <v>0</v>
      </c>
      <c r="I601" s="39"/>
      <c r="J601" s="40">
        <f t="shared" si="75"/>
        <v>0</v>
      </c>
      <c r="K601" s="58"/>
    </row>
    <row r="602" spans="1:16" ht="15.75" customHeight="1">
      <c r="A602" s="9" t="s">
        <v>640</v>
      </c>
      <c r="B602" s="36" t="s">
        <v>544</v>
      </c>
      <c r="C602" s="37"/>
      <c r="D602" s="37"/>
      <c r="E602" s="38"/>
      <c r="F602" s="39"/>
      <c r="G602" s="39"/>
      <c r="H602" s="40">
        <f t="shared" si="74"/>
        <v>0</v>
      </c>
      <c r="I602" s="39"/>
      <c r="J602" s="40">
        <f t="shared" si="75"/>
        <v>0</v>
      </c>
      <c r="K602" s="58"/>
    </row>
    <row r="603" spans="1:16" ht="15.75" customHeight="1">
      <c r="A603" s="9" t="s">
        <v>640</v>
      </c>
      <c r="B603" s="36" t="s">
        <v>544</v>
      </c>
      <c r="C603" s="37"/>
      <c r="D603" s="37"/>
      <c r="E603" s="38"/>
      <c r="F603" s="39"/>
      <c r="G603" s="39"/>
      <c r="H603" s="40">
        <f t="shared" si="74"/>
        <v>0</v>
      </c>
      <c r="I603" s="39"/>
      <c r="J603" s="40">
        <f t="shared" si="75"/>
        <v>0</v>
      </c>
      <c r="K603" s="58"/>
    </row>
    <row r="604" spans="1:16" ht="15.75" customHeight="1">
      <c r="A604" s="9" t="s">
        <v>640</v>
      </c>
      <c r="B604" s="36" t="s">
        <v>544</v>
      </c>
      <c r="C604" s="37"/>
      <c r="D604" s="37"/>
      <c r="E604" s="38"/>
      <c r="F604" s="39"/>
      <c r="G604" s="39"/>
      <c r="H604" s="40">
        <f t="shared" si="74"/>
        <v>0</v>
      </c>
      <c r="I604" s="39"/>
      <c r="J604" s="40">
        <f t="shared" si="75"/>
        <v>0</v>
      </c>
      <c r="K604" s="58"/>
    </row>
    <row r="605" spans="1:16" ht="15.75" customHeight="1">
      <c r="A605" s="9" t="s">
        <v>640</v>
      </c>
      <c r="B605" s="36" t="s">
        <v>544</v>
      </c>
      <c r="C605" s="37"/>
      <c r="D605" s="37"/>
      <c r="E605" s="38"/>
      <c r="F605" s="39"/>
      <c r="G605" s="39"/>
      <c r="H605" s="40">
        <f t="shared" si="74"/>
        <v>0</v>
      </c>
      <c r="I605" s="39"/>
      <c r="J605" s="40">
        <f t="shared" si="75"/>
        <v>0</v>
      </c>
      <c r="K605" s="58"/>
    </row>
    <row r="606" spans="1:16" ht="15.75" customHeight="1">
      <c r="A606" s="9" t="s">
        <v>640</v>
      </c>
      <c r="B606" s="36" t="s">
        <v>544</v>
      </c>
      <c r="C606" s="37"/>
      <c r="D606" s="37"/>
      <c r="E606" s="38"/>
      <c r="F606" s="39"/>
      <c r="G606" s="39"/>
      <c r="H606" s="40">
        <f t="shared" si="74"/>
        <v>0</v>
      </c>
      <c r="I606" s="39"/>
      <c r="J606" s="40">
        <f t="shared" si="75"/>
        <v>0</v>
      </c>
      <c r="K606" s="58"/>
    </row>
    <row r="607" spans="1:16" ht="15.75" customHeight="1">
      <c r="A607" s="9" t="s">
        <v>640</v>
      </c>
      <c r="B607" s="36" t="s">
        <v>544</v>
      </c>
      <c r="C607" s="37"/>
      <c r="D607" s="37"/>
      <c r="E607" s="38"/>
      <c r="F607" s="39"/>
      <c r="G607" s="39"/>
      <c r="H607" s="40">
        <f t="shared" si="74"/>
        <v>0</v>
      </c>
      <c r="I607" s="39"/>
      <c r="J607" s="40">
        <f t="shared" si="75"/>
        <v>0</v>
      </c>
      <c r="K607" s="58"/>
    </row>
    <row r="608" spans="1:16" ht="15.75" customHeight="1">
      <c r="A608" s="9" t="s">
        <v>640</v>
      </c>
      <c r="B608" s="36" t="s">
        <v>544</v>
      </c>
      <c r="C608" s="37"/>
      <c r="D608" s="37"/>
      <c r="E608" s="38"/>
      <c r="F608" s="39"/>
      <c r="G608" s="39"/>
      <c r="H608" s="40">
        <f t="shared" si="74"/>
        <v>0</v>
      </c>
      <c r="I608" s="39"/>
      <c r="J608" s="40">
        <f t="shared" si="75"/>
        <v>0</v>
      </c>
      <c r="K608" s="58"/>
    </row>
    <row r="609" spans="1:16" ht="15.75" customHeight="1">
      <c r="A609" s="9" t="s">
        <v>640</v>
      </c>
      <c r="B609" s="36" t="s">
        <v>544</v>
      </c>
      <c r="C609" s="37"/>
      <c r="D609" s="37"/>
      <c r="E609" s="38"/>
      <c r="F609" s="39"/>
      <c r="G609" s="39"/>
      <c r="H609" s="40">
        <f t="shared" si="74"/>
        <v>0</v>
      </c>
      <c r="I609" s="39"/>
      <c r="J609" s="40">
        <f t="shared" si="75"/>
        <v>0</v>
      </c>
      <c r="K609" s="58"/>
    </row>
    <row r="610" spans="1:16" ht="15.75" customHeight="1">
      <c r="A610" s="9" t="s">
        <v>640</v>
      </c>
      <c r="B610" s="36" t="s">
        <v>544</v>
      </c>
      <c r="C610" s="37"/>
      <c r="D610" s="37"/>
      <c r="E610" s="38"/>
      <c r="F610" s="39"/>
      <c r="G610" s="39"/>
      <c r="H610" s="40">
        <f t="shared" si="74"/>
        <v>0</v>
      </c>
      <c r="I610" s="39"/>
      <c r="J610" s="40">
        <f t="shared" si="75"/>
        <v>0</v>
      </c>
      <c r="K610" s="58"/>
    </row>
    <row r="611" spans="1:16" ht="15.75" customHeight="1">
      <c r="A611" s="9" t="s">
        <v>640</v>
      </c>
      <c r="B611" s="36" t="s">
        <v>544</v>
      </c>
      <c r="C611" s="37"/>
      <c r="D611" s="37"/>
      <c r="E611" s="38"/>
      <c r="F611" s="39"/>
      <c r="G611" s="39"/>
      <c r="H611" s="40">
        <f t="shared" si="74"/>
        <v>0</v>
      </c>
      <c r="I611" s="39"/>
      <c r="J611" s="40">
        <f t="shared" si="75"/>
        <v>0</v>
      </c>
      <c r="K611" s="58"/>
    </row>
    <row r="612" spans="1:16" ht="15.75" customHeight="1">
      <c r="A612" s="9" t="s">
        <v>640</v>
      </c>
      <c r="B612" s="36" t="s">
        <v>544</v>
      </c>
      <c r="C612" s="37"/>
      <c r="D612" s="37"/>
      <c r="E612" s="38"/>
      <c r="F612" s="39"/>
      <c r="G612" s="39"/>
      <c r="H612" s="40">
        <f t="shared" si="74"/>
        <v>0</v>
      </c>
      <c r="I612" s="39"/>
      <c r="J612" s="40">
        <f t="shared" si="75"/>
        <v>0</v>
      </c>
      <c r="K612" s="59"/>
      <c r="L612" s="60"/>
      <c r="M612" s="60"/>
      <c r="N612" s="60"/>
      <c r="O612" s="60"/>
      <c r="P612" s="60"/>
    </row>
    <row r="613" spans="1:16" ht="15.75" customHeight="1">
      <c r="A613" s="9" t="s">
        <v>640</v>
      </c>
      <c r="B613" s="36" t="s">
        <v>544</v>
      </c>
      <c r="C613" s="37"/>
      <c r="D613" s="37"/>
      <c r="E613" s="38"/>
      <c r="F613" s="39"/>
      <c r="G613" s="39"/>
      <c r="H613" s="40">
        <f t="shared" si="74"/>
        <v>0</v>
      </c>
      <c r="I613" s="39"/>
      <c r="J613" s="40">
        <f t="shared" si="75"/>
        <v>0</v>
      </c>
      <c r="K613" s="59"/>
      <c r="L613" s="61"/>
      <c r="M613" s="61"/>
      <c r="N613" s="61"/>
      <c r="O613" s="61"/>
      <c r="P613" s="61"/>
    </row>
    <row r="614" spans="1:16" ht="15.75" customHeight="1">
      <c r="A614" s="47" t="s">
        <v>370</v>
      </c>
      <c r="B614" s="48" t="str">
        <f>B613&amp;A614</f>
        <v>C39合计</v>
      </c>
      <c r="C614" s="49"/>
      <c r="D614" s="49"/>
      <c r="E614" s="50"/>
      <c r="F614" s="51"/>
      <c r="G614" s="51"/>
      <c r="H614" s="52">
        <f>SUM(H599:H613)</f>
        <v>0</v>
      </c>
      <c r="I614" s="64"/>
      <c r="J614" s="52">
        <f>SUM(J599:J613)</f>
        <v>0</v>
      </c>
      <c r="K614" s="59"/>
      <c r="L614" s="63"/>
      <c r="M614" s="63"/>
      <c r="N614" s="63"/>
      <c r="O614" s="63"/>
      <c r="P614" s="63"/>
    </row>
    <row r="615" spans="1:16" ht="15.75" customHeight="1">
      <c r="A615" s="9" t="s">
        <v>640</v>
      </c>
      <c r="B615" s="53" t="s">
        <v>545</v>
      </c>
      <c r="C615" s="37"/>
      <c r="D615" s="37"/>
      <c r="E615" s="38"/>
      <c r="F615" s="39"/>
      <c r="G615" s="39"/>
      <c r="H615" s="40">
        <f t="shared" ref="H615:H629" si="76">E615/1000*F615*G615</f>
        <v>0</v>
      </c>
      <c r="I615" s="39"/>
      <c r="J615" s="40">
        <f t="shared" ref="J615:J629" si="77">H615*I615</f>
        <v>0</v>
      </c>
      <c r="K615" s="58"/>
    </row>
    <row r="616" spans="1:16" ht="15.75" customHeight="1">
      <c r="A616" s="9" t="s">
        <v>640</v>
      </c>
      <c r="B616" s="36" t="s">
        <v>545</v>
      </c>
      <c r="C616" s="37"/>
      <c r="D616" s="37"/>
      <c r="E616" s="38"/>
      <c r="F616" s="39"/>
      <c r="G616" s="39"/>
      <c r="H616" s="40">
        <f t="shared" si="76"/>
        <v>0</v>
      </c>
      <c r="I616" s="39"/>
      <c r="J616" s="40">
        <f t="shared" si="77"/>
        <v>0</v>
      </c>
      <c r="K616" s="58"/>
    </row>
    <row r="617" spans="1:16" ht="15.75" customHeight="1">
      <c r="A617" s="9" t="s">
        <v>640</v>
      </c>
      <c r="B617" s="36" t="s">
        <v>545</v>
      </c>
      <c r="C617" s="37"/>
      <c r="D617" s="37"/>
      <c r="E617" s="38"/>
      <c r="F617" s="39"/>
      <c r="G617" s="39"/>
      <c r="H617" s="40">
        <f t="shared" si="76"/>
        <v>0</v>
      </c>
      <c r="I617" s="39"/>
      <c r="J617" s="40">
        <f t="shared" si="77"/>
        <v>0</v>
      </c>
      <c r="K617" s="58"/>
    </row>
    <row r="618" spans="1:16" ht="15.75" customHeight="1">
      <c r="A618" s="9" t="s">
        <v>640</v>
      </c>
      <c r="B618" s="36" t="s">
        <v>545</v>
      </c>
      <c r="C618" s="37"/>
      <c r="D618" s="37"/>
      <c r="E618" s="38"/>
      <c r="F618" s="39"/>
      <c r="G618" s="39"/>
      <c r="H618" s="40">
        <f t="shared" si="76"/>
        <v>0</v>
      </c>
      <c r="I618" s="39"/>
      <c r="J618" s="40">
        <f t="shared" si="77"/>
        <v>0</v>
      </c>
      <c r="K618" s="58"/>
    </row>
    <row r="619" spans="1:16" ht="15.75" customHeight="1">
      <c r="A619" s="9" t="s">
        <v>640</v>
      </c>
      <c r="B619" s="36" t="s">
        <v>545</v>
      </c>
      <c r="C619" s="37"/>
      <c r="D619" s="37"/>
      <c r="E619" s="38"/>
      <c r="F619" s="39"/>
      <c r="G619" s="39"/>
      <c r="H619" s="40">
        <f t="shared" si="76"/>
        <v>0</v>
      </c>
      <c r="I619" s="39"/>
      <c r="J619" s="40">
        <f t="shared" si="77"/>
        <v>0</v>
      </c>
      <c r="K619" s="58"/>
    </row>
    <row r="620" spans="1:16" ht="15.75" customHeight="1">
      <c r="A620" s="9" t="s">
        <v>640</v>
      </c>
      <c r="B620" s="36" t="s">
        <v>545</v>
      </c>
      <c r="C620" s="37"/>
      <c r="D620" s="37"/>
      <c r="E620" s="38"/>
      <c r="F620" s="39"/>
      <c r="G620" s="39"/>
      <c r="H620" s="40">
        <f t="shared" si="76"/>
        <v>0</v>
      </c>
      <c r="I620" s="39"/>
      <c r="J620" s="40">
        <f t="shared" si="77"/>
        <v>0</v>
      </c>
      <c r="K620" s="58"/>
    </row>
    <row r="621" spans="1:16" ht="15.75" customHeight="1">
      <c r="A621" s="9" t="s">
        <v>640</v>
      </c>
      <c r="B621" s="36" t="s">
        <v>545</v>
      </c>
      <c r="C621" s="37"/>
      <c r="D621" s="37"/>
      <c r="E621" s="38"/>
      <c r="F621" s="39"/>
      <c r="G621" s="39"/>
      <c r="H621" s="40">
        <f t="shared" si="76"/>
        <v>0</v>
      </c>
      <c r="I621" s="39"/>
      <c r="J621" s="40">
        <f t="shared" si="77"/>
        <v>0</v>
      </c>
      <c r="K621" s="58"/>
    </row>
    <row r="622" spans="1:16" ht="15.75" customHeight="1">
      <c r="A622" s="9" t="s">
        <v>640</v>
      </c>
      <c r="B622" s="36" t="s">
        <v>545</v>
      </c>
      <c r="C622" s="37"/>
      <c r="D622" s="37"/>
      <c r="E622" s="38"/>
      <c r="F622" s="39"/>
      <c r="G622" s="39"/>
      <c r="H622" s="40">
        <f t="shared" si="76"/>
        <v>0</v>
      </c>
      <c r="I622" s="39"/>
      <c r="J622" s="40">
        <f t="shared" si="77"/>
        <v>0</v>
      </c>
      <c r="K622" s="58"/>
    </row>
    <row r="623" spans="1:16" ht="15.75" customHeight="1">
      <c r="A623" s="9" t="s">
        <v>640</v>
      </c>
      <c r="B623" s="36" t="s">
        <v>545</v>
      </c>
      <c r="C623" s="37"/>
      <c r="D623" s="37"/>
      <c r="E623" s="38"/>
      <c r="F623" s="39"/>
      <c r="G623" s="39"/>
      <c r="H623" s="40">
        <f t="shared" si="76"/>
        <v>0</v>
      </c>
      <c r="I623" s="39"/>
      <c r="J623" s="40">
        <f t="shared" si="77"/>
        <v>0</v>
      </c>
      <c r="K623" s="58"/>
    </row>
    <row r="624" spans="1:16" ht="15.75" customHeight="1">
      <c r="A624" s="9" t="s">
        <v>640</v>
      </c>
      <c r="B624" s="36" t="s">
        <v>545</v>
      </c>
      <c r="C624" s="37"/>
      <c r="D624" s="37"/>
      <c r="E624" s="38"/>
      <c r="F624" s="39"/>
      <c r="G624" s="39"/>
      <c r="H624" s="40">
        <f t="shared" si="76"/>
        <v>0</v>
      </c>
      <c r="I624" s="39"/>
      <c r="J624" s="40">
        <f t="shared" si="77"/>
        <v>0</v>
      </c>
      <c r="K624" s="58"/>
    </row>
    <row r="625" spans="1:16" ht="15.75" customHeight="1">
      <c r="A625" s="9" t="s">
        <v>640</v>
      </c>
      <c r="B625" s="36" t="s">
        <v>545</v>
      </c>
      <c r="C625" s="37"/>
      <c r="D625" s="37"/>
      <c r="E625" s="38"/>
      <c r="F625" s="39"/>
      <c r="G625" s="39"/>
      <c r="H625" s="40">
        <f t="shared" si="76"/>
        <v>0</v>
      </c>
      <c r="I625" s="39"/>
      <c r="J625" s="40">
        <f t="shared" si="77"/>
        <v>0</v>
      </c>
      <c r="K625" s="58"/>
    </row>
    <row r="626" spans="1:16" ht="15.75" customHeight="1">
      <c r="A626" s="9" t="s">
        <v>640</v>
      </c>
      <c r="B626" s="36" t="s">
        <v>545</v>
      </c>
      <c r="C626" s="37"/>
      <c r="D626" s="37"/>
      <c r="E626" s="38"/>
      <c r="F626" s="39"/>
      <c r="G626" s="39"/>
      <c r="H626" s="40">
        <f t="shared" si="76"/>
        <v>0</v>
      </c>
      <c r="I626" s="39"/>
      <c r="J626" s="40">
        <f t="shared" si="77"/>
        <v>0</v>
      </c>
      <c r="K626" s="58"/>
    </row>
    <row r="627" spans="1:16" ht="15.75" customHeight="1">
      <c r="A627" s="9" t="s">
        <v>640</v>
      </c>
      <c r="B627" s="36" t="s">
        <v>545</v>
      </c>
      <c r="C627" s="37"/>
      <c r="D627" s="37"/>
      <c r="E627" s="38"/>
      <c r="F627" s="39"/>
      <c r="G627" s="39"/>
      <c r="H627" s="40">
        <f t="shared" si="76"/>
        <v>0</v>
      </c>
      <c r="I627" s="39"/>
      <c r="J627" s="40">
        <f t="shared" si="77"/>
        <v>0</v>
      </c>
      <c r="K627" s="58"/>
    </row>
    <row r="628" spans="1:16" ht="15.75" customHeight="1">
      <c r="A628" s="9" t="s">
        <v>640</v>
      </c>
      <c r="B628" s="36" t="s">
        <v>545</v>
      </c>
      <c r="C628" s="37"/>
      <c r="D628" s="37"/>
      <c r="E628" s="38"/>
      <c r="F628" s="39"/>
      <c r="G628" s="39"/>
      <c r="H628" s="40">
        <f t="shared" si="76"/>
        <v>0</v>
      </c>
      <c r="I628" s="39"/>
      <c r="J628" s="40">
        <f t="shared" si="77"/>
        <v>0</v>
      </c>
      <c r="K628" s="59"/>
      <c r="L628" s="60"/>
      <c r="M628" s="60"/>
      <c r="N628" s="60"/>
      <c r="O628" s="60"/>
      <c r="P628" s="60"/>
    </row>
    <row r="629" spans="1:16" ht="15.75" customHeight="1">
      <c r="A629" s="9" t="s">
        <v>640</v>
      </c>
      <c r="B629" s="36" t="s">
        <v>545</v>
      </c>
      <c r="C629" s="37"/>
      <c r="D629" s="37"/>
      <c r="E629" s="38"/>
      <c r="F629" s="39"/>
      <c r="G629" s="39"/>
      <c r="H629" s="40">
        <f t="shared" si="76"/>
        <v>0</v>
      </c>
      <c r="I629" s="39"/>
      <c r="J629" s="40">
        <f t="shared" si="77"/>
        <v>0</v>
      </c>
      <c r="K629" s="59"/>
      <c r="L629" s="61"/>
      <c r="M629" s="61"/>
      <c r="N629" s="61"/>
      <c r="O629" s="61"/>
      <c r="P629" s="61"/>
    </row>
    <row r="630" spans="1:16" ht="15.75" customHeight="1">
      <c r="A630" s="47" t="s">
        <v>370</v>
      </c>
      <c r="B630" s="48" t="str">
        <f>B629&amp;A630</f>
        <v>ZJC1合计</v>
      </c>
      <c r="C630" s="49"/>
      <c r="D630" s="49"/>
      <c r="E630" s="50"/>
      <c r="F630" s="51"/>
      <c r="G630" s="51"/>
      <c r="H630" s="52">
        <f>SUM(H615:H629)</f>
        <v>0</v>
      </c>
      <c r="I630" s="64"/>
      <c r="J630" s="52">
        <f>SUM(J615:J629)</f>
        <v>0</v>
      </c>
      <c r="K630" s="59"/>
      <c r="L630" s="63"/>
      <c r="M630" s="63"/>
      <c r="N630" s="63"/>
      <c r="O630" s="63"/>
      <c r="P630" s="63"/>
    </row>
    <row r="631" spans="1:16" ht="15.75" customHeight="1">
      <c r="A631" s="9" t="s">
        <v>640</v>
      </c>
      <c r="B631" s="53" t="s">
        <v>546</v>
      </c>
      <c r="C631" s="37"/>
      <c r="D631" s="37"/>
      <c r="E631" s="38"/>
      <c r="F631" s="39"/>
      <c r="G631" s="39"/>
      <c r="H631" s="40">
        <f t="shared" ref="H631:H645" si="78">E631/1000*F631*G631</f>
        <v>0</v>
      </c>
      <c r="I631" s="39"/>
      <c r="J631" s="40">
        <f t="shared" ref="J631:J645" si="79">H631*I631</f>
        <v>0</v>
      </c>
      <c r="K631" s="58"/>
    </row>
    <row r="632" spans="1:16" ht="15.75" customHeight="1">
      <c r="A632" s="9" t="s">
        <v>640</v>
      </c>
      <c r="B632" s="36" t="s">
        <v>546</v>
      </c>
      <c r="C632" s="37"/>
      <c r="D632" s="37"/>
      <c r="E632" s="38"/>
      <c r="F632" s="39"/>
      <c r="G632" s="39"/>
      <c r="H632" s="40">
        <f t="shared" si="78"/>
        <v>0</v>
      </c>
      <c r="I632" s="39"/>
      <c r="J632" s="40">
        <f t="shared" si="79"/>
        <v>0</v>
      </c>
      <c r="K632" s="58"/>
    </row>
    <row r="633" spans="1:16" ht="15.75" customHeight="1">
      <c r="A633" s="9" t="s">
        <v>640</v>
      </c>
      <c r="B633" s="36" t="s">
        <v>546</v>
      </c>
      <c r="C633" s="37"/>
      <c r="D633" s="37"/>
      <c r="E633" s="38"/>
      <c r="F633" s="39"/>
      <c r="G633" s="39"/>
      <c r="H633" s="40">
        <f t="shared" si="78"/>
        <v>0</v>
      </c>
      <c r="I633" s="39"/>
      <c r="J633" s="40">
        <f t="shared" si="79"/>
        <v>0</v>
      </c>
      <c r="K633" s="58"/>
    </row>
    <row r="634" spans="1:16" ht="15.75" customHeight="1">
      <c r="A634" s="9" t="s">
        <v>640</v>
      </c>
      <c r="B634" s="36" t="s">
        <v>546</v>
      </c>
      <c r="C634" s="37"/>
      <c r="D634" s="37"/>
      <c r="E634" s="38"/>
      <c r="F634" s="39"/>
      <c r="G634" s="39"/>
      <c r="H634" s="40">
        <f t="shared" si="78"/>
        <v>0</v>
      </c>
      <c r="I634" s="39"/>
      <c r="J634" s="40">
        <f t="shared" si="79"/>
        <v>0</v>
      </c>
      <c r="K634" s="58"/>
    </row>
    <row r="635" spans="1:16" ht="15.75" customHeight="1">
      <c r="A635" s="9" t="s">
        <v>640</v>
      </c>
      <c r="B635" s="36" t="s">
        <v>546</v>
      </c>
      <c r="C635" s="37"/>
      <c r="D635" s="37"/>
      <c r="E635" s="38"/>
      <c r="F635" s="39"/>
      <c r="G635" s="39"/>
      <c r="H635" s="40">
        <f t="shared" si="78"/>
        <v>0</v>
      </c>
      <c r="I635" s="39"/>
      <c r="J635" s="40">
        <f t="shared" si="79"/>
        <v>0</v>
      </c>
      <c r="K635" s="58"/>
    </row>
    <row r="636" spans="1:16" ht="15.75" customHeight="1">
      <c r="A636" s="9" t="s">
        <v>640</v>
      </c>
      <c r="B636" s="36" t="s">
        <v>546</v>
      </c>
      <c r="C636" s="37"/>
      <c r="D636" s="37"/>
      <c r="E636" s="38"/>
      <c r="F636" s="39"/>
      <c r="G636" s="39"/>
      <c r="H636" s="40">
        <f t="shared" si="78"/>
        <v>0</v>
      </c>
      <c r="I636" s="39"/>
      <c r="J636" s="40">
        <f t="shared" si="79"/>
        <v>0</v>
      </c>
      <c r="K636" s="58"/>
    </row>
    <row r="637" spans="1:16" ht="15.75" customHeight="1">
      <c r="A637" s="9" t="s">
        <v>640</v>
      </c>
      <c r="B637" s="36" t="s">
        <v>546</v>
      </c>
      <c r="C637" s="37"/>
      <c r="D637" s="37"/>
      <c r="E637" s="38"/>
      <c r="F637" s="39"/>
      <c r="G637" s="39"/>
      <c r="H637" s="40">
        <f t="shared" si="78"/>
        <v>0</v>
      </c>
      <c r="I637" s="39"/>
      <c r="J637" s="40">
        <f t="shared" si="79"/>
        <v>0</v>
      </c>
      <c r="K637" s="58"/>
    </row>
    <row r="638" spans="1:16" ht="15.75" customHeight="1">
      <c r="A638" s="9" t="s">
        <v>640</v>
      </c>
      <c r="B638" s="36" t="s">
        <v>546</v>
      </c>
      <c r="C638" s="37"/>
      <c r="D638" s="37"/>
      <c r="E638" s="38"/>
      <c r="F638" s="39"/>
      <c r="G638" s="39"/>
      <c r="H638" s="40">
        <f t="shared" si="78"/>
        <v>0</v>
      </c>
      <c r="I638" s="39"/>
      <c r="J638" s="40">
        <f t="shared" si="79"/>
        <v>0</v>
      </c>
      <c r="K638" s="58"/>
    </row>
    <row r="639" spans="1:16" ht="15.75" customHeight="1">
      <c r="A639" s="9" t="s">
        <v>640</v>
      </c>
      <c r="B639" s="36" t="s">
        <v>546</v>
      </c>
      <c r="C639" s="37"/>
      <c r="D639" s="37"/>
      <c r="E639" s="38"/>
      <c r="F639" s="39"/>
      <c r="G639" s="39"/>
      <c r="H639" s="40">
        <f t="shared" si="78"/>
        <v>0</v>
      </c>
      <c r="I639" s="39"/>
      <c r="J639" s="40">
        <f t="shared" si="79"/>
        <v>0</v>
      </c>
      <c r="K639" s="58"/>
    </row>
    <row r="640" spans="1:16" ht="15.75" customHeight="1">
      <c r="A640" s="9" t="s">
        <v>640</v>
      </c>
      <c r="B640" s="36" t="s">
        <v>546</v>
      </c>
      <c r="C640" s="37"/>
      <c r="D640" s="37"/>
      <c r="E640" s="38"/>
      <c r="F640" s="39"/>
      <c r="G640" s="39"/>
      <c r="H640" s="40">
        <f t="shared" si="78"/>
        <v>0</v>
      </c>
      <c r="I640" s="39"/>
      <c r="J640" s="40">
        <f t="shared" si="79"/>
        <v>0</v>
      </c>
      <c r="K640" s="58"/>
    </row>
    <row r="641" spans="1:16" ht="15.75" customHeight="1">
      <c r="A641" s="9" t="s">
        <v>640</v>
      </c>
      <c r="B641" s="36" t="s">
        <v>546</v>
      </c>
      <c r="C641" s="37"/>
      <c r="D641" s="37"/>
      <c r="E641" s="38"/>
      <c r="F641" s="39"/>
      <c r="G641" s="39"/>
      <c r="H641" s="40">
        <f t="shared" si="78"/>
        <v>0</v>
      </c>
      <c r="I641" s="39"/>
      <c r="J641" s="40">
        <f t="shared" si="79"/>
        <v>0</v>
      </c>
      <c r="K641" s="58"/>
    </row>
    <row r="642" spans="1:16" ht="15.75" customHeight="1">
      <c r="A642" s="9" t="s">
        <v>640</v>
      </c>
      <c r="B642" s="36" t="s">
        <v>546</v>
      </c>
      <c r="C642" s="37"/>
      <c r="D642" s="37"/>
      <c r="E642" s="38"/>
      <c r="F642" s="39"/>
      <c r="G642" s="39"/>
      <c r="H642" s="40">
        <f t="shared" si="78"/>
        <v>0</v>
      </c>
      <c r="I642" s="39"/>
      <c r="J642" s="40">
        <f t="shared" si="79"/>
        <v>0</v>
      </c>
      <c r="K642" s="58"/>
    </row>
    <row r="643" spans="1:16" ht="15.75" customHeight="1">
      <c r="A643" s="9" t="s">
        <v>640</v>
      </c>
      <c r="B643" s="36" t="s">
        <v>546</v>
      </c>
      <c r="C643" s="37"/>
      <c r="D643" s="37"/>
      <c r="E643" s="38"/>
      <c r="F643" s="39"/>
      <c r="G643" s="39"/>
      <c r="H643" s="40">
        <f t="shared" si="78"/>
        <v>0</v>
      </c>
      <c r="I643" s="39"/>
      <c r="J643" s="40">
        <f t="shared" si="79"/>
        <v>0</v>
      </c>
      <c r="K643" s="58"/>
    </row>
    <row r="644" spans="1:16" ht="15.75" customHeight="1">
      <c r="A644" s="9" t="s">
        <v>640</v>
      </c>
      <c r="B644" s="36" t="s">
        <v>546</v>
      </c>
      <c r="C644" s="37"/>
      <c r="D644" s="37"/>
      <c r="E644" s="38"/>
      <c r="F644" s="39"/>
      <c r="G644" s="39"/>
      <c r="H644" s="40">
        <f t="shared" si="78"/>
        <v>0</v>
      </c>
      <c r="I644" s="39"/>
      <c r="J644" s="40">
        <f t="shared" si="79"/>
        <v>0</v>
      </c>
      <c r="K644" s="59"/>
      <c r="L644" s="60"/>
      <c r="M644" s="60"/>
      <c r="N644" s="60"/>
      <c r="O644" s="60"/>
      <c r="P644" s="60"/>
    </row>
    <row r="645" spans="1:16" ht="15.75" customHeight="1">
      <c r="A645" s="9" t="s">
        <v>640</v>
      </c>
      <c r="B645" s="36" t="s">
        <v>546</v>
      </c>
      <c r="C645" s="37"/>
      <c r="D645" s="37"/>
      <c r="E645" s="38"/>
      <c r="F645" s="39"/>
      <c r="G645" s="39"/>
      <c r="H645" s="40">
        <f t="shared" si="78"/>
        <v>0</v>
      </c>
      <c r="I645" s="39"/>
      <c r="J645" s="40">
        <f t="shared" si="79"/>
        <v>0</v>
      </c>
      <c r="K645" s="59"/>
      <c r="L645" s="61"/>
      <c r="M645" s="61"/>
      <c r="N645" s="61"/>
      <c r="O645" s="61"/>
      <c r="P645" s="61"/>
    </row>
    <row r="646" spans="1:16" ht="15.75" customHeight="1">
      <c r="A646" s="47" t="s">
        <v>370</v>
      </c>
      <c r="B646" s="48" t="str">
        <f>B645&amp;A646</f>
        <v>ZJC2合计</v>
      </c>
      <c r="C646" s="49"/>
      <c r="D646" s="49"/>
      <c r="E646" s="50"/>
      <c r="F646" s="51"/>
      <c r="G646" s="51"/>
      <c r="H646" s="52">
        <f>SUM(H631:H645)</f>
        <v>0</v>
      </c>
      <c r="I646" s="64"/>
      <c r="J646" s="52">
        <f>SUM(J631:J645)</f>
        <v>0</v>
      </c>
      <c r="K646" s="59"/>
      <c r="L646" s="63"/>
      <c r="M646" s="63"/>
      <c r="N646" s="63"/>
      <c r="O646" s="63"/>
      <c r="P646" s="63"/>
    </row>
    <row r="647" spans="1:16" ht="15.75" customHeight="1">
      <c r="A647" s="9" t="s">
        <v>640</v>
      </c>
      <c r="B647" s="53" t="s">
        <v>547</v>
      </c>
      <c r="C647" s="37"/>
      <c r="D647" s="37"/>
      <c r="E647" s="38"/>
      <c r="F647" s="39"/>
      <c r="G647" s="39"/>
      <c r="H647" s="40">
        <f t="shared" ref="H647:H661" si="80">E647/1000*F647*G647</f>
        <v>0</v>
      </c>
      <c r="I647" s="39"/>
      <c r="J647" s="40">
        <f t="shared" ref="J647:J661" si="81">H647*I647</f>
        <v>0</v>
      </c>
      <c r="K647" s="58"/>
    </row>
    <row r="648" spans="1:16" ht="15.75" customHeight="1">
      <c r="A648" s="9" t="s">
        <v>640</v>
      </c>
      <c r="B648" s="36" t="s">
        <v>547</v>
      </c>
      <c r="C648" s="37"/>
      <c r="D648" s="37"/>
      <c r="E648" s="38"/>
      <c r="F648" s="39"/>
      <c r="G648" s="39"/>
      <c r="H648" s="40">
        <f t="shared" si="80"/>
        <v>0</v>
      </c>
      <c r="I648" s="39"/>
      <c r="J648" s="40">
        <f t="shared" si="81"/>
        <v>0</v>
      </c>
      <c r="K648" s="58"/>
    </row>
    <row r="649" spans="1:16" ht="15.75" customHeight="1">
      <c r="A649" s="9" t="s">
        <v>640</v>
      </c>
      <c r="B649" s="36" t="s">
        <v>547</v>
      </c>
      <c r="C649" s="37"/>
      <c r="D649" s="37"/>
      <c r="E649" s="38"/>
      <c r="F649" s="39"/>
      <c r="G649" s="39"/>
      <c r="H649" s="40">
        <f t="shared" si="80"/>
        <v>0</v>
      </c>
      <c r="I649" s="39"/>
      <c r="J649" s="40">
        <f t="shared" si="81"/>
        <v>0</v>
      </c>
      <c r="K649" s="58"/>
    </row>
    <row r="650" spans="1:16" ht="15.75" customHeight="1">
      <c r="A650" s="9" t="s">
        <v>640</v>
      </c>
      <c r="B650" s="36" t="s">
        <v>547</v>
      </c>
      <c r="C650" s="37"/>
      <c r="D650" s="37"/>
      <c r="E650" s="38"/>
      <c r="F650" s="39"/>
      <c r="G650" s="39"/>
      <c r="H650" s="40">
        <f t="shared" si="80"/>
        <v>0</v>
      </c>
      <c r="I650" s="39"/>
      <c r="J650" s="40">
        <f t="shared" si="81"/>
        <v>0</v>
      </c>
      <c r="K650" s="58"/>
    </row>
    <row r="651" spans="1:16" ht="15.75" customHeight="1">
      <c r="A651" s="9" t="s">
        <v>640</v>
      </c>
      <c r="B651" s="36" t="s">
        <v>547</v>
      </c>
      <c r="C651" s="37"/>
      <c r="D651" s="37"/>
      <c r="E651" s="38"/>
      <c r="F651" s="39"/>
      <c r="G651" s="39"/>
      <c r="H651" s="40">
        <f t="shared" si="80"/>
        <v>0</v>
      </c>
      <c r="I651" s="39"/>
      <c r="J651" s="40">
        <f t="shared" si="81"/>
        <v>0</v>
      </c>
      <c r="K651" s="58"/>
    </row>
    <row r="652" spans="1:16" ht="15.75" customHeight="1">
      <c r="A652" s="9" t="s">
        <v>640</v>
      </c>
      <c r="B652" s="36" t="s">
        <v>547</v>
      </c>
      <c r="C652" s="37"/>
      <c r="D652" s="37"/>
      <c r="E652" s="38"/>
      <c r="F652" s="39"/>
      <c r="G652" s="39"/>
      <c r="H652" s="40">
        <f t="shared" si="80"/>
        <v>0</v>
      </c>
      <c r="I652" s="39"/>
      <c r="J652" s="40">
        <f t="shared" si="81"/>
        <v>0</v>
      </c>
      <c r="K652" s="58"/>
    </row>
    <row r="653" spans="1:16" ht="15.75" customHeight="1">
      <c r="A653" s="9" t="s">
        <v>640</v>
      </c>
      <c r="B653" s="36" t="s">
        <v>547</v>
      </c>
      <c r="C653" s="37"/>
      <c r="D653" s="37"/>
      <c r="E653" s="38"/>
      <c r="F653" s="39"/>
      <c r="G653" s="39"/>
      <c r="H653" s="40">
        <f t="shared" si="80"/>
        <v>0</v>
      </c>
      <c r="I653" s="39"/>
      <c r="J653" s="40">
        <f t="shared" si="81"/>
        <v>0</v>
      </c>
      <c r="K653" s="58"/>
    </row>
    <row r="654" spans="1:16" ht="15.75" customHeight="1">
      <c r="A654" s="9" t="s">
        <v>640</v>
      </c>
      <c r="B654" s="36" t="s">
        <v>547</v>
      </c>
      <c r="C654" s="37"/>
      <c r="D654" s="37"/>
      <c r="E654" s="38"/>
      <c r="F654" s="39"/>
      <c r="G654" s="39"/>
      <c r="H654" s="40">
        <f t="shared" si="80"/>
        <v>0</v>
      </c>
      <c r="I654" s="39"/>
      <c r="J654" s="40">
        <f t="shared" si="81"/>
        <v>0</v>
      </c>
      <c r="K654" s="58"/>
    </row>
    <row r="655" spans="1:16" ht="15.75" customHeight="1">
      <c r="A655" s="9" t="s">
        <v>640</v>
      </c>
      <c r="B655" s="36" t="s">
        <v>547</v>
      </c>
      <c r="C655" s="37"/>
      <c r="D655" s="37"/>
      <c r="E655" s="38"/>
      <c r="F655" s="39"/>
      <c r="G655" s="39"/>
      <c r="H655" s="40">
        <f t="shared" si="80"/>
        <v>0</v>
      </c>
      <c r="I655" s="39"/>
      <c r="J655" s="40">
        <f t="shared" si="81"/>
        <v>0</v>
      </c>
      <c r="K655" s="58"/>
    </row>
    <row r="656" spans="1:16" ht="15.75" customHeight="1">
      <c r="A656" s="9" t="s">
        <v>640</v>
      </c>
      <c r="B656" s="36" t="s">
        <v>547</v>
      </c>
      <c r="C656" s="37"/>
      <c r="D656" s="37"/>
      <c r="E656" s="38"/>
      <c r="F656" s="39"/>
      <c r="G656" s="39"/>
      <c r="H656" s="40">
        <f t="shared" si="80"/>
        <v>0</v>
      </c>
      <c r="I656" s="39"/>
      <c r="J656" s="40">
        <f t="shared" si="81"/>
        <v>0</v>
      </c>
      <c r="K656" s="58"/>
    </row>
    <row r="657" spans="1:16" ht="15.75" customHeight="1">
      <c r="A657" s="9" t="s">
        <v>640</v>
      </c>
      <c r="B657" s="36" t="s">
        <v>547</v>
      </c>
      <c r="C657" s="37"/>
      <c r="D657" s="37"/>
      <c r="E657" s="38"/>
      <c r="F657" s="39"/>
      <c r="G657" s="39"/>
      <c r="H657" s="40">
        <f t="shared" si="80"/>
        <v>0</v>
      </c>
      <c r="I657" s="39"/>
      <c r="J657" s="40">
        <f t="shared" si="81"/>
        <v>0</v>
      </c>
      <c r="K657" s="58"/>
    </row>
    <row r="658" spans="1:16" ht="15.75" customHeight="1">
      <c r="A658" s="9" t="s">
        <v>640</v>
      </c>
      <c r="B658" s="36" t="s">
        <v>547</v>
      </c>
      <c r="C658" s="37"/>
      <c r="D658" s="37"/>
      <c r="E658" s="38"/>
      <c r="F658" s="39"/>
      <c r="G658" s="39"/>
      <c r="H658" s="40">
        <f t="shared" si="80"/>
        <v>0</v>
      </c>
      <c r="I658" s="39"/>
      <c r="J658" s="40">
        <f t="shared" si="81"/>
        <v>0</v>
      </c>
      <c r="K658" s="58"/>
    </row>
    <row r="659" spans="1:16" ht="15.75" customHeight="1">
      <c r="A659" s="9" t="s">
        <v>640</v>
      </c>
      <c r="B659" s="36" t="s">
        <v>547</v>
      </c>
      <c r="C659" s="37"/>
      <c r="D659" s="37"/>
      <c r="E659" s="38"/>
      <c r="F659" s="39"/>
      <c r="G659" s="39"/>
      <c r="H659" s="40">
        <f t="shared" si="80"/>
        <v>0</v>
      </c>
      <c r="I659" s="39"/>
      <c r="J659" s="40">
        <f t="shared" si="81"/>
        <v>0</v>
      </c>
      <c r="K659" s="58"/>
    </row>
    <row r="660" spans="1:16" ht="15.75" customHeight="1">
      <c r="A660" s="9" t="s">
        <v>640</v>
      </c>
      <c r="B660" s="36" t="s">
        <v>547</v>
      </c>
      <c r="C660" s="37"/>
      <c r="D660" s="37"/>
      <c r="E660" s="38"/>
      <c r="F660" s="39"/>
      <c r="G660" s="39"/>
      <c r="H660" s="40">
        <f t="shared" si="80"/>
        <v>0</v>
      </c>
      <c r="I660" s="39"/>
      <c r="J660" s="40">
        <f t="shared" si="81"/>
        <v>0</v>
      </c>
      <c r="K660" s="59"/>
      <c r="L660" s="60"/>
      <c r="M660" s="60"/>
      <c r="N660" s="60"/>
      <c r="O660" s="60"/>
      <c r="P660" s="60"/>
    </row>
    <row r="661" spans="1:16" ht="15.75" customHeight="1">
      <c r="A661" s="9" t="s">
        <v>640</v>
      </c>
      <c r="B661" s="36" t="s">
        <v>547</v>
      </c>
      <c r="C661" s="37"/>
      <c r="D661" s="37"/>
      <c r="E661" s="38"/>
      <c r="F661" s="39"/>
      <c r="G661" s="39"/>
      <c r="H661" s="40">
        <f t="shared" si="80"/>
        <v>0</v>
      </c>
      <c r="I661" s="39"/>
      <c r="J661" s="40">
        <f t="shared" si="81"/>
        <v>0</v>
      </c>
      <c r="K661" s="59"/>
      <c r="L661" s="61"/>
      <c r="M661" s="61"/>
      <c r="N661" s="61"/>
      <c r="O661" s="61"/>
      <c r="P661" s="61"/>
    </row>
    <row r="662" spans="1:16" ht="15.75" customHeight="1">
      <c r="A662" s="47" t="s">
        <v>370</v>
      </c>
      <c r="B662" s="48" t="str">
        <f>B661&amp;A662</f>
        <v>ZJC3合计</v>
      </c>
      <c r="C662" s="49"/>
      <c r="D662" s="49"/>
      <c r="E662" s="50"/>
      <c r="F662" s="51"/>
      <c r="G662" s="51"/>
      <c r="H662" s="52">
        <f>SUM(H647:H661)</f>
        <v>0</v>
      </c>
      <c r="I662" s="64"/>
      <c r="J662" s="52">
        <f>SUM(J647:J661)</f>
        <v>0</v>
      </c>
      <c r="K662" s="59"/>
      <c r="L662" s="63"/>
      <c r="M662" s="63"/>
      <c r="N662" s="63"/>
      <c r="O662" s="63"/>
      <c r="P662" s="63"/>
    </row>
    <row r="663" spans="1:16" ht="15.75" customHeight="1">
      <c r="A663" s="9" t="s">
        <v>640</v>
      </c>
      <c r="B663" s="53" t="s">
        <v>548</v>
      </c>
      <c r="C663" s="37"/>
      <c r="D663" s="37"/>
      <c r="E663" s="38"/>
      <c r="F663" s="39"/>
      <c r="G663" s="39"/>
      <c r="H663" s="40">
        <f t="shared" ref="H663:H677" si="82">E663/1000*F663*G663</f>
        <v>0</v>
      </c>
      <c r="I663" s="39"/>
      <c r="J663" s="40">
        <f t="shared" ref="J663:J677" si="83">H663*I663</f>
        <v>0</v>
      </c>
      <c r="K663" s="58"/>
    </row>
    <row r="664" spans="1:16" ht="15.75" customHeight="1">
      <c r="A664" s="9" t="s">
        <v>640</v>
      </c>
      <c r="B664" s="36" t="s">
        <v>548</v>
      </c>
      <c r="C664" s="37"/>
      <c r="D664" s="37"/>
      <c r="E664" s="38"/>
      <c r="F664" s="39"/>
      <c r="G664" s="39"/>
      <c r="H664" s="40">
        <f t="shared" si="82"/>
        <v>0</v>
      </c>
      <c r="I664" s="39"/>
      <c r="J664" s="40">
        <f t="shared" si="83"/>
        <v>0</v>
      </c>
      <c r="K664" s="58"/>
    </row>
    <row r="665" spans="1:16" ht="15.75" customHeight="1">
      <c r="A665" s="9" t="s">
        <v>640</v>
      </c>
      <c r="B665" s="36" t="s">
        <v>548</v>
      </c>
      <c r="C665" s="37"/>
      <c r="D665" s="37"/>
      <c r="E665" s="38"/>
      <c r="F665" s="39"/>
      <c r="G665" s="39"/>
      <c r="H665" s="40">
        <f t="shared" si="82"/>
        <v>0</v>
      </c>
      <c r="I665" s="39"/>
      <c r="J665" s="40">
        <f t="shared" si="83"/>
        <v>0</v>
      </c>
      <c r="K665" s="58"/>
    </row>
    <row r="666" spans="1:16" ht="15.75" customHeight="1">
      <c r="A666" s="9" t="s">
        <v>640</v>
      </c>
      <c r="B666" s="36" t="s">
        <v>548</v>
      </c>
      <c r="C666" s="37"/>
      <c r="D666" s="37"/>
      <c r="E666" s="38"/>
      <c r="F666" s="39"/>
      <c r="G666" s="39"/>
      <c r="H666" s="40">
        <f t="shared" si="82"/>
        <v>0</v>
      </c>
      <c r="I666" s="39"/>
      <c r="J666" s="40">
        <f t="shared" si="83"/>
        <v>0</v>
      </c>
      <c r="K666" s="58"/>
    </row>
    <row r="667" spans="1:16" ht="15.75" customHeight="1">
      <c r="A667" s="9" t="s">
        <v>640</v>
      </c>
      <c r="B667" s="36" t="s">
        <v>548</v>
      </c>
      <c r="C667" s="37"/>
      <c r="D667" s="37"/>
      <c r="E667" s="38"/>
      <c r="F667" s="39"/>
      <c r="G667" s="39"/>
      <c r="H667" s="40">
        <f t="shared" si="82"/>
        <v>0</v>
      </c>
      <c r="I667" s="39"/>
      <c r="J667" s="40">
        <f t="shared" si="83"/>
        <v>0</v>
      </c>
      <c r="K667" s="58"/>
    </row>
    <row r="668" spans="1:16" ht="15.75" customHeight="1">
      <c r="A668" s="9" t="s">
        <v>640</v>
      </c>
      <c r="B668" s="36" t="s">
        <v>548</v>
      </c>
      <c r="C668" s="37"/>
      <c r="D668" s="37"/>
      <c r="E668" s="38"/>
      <c r="F668" s="39"/>
      <c r="G668" s="39"/>
      <c r="H668" s="40">
        <f t="shared" si="82"/>
        <v>0</v>
      </c>
      <c r="I668" s="39"/>
      <c r="J668" s="40">
        <f t="shared" si="83"/>
        <v>0</v>
      </c>
      <c r="K668" s="58"/>
    </row>
    <row r="669" spans="1:16" ht="15.75" customHeight="1">
      <c r="A669" s="9" t="s">
        <v>640</v>
      </c>
      <c r="B669" s="36" t="s">
        <v>548</v>
      </c>
      <c r="C669" s="37"/>
      <c r="D669" s="37"/>
      <c r="E669" s="38"/>
      <c r="F669" s="39"/>
      <c r="G669" s="39"/>
      <c r="H669" s="40">
        <f t="shared" si="82"/>
        <v>0</v>
      </c>
      <c r="I669" s="39"/>
      <c r="J669" s="40">
        <f t="shared" si="83"/>
        <v>0</v>
      </c>
      <c r="K669" s="58"/>
    </row>
    <row r="670" spans="1:16" ht="15.75" customHeight="1">
      <c r="A670" s="9" t="s">
        <v>640</v>
      </c>
      <c r="B670" s="36" t="s">
        <v>548</v>
      </c>
      <c r="C670" s="37"/>
      <c r="D670" s="37"/>
      <c r="E670" s="38"/>
      <c r="F670" s="39"/>
      <c r="G670" s="39"/>
      <c r="H670" s="40">
        <f t="shared" si="82"/>
        <v>0</v>
      </c>
      <c r="I670" s="39"/>
      <c r="J670" s="40">
        <f t="shared" si="83"/>
        <v>0</v>
      </c>
      <c r="K670" s="58"/>
    </row>
    <row r="671" spans="1:16" ht="15.75" customHeight="1">
      <c r="A671" s="9" t="s">
        <v>640</v>
      </c>
      <c r="B671" s="36" t="s">
        <v>548</v>
      </c>
      <c r="C671" s="37"/>
      <c r="D671" s="37"/>
      <c r="E671" s="38"/>
      <c r="F671" s="39"/>
      <c r="G671" s="39"/>
      <c r="H671" s="40">
        <f t="shared" si="82"/>
        <v>0</v>
      </c>
      <c r="I671" s="39"/>
      <c r="J671" s="40">
        <f t="shared" si="83"/>
        <v>0</v>
      </c>
      <c r="K671" s="58"/>
    </row>
    <row r="672" spans="1:16" ht="15.75" customHeight="1">
      <c r="A672" s="9" t="s">
        <v>640</v>
      </c>
      <c r="B672" s="36" t="s">
        <v>548</v>
      </c>
      <c r="C672" s="37"/>
      <c r="D672" s="37"/>
      <c r="E672" s="38"/>
      <c r="F672" s="39"/>
      <c r="G672" s="39"/>
      <c r="H672" s="40">
        <f t="shared" si="82"/>
        <v>0</v>
      </c>
      <c r="I672" s="39"/>
      <c r="J672" s="40">
        <f t="shared" si="83"/>
        <v>0</v>
      </c>
      <c r="K672" s="58"/>
    </row>
    <row r="673" spans="1:16" ht="15.75" customHeight="1">
      <c r="A673" s="9" t="s">
        <v>640</v>
      </c>
      <c r="B673" s="36" t="s">
        <v>548</v>
      </c>
      <c r="C673" s="37"/>
      <c r="D673" s="37"/>
      <c r="E673" s="38"/>
      <c r="F673" s="39"/>
      <c r="G673" s="39"/>
      <c r="H673" s="40">
        <f t="shared" si="82"/>
        <v>0</v>
      </c>
      <c r="I673" s="39"/>
      <c r="J673" s="40">
        <f t="shared" si="83"/>
        <v>0</v>
      </c>
      <c r="K673" s="58"/>
    </row>
    <row r="674" spans="1:16" ht="15.75" customHeight="1">
      <c r="A674" s="9" t="s">
        <v>640</v>
      </c>
      <c r="B674" s="36" t="s">
        <v>548</v>
      </c>
      <c r="C674" s="37"/>
      <c r="D674" s="37"/>
      <c r="E674" s="38"/>
      <c r="F674" s="39"/>
      <c r="G674" s="39"/>
      <c r="H674" s="40">
        <f t="shared" si="82"/>
        <v>0</v>
      </c>
      <c r="I674" s="39"/>
      <c r="J674" s="40">
        <f t="shared" si="83"/>
        <v>0</v>
      </c>
      <c r="K674" s="58"/>
    </row>
    <row r="675" spans="1:16" ht="15.75" customHeight="1">
      <c r="A675" s="9" t="s">
        <v>640</v>
      </c>
      <c r="B675" s="36" t="s">
        <v>548</v>
      </c>
      <c r="C675" s="37"/>
      <c r="D675" s="37"/>
      <c r="E675" s="38"/>
      <c r="F675" s="39"/>
      <c r="G675" s="39"/>
      <c r="H675" s="40">
        <f t="shared" si="82"/>
        <v>0</v>
      </c>
      <c r="I675" s="39"/>
      <c r="J675" s="40">
        <f t="shared" si="83"/>
        <v>0</v>
      </c>
      <c r="K675" s="58"/>
    </row>
    <row r="676" spans="1:16" ht="15.75" customHeight="1">
      <c r="A676" s="9" t="s">
        <v>640</v>
      </c>
      <c r="B676" s="36" t="s">
        <v>548</v>
      </c>
      <c r="C676" s="37"/>
      <c r="D676" s="37"/>
      <c r="E676" s="38"/>
      <c r="F676" s="39"/>
      <c r="G676" s="39"/>
      <c r="H676" s="40">
        <f t="shared" si="82"/>
        <v>0</v>
      </c>
      <c r="I676" s="39"/>
      <c r="J676" s="40">
        <f t="shared" si="83"/>
        <v>0</v>
      </c>
      <c r="K676" s="59"/>
      <c r="L676" s="60"/>
      <c r="M676" s="60"/>
      <c r="N676" s="60"/>
      <c r="O676" s="60"/>
      <c r="P676" s="60"/>
    </row>
    <row r="677" spans="1:16" ht="15.75" customHeight="1">
      <c r="A677" s="9" t="s">
        <v>640</v>
      </c>
      <c r="B677" s="36" t="s">
        <v>548</v>
      </c>
      <c r="C677" s="37"/>
      <c r="D677" s="37"/>
      <c r="E677" s="38"/>
      <c r="F677" s="39"/>
      <c r="G677" s="39"/>
      <c r="H677" s="40">
        <f t="shared" si="82"/>
        <v>0</v>
      </c>
      <c r="I677" s="39"/>
      <c r="J677" s="40">
        <f t="shared" si="83"/>
        <v>0</v>
      </c>
      <c r="K677" s="59"/>
      <c r="L677" s="61"/>
      <c r="M677" s="61"/>
      <c r="N677" s="61"/>
      <c r="O677" s="61"/>
      <c r="P677" s="61"/>
    </row>
    <row r="678" spans="1:16" ht="15.75" customHeight="1">
      <c r="A678" s="47" t="s">
        <v>370</v>
      </c>
      <c r="B678" s="48" t="str">
        <f>B677&amp;A678</f>
        <v>ZJC4合计</v>
      </c>
      <c r="C678" s="49"/>
      <c r="D678" s="49"/>
      <c r="E678" s="50"/>
      <c r="F678" s="51"/>
      <c r="G678" s="51"/>
      <c r="H678" s="52">
        <f>SUM(H663:H677)</f>
        <v>0</v>
      </c>
      <c r="I678" s="64"/>
      <c r="J678" s="52">
        <f>SUM(J663:J677)</f>
        <v>0</v>
      </c>
      <c r="K678" s="59"/>
      <c r="L678" s="63"/>
      <c r="M678" s="63"/>
      <c r="N678" s="63"/>
      <c r="O678" s="63"/>
      <c r="P678" s="63"/>
    </row>
    <row r="679" spans="1:16" ht="15.75" customHeight="1">
      <c r="A679" s="9" t="s">
        <v>640</v>
      </c>
      <c r="B679" s="53" t="s">
        <v>550</v>
      </c>
      <c r="C679" s="37"/>
      <c r="D679" s="37"/>
      <c r="E679" s="38"/>
      <c r="F679" s="39"/>
      <c r="G679" s="39"/>
      <c r="H679" s="40">
        <f t="shared" ref="H679:H694" si="84">E679/1000*F679*G679</f>
        <v>0</v>
      </c>
      <c r="I679" s="39"/>
      <c r="J679" s="40">
        <f t="shared" ref="J679:J694" si="85">H679*I679</f>
        <v>0</v>
      </c>
      <c r="K679" s="58"/>
    </row>
    <row r="680" spans="1:16" ht="15.75" customHeight="1">
      <c r="A680" s="9" t="s">
        <v>640</v>
      </c>
      <c r="B680" s="36" t="s">
        <v>550</v>
      </c>
      <c r="C680" s="37"/>
      <c r="D680" s="37"/>
      <c r="E680" s="38"/>
      <c r="F680" s="39"/>
      <c r="G680" s="39"/>
      <c r="H680" s="40">
        <f t="shared" si="84"/>
        <v>0</v>
      </c>
      <c r="I680" s="39"/>
      <c r="J680" s="40">
        <f t="shared" si="85"/>
        <v>0</v>
      </c>
      <c r="K680" s="58"/>
    </row>
    <row r="681" spans="1:16" ht="15.75" customHeight="1">
      <c r="A681" s="9" t="s">
        <v>640</v>
      </c>
      <c r="B681" s="36" t="s">
        <v>550</v>
      </c>
      <c r="C681" s="37"/>
      <c r="D681" s="37"/>
      <c r="E681" s="38"/>
      <c r="F681" s="39"/>
      <c r="G681" s="39"/>
      <c r="H681" s="40">
        <f t="shared" si="84"/>
        <v>0</v>
      </c>
      <c r="I681" s="39"/>
      <c r="J681" s="40">
        <f t="shared" si="85"/>
        <v>0</v>
      </c>
      <c r="K681" s="58"/>
    </row>
    <row r="682" spans="1:16" ht="15.75" customHeight="1">
      <c r="A682" s="9" t="s">
        <v>640</v>
      </c>
      <c r="B682" s="36" t="s">
        <v>550</v>
      </c>
      <c r="C682" s="37"/>
      <c r="D682" s="37"/>
      <c r="E682" s="38"/>
      <c r="F682" s="39"/>
      <c r="G682" s="39"/>
      <c r="H682" s="40">
        <f t="shared" si="84"/>
        <v>0</v>
      </c>
      <c r="I682" s="39"/>
      <c r="J682" s="40">
        <f t="shared" si="85"/>
        <v>0</v>
      </c>
      <c r="K682" s="58"/>
    </row>
    <row r="683" spans="1:16" ht="15.75" customHeight="1">
      <c r="A683" s="9" t="s">
        <v>640</v>
      </c>
      <c r="B683" s="36" t="s">
        <v>550</v>
      </c>
      <c r="C683" s="37"/>
      <c r="D683" s="37"/>
      <c r="E683" s="38"/>
      <c r="F683" s="39"/>
      <c r="G683" s="39"/>
      <c r="H683" s="40">
        <f t="shared" si="84"/>
        <v>0</v>
      </c>
      <c r="I683" s="39"/>
      <c r="J683" s="40">
        <f t="shared" si="85"/>
        <v>0</v>
      </c>
      <c r="K683" s="58"/>
    </row>
    <row r="684" spans="1:16" ht="15.75" customHeight="1">
      <c r="A684" s="9" t="s">
        <v>640</v>
      </c>
      <c r="B684" s="36" t="s">
        <v>550</v>
      </c>
      <c r="C684" s="37"/>
      <c r="D684" s="37"/>
      <c r="E684" s="38"/>
      <c r="F684" s="39"/>
      <c r="G684" s="39"/>
      <c r="H684" s="40">
        <f t="shared" si="84"/>
        <v>0</v>
      </c>
      <c r="I684" s="39"/>
      <c r="J684" s="40">
        <f t="shared" si="85"/>
        <v>0</v>
      </c>
      <c r="K684" s="58"/>
    </row>
    <row r="685" spans="1:16" ht="15.75" customHeight="1">
      <c r="A685" s="9" t="s">
        <v>640</v>
      </c>
      <c r="B685" s="36" t="s">
        <v>550</v>
      </c>
      <c r="C685" s="37"/>
      <c r="D685" s="37"/>
      <c r="E685" s="38"/>
      <c r="F685" s="39"/>
      <c r="G685" s="39"/>
      <c r="H685" s="40">
        <f t="shared" si="84"/>
        <v>0</v>
      </c>
      <c r="I685" s="39"/>
      <c r="J685" s="40">
        <f t="shared" si="85"/>
        <v>0</v>
      </c>
      <c r="K685" s="58"/>
    </row>
    <row r="686" spans="1:16" ht="15.75" customHeight="1">
      <c r="A686" s="9" t="s">
        <v>640</v>
      </c>
      <c r="B686" s="36" t="s">
        <v>550</v>
      </c>
      <c r="C686" s="37"/>
      <c r="D686" s="37"/>
      <c r="E686" s="38"/>
      <c r="F686" s="39"/>
      <c r="G686" s="39"/>
      <c r="H686" s="40">
        <f t="shared" si="84"/>
        <v>0</v>
      </c>
      <c r="I686" s="39"/>
      <c r="J686" s="40">
        <f t="shared" si="85"/>
        <v>0</v>
      </c>
      <c r="K686" s="58"/>
    </row>
    <row r="687" spans="1:16" ht="15.75" customHeight="1">
      <c r="A687" s="9" t="s">
        <v>640</v>
      </c>
      <c r="B687" s="36" t="s">
        <v>550</v>
      </c>
      <c r="C687" s="37"/>
      <c r="D687" s="37"/>
      <c r="E687" s="38"/>
      <c r="F687" s="39"/>
      <c r="G687" s="39"/>
      <c r="H687" s="40">
        <f t="shared" si="84"/>
        <v>0</v>
      </c>
      <c r="I687" s="39"/>
      <c r="J687" s="40">
        <f t="shared" si="85"/>
        <v>0</v>
      </c>
      <c r="K687" s="58"/>
    </row>
    <row r="688" spans="1:16" ht="15.75" customHeight="1">
      <c r="A688" s="9" t="s">
        <v>640</v>
      </c>
      <c r="B688" s="36" t="s">
        <v>550</v>
      </c>
      <c r="C688" s="37"/>
      <c r="D688" s="37"/>
      <c r="E688" s="38"/>
      <c r="F688" s="39"/>
      <c r="G688" s="39"/>
      <c r="H688" s="40">
        <f t="shared" si="84"/>
        <v>0</v>
      </c>
      <c r="I688" s="39"/>
      <c r="J688" s="40">
        <f t="shared" si="85"/>
        <v>0</v>
      </c>
      <c r="K688" s="58"/>
    </row>
    <row r="689" spans="1:16" ht="15.75" customHeight="1">
      <c r="A689" s="9" t="s">
        <v>640</v>
      </c>
      <c r="B689" s="36" t="s">
        <v>550</v>
      </c>
      <c r="C689" s="37"/>
      <c r="D689" s="37"/>
      <c r="E689" s="38"/>
      <c r="F689" s="39"/>
      <c r="G689" s="39"/>
      <c r="H689" s="40">
        <f t="shared" si="84"/>
        <v>0</v>
      </c>
      <c r="I689" s="39"/>
      <c r="J689" s="40">
        <f t="shared" si="85"/>
        <v>0</v>
      </c>
      <c r="K689" s="58"/>
    </row>
    <row r="690" spans="1:16" ht="15.75" customHeight="1">
      <c r="A690" s="9" t="s">
        <v>640</v>
      </c>
      <c r="B690" s="36" t="s">
        <v>550</v>
      </c>
      <c r="C690" s="37"/>
      <c r="D690" s="37"/>
      <c r="E690" s="38"/>
      <c r="F690" s="39"/>
      <c r="G690" s="39"/>
      <c r="H690" s="40">
        <f t="shared" si="84"/>
        <v>0</v>
      </c>
      <c r="I690" s="39"/>
      <c r="J690" s="40">
        <f t="shared" si="85"/>
        <v>0</v>
      </c>
      <c r="K690" s="58"/>
    </row>
    <row r="691" spans="1:16" ht="15.75" customHeight="1">
      <c r="A691" s="9" t="s">
        <v>640</v>
      </c>
      <c r="B691" s="36" t="s">
        <v>550</v>
      </c>
      <c r="C691" s="37"/>
      <c r="D691" s="37"/>
      <c r="E691" s="38"/>
      <c r="F691" s="39"/>
      <c r="G691" s="39"/>
      <c r="H691" s="40">
        <f t="shared" si="84"/>
        <v>0</v>
      </c>
      <c r="I691" s="39"/>
      <c r="J691" s="40">
        <f t="shared" si="85"/>
        <v>0</v>
      </c>
      <c r="K691" s="58"/>
    </row>
    <row r="692" spans="1:16" ht="15.75" customHeight="1">
      <c r="A692" s="9" t="s">
        <v>640</v>
      </c>
      <c r="B692" s="36" t="s">
        <v>550</v>
      </c>
      <c r="C692" s="37"/>
      <c r="D692" s="37"/>
      <c r="E692" s="38"/>
      <c r="F692" s="39"/>
      <c r="G692" s="39"/>
      <c r="H692" s="40">
        <f t="shared" si="84"/>
        <v>0</v>
      </c>
      <c r="I692" s="39"/>
      <c r="J692" s="40">
        <f t="shared" si="85"/>
        <v>0</v>
      </c>
      <c r="K692" s="58"/>
    </row>
    <row r="693" spans="1:16" ht="15.75" customHeight="1">
      <c r="A693" s="9" t="s">
        <v>640</v>
      </c>
      <c r="B693" s="36" t="s">
        <v>550</v>
      </c>
      <c r="C693" s="37"/>
      <c r="D693" s="37"/>
      <c r="E693" s="38"/>
      <c r="F693" s="39"/>
      <c r="G693" s="39"/>
      <c r="H693" s="40">
        <f t="shared" si="84"/>
        <v>0</v>
      </c>
      <c r="I693" s="39"/>
      <c r="J693" s="40">
        <f t="shared" si="85"/>
        <v>0</v>
      </c>
      <c r="K693" s="59"/>
      <c r="L693" s="60"/>
      <c r="M693" s="60"/>
      <c r="N693" s="60"/>
      <c r="O693" s="60"/>
      <c r="P693" s="60"/>
    </row>
    <row r="694" spans="1:16" ht="15.75" customHeight="1">
      <c r="A694" s="9" t="s">
        <v>640</v>
      </c>
      <c r="B694" s="36" t="s">
        <v>550</v>
      </c>
      <c r="C694" s="37"/>
      <c r="D694" s="37"/>
      <c r="E694" s="38"/>
      <c r="F694" s="39"/>
      <c r="G694" s="39"/>
      <c r="H694" s="40">
        <f t="shared" si="84"/>
        <v>0</v>
      </c>
      <c r="I694" s="39"/>
      <c r="J694" s="40">
        <f t="shared" si="85"/>
        <v>0</v>
      </c>
      <c r="K694" s="59"/>
      <c r="L694" s="61"/>
      <c r="M694" s="61"/>
      <c r="N694" s="61"/>
      <c r="O694" s="61"/>
      <c r="P694" s="61"/>
    </row>
    <row r="695" spans="1:16" ht="15.75" customHeight="1">
      <c r="A695" s="47" t="s">
        <v>370</v>
      </c>
      <c r="B695" s="48" t="str">
        <f>B694&amp;A695</f>
        <v>TLM4824合计</v>
      </c>
      <c r="C695" s="49"/>
      <c r="D695" s="49"/>
      <c r="E695" s="50"/>
      <c r="F695" s="51"/>
      <c r="G695" s="51"/>
      <c r="H695" s="52">
        <f>SUM(H679:H694)</f>
        <v>0</v>
      </c>
      <c r="I695" s="64"/>
      <c r="J695" s="52">
        <f>SUM(J679:J694)</f>
        <v>0</v>
      </c>
      <c r="K695" s="59"/>
      <c r="L695" s="63"/>
      <c r="M695" s="63"/>
      <c r="N695" s="63"/>
      <c r="O695" s="63"/>
      <c r="P695" s="63"/>
    </row>
    <row r="696" spans="1:16" ht="15.75" customHeight="1">
      <c r="A696" s="9" t="s">
        <v>640</v>
      </c>
      <c r="B696" s="53" t="s">
        <v>551</v>
      </c>
      <c r="C696" s="37"/>
      <c r="D696" s="37"/>
      <c r="E696" s="38"/>
      <c r="F696" s="39"/>
      <c r="G696" s="39"/>
      <c r="H696" s="40">
        <f t="shared" ref="H696:H711" si="86">E696/1000*F696*G696</f>
        <v>0</v>
      </c>
      <c r="I696" s="39"/>
      <c r="J696" s="40">
        <f t="shared" ref="J696:J711" si="87">H696*I696</f>
        <v>0</v>
      </c>
      <c r="K696" s="58"/>
    </row>
    <row r="697" spans="1:16" ht="15.75" customHeight="1">
      <c r="A697" s="9" t="s">
        <v>640</v>
      </c>
      <c r="B697" s="36" t="s">
        <v>551</v>
      </c>
      <c r="C697" s="37"/>
      <c r="D697" s="37"/>
      <c r="E697" s="38"/>
      <c r="F697" s="39"/>
      <c r="G697" s="39"/>
      <c r="H697" s="40">
        <f t="shared" si="86"/>
        <v>0</v>
      </c>
      <c r="I697" s="39"/>
      <c r="J697" s="40">
        <f t="shared" si="87"/>
        <v>0</v>
      </c>
      <c r="K697" s="58"/>
    </row>
    <row r="698" spans="1:16" ht="15.75" customHeight="1">
      <c r="A698" s="9" t="s">
        <v>640</v>
      </c>
      <c r="B698" s="36" t="s">
        <v>551</v>
      </c>
      <c r="C698" s="37"/>
      <c r="D698" s="37"/>
      <c r="E698" s="38"/>
      <c r="F698" s="39"/>
      <c r="G698" s="39"/>
      <c r="H698" s="40">
        <f t="shared" si="86"/>
        <v>0</v>
      </c>
      <c r="I698" s="39"/>
      <c r="J698" s="40">
        <f t="shared" si="87"/>
        <v>0</v>
      </c>
      <c r="K698" s="58"/>
    </row>
    <row r="699" spans="1:16" ht="15.75" customHeight="1">
      <c r="A699" s="9" t="s">
        <v>640</v>
      </c>
      <c r="B699" s="36" t="s">
        <v>551</v>
      </c>
      <c r="C699" s="37"/>
      <c r="D699" s="37"/>
      <c r="E699" s="38"/>
      <c r="F699" s="39"/>
      <c r="G699" s="39"/>
      <c r="H699" s="40">
        <f t="shared" si="86"/>
        <v>0</v>
      </c>
      <c r="I699" s="39"/>
      <c r="J699" s="40">
        <f t="shared" si="87"/>
        <v>0</v>
      </c>
      <c r="K699" s="58"/>
    </row>
    <row r="700" spans="1:16" ht="15.75" customHeight="1">
      <c r="A700" s="9" t="s">
        <v>640</v>
      </c>
      <c r="B700" s="36" t="s">
        <v>551</v>
      </c>
      <c r="C700" s="37"/>
      <c r="D700" s="37"/>
      <c r="E700" s="38"/>
      <c r="F700" s="39"/>
      <c r="G700" s="39"/>
      <c r="H700" s="40">
        <f t="shared" si="86"/>
        <v>0</v>
      </c>
      <c r="I700" s="39"/>
      <c r="J700" s="40">
        <f t="shared" si="87"/>
        <v>0</v>
      </c>
      <c r="K700" s="58"/>
    </row>
    <row r="701" spans="1:16" ht="15.75" customHeight="1">
      <c r="A701" s="9" t="s">
        <v>640</v>
      </c>
      <c r="B701" s="36" t="s">
        <v>551</v>
      </c>
      <c r="C701" s="37"/>
      <c r="D701" s="37"/>
      <c r="E701" s="38"/>
      <c r="F701" s="39"/>
      <c r="G701" s="39"/>
      <c r="H701" s="40">
        <f t="shared" si="86"/>
        <v>0</v>
      </c>
      <c r="I701" s="39"/>
      <c r="J701" s="40">
        <f t="shared" si="87"/>
        <v>0</v>
      </c>
      <c r="K701" s="58"/>
    </row>
    <row r="702" spans="1:16" ht="15.75" customHeight="1">
      <c r="A702" s="9" t="s">
        <v>640</v>
      </c>
      <c r="B702" s="36" t="s">
        <v>551</v>
      </c>
      <c r="C702" s="37"/>
      <c r="D702" s="37"/>
      <c r="E702" s="38"/>
      <c r="F702" s="39"/>
      <c r="G702" s="39"/>
      <c r="H702" s="40">
        <f t="shared" si="86"/>
        <v>0</v>
      </c>
      <c r="I702" s="39"/>
      <c r="J702" s="40">
        <f t="shared" si="87"/>
        <v>0</v>
      </c>
      <c r="K702" s="58"/>
    </row>
    <row r="703" spans="1:16" ht="15.75" customHeight="1">
      <c r="A703" s="9" t="s">
        <v>640</v>
      </c>
      <c r="B703" s="36" t="s">
        <v>551</v>
      </c>
      <c r="C703" s="37"/>
      <c r="D703" s="37"/>
      <c r="E703" s="38"/>
      <c r="F703" s="39"/>
      <c r="G703" s="39"/>
      <c r="H703" s="40">
        <f t="shared" si="86"/>
        <v>0</v>
      </c>
      <c r="I703" s="39"/>
      <c r="J703" s="40">
        <f t="shared" si="87"/>
        <v>0</v>
      </c>
      <c r="K703" s="58"/>
    </row>
    <row r="704" spans="1:16" ht="15.75" customHeight="1">
      <c r="A704" s="9" t="s">
        <v>640</v>
      </c>
      <c r="B704" s="36" t="s">
        <v>551</v>
      </c>
      <c r="C704" s="37"/>
      <c r="D704" s="37"/>
      <c r="E704" s="38"/>
      <c r="F704" s="39"/>
      <c r="G704" s="39"/>
      <c r="H704" s="40">
        <f t="shared" si="86"/>
        <v>0</v>
      </c>
      <c r="I704" s="39"/>
      <c r="J704" s="40">
        <f t="shared" si="87"/>
        <v>0</v>
      </c>
      <c r="K704" s="58"/>
    </row>
    <row r="705" spans="1:16" ht="15.75" customHeight="1">
      <c r="A705" s="9" t="s">
        <v>640</v>
      </c>
      <c r="B705" s="36" t="s">
        <v>551</v>
      </c>
      <c r="C705" s="37"/>
      <c r="D705" s="37"/>
      <c r="E705" s="38"/>
      <c r="F705" s="39"/>
      <c r="G705" s="39"/>
      <c r="H705" s="40">
        <f t="shared" si="86"/>
        <v>0</v>
      </c>
      <c r="I705" s="39"/>
      <c r="J705" s="40">
        <f t="shared" si="87"/>
        <v>0</v>
      </c>
      <c r="K705" s="58"/>
    </row>
    <row r="706" spans="1:16" ht="15.75" customHeight="1">
      <c r="A706" s="9" t="s">
        <v>640</v>
      </c>
      <c r="B706" s="36" t="s">
        <v>551</v>
      </c>
      <c r="C706" s="37"/>
      <c r="D706" s="37"/>
      <c r="E706" s="38"/>
      <c r="F706" s="39"/>
      <c r="G706" s="39"/>
      <c r="H706" s="40">
        <f t="shared" si="86"/>
        <v>0</v>
      </c>
      <c r="I706" s="39"/>
      <c r="J706" s="40">
        <f t="shared" si="87"/>
        <v>0</v>
      </c>
      <c r="K706" s="58"/>
    </row>
    <row r="707" spans="1:16" ht="15.75" customHeight="1">
      <c r="A707" s="9" t="s">
        <v>640</v>
      </c>
      <c r="B707" s="36" t="s">
        <v>551</v>
      </c>
      <c r="C707" s="37"/>
      <c r="D707" s="37"/>
      <c r="E707" s="38"/>
      <c r="F707" s="39"/>
      <c r="G707" s="39"/>
      <c r="H707" s="40">
        <f t="shared" si="86"/>
        <v>0</v>
      </c>
      <c r="I707" s="39"/>
      <c r="J707" s="40">
        <f t="shared" si="87"/>
        <v>0</v>
      </c>
      <c r="K707" s="58"/>
    </row>
    <row r="708" spans="1:16" ht="15.75" customHeight="1">
      <c r="A708" s="9" t="s">
        <v>640</v>
      </c>
      <c r="B708" s="36" t="s">
        <v>551</v>
      </c>
      <c r="C708" s="37"/>
      <c r="D708" s="37"/>
      <c r="E708" s="38"/>
      <c r="F708" s="39"/>
      <c r="G708" s="39"/>
      <c r="H708" s="40">
        <f t="shared" si="86"/>
        <v>0</v>
      </c>
      <c r="I708" s="39"/>
      <c r="J708" s="40">
        <f t="shared" si="87"/>
        <v>0</v>
      </c>
      <c r="K708" s="58"/>
    </row>
    <row r="709" spans="1:16" ht="15.75" customHeight="1">
      <c r="A709" s="9" t="s">
        <v>640</v>
      </c>
      <c r="B709" s="36" t="s">
        <v>551</v>
      </c>
      <c r="C709" s="37"/>
      <c r="D709" s="37"/>
      <c r="E709" s="38"/>
      <c r="F709" s="39"/>
      <c r="G709" s="39"/>
      <c r="H709" s="40">
        <f t="shared" si="86"/>
        <v>0</v>
      </c>
      <c r="I709" s="39"/>
      <c r="J709" s="40">
        <f t="shared" si="87"/>
        <v>0</v>
      </c>
      <c r="K709" s="58"/>
    </row>
    <row r="710" spans="1:16" ht="15.75" customHeight="1">
      <c r="A710" s="9" t="s">
        <v>640</v>
      </c>
      <c r="B710" s="36" t="s">
        <v>551</v>
      </c>
      <c r="C710" s="37"/>
      <c r="D710" s="37"/>
      <c r="E710" s="38"/>
      <c r="F710" s="39"/>
      <c r="G710" s="39"/>
      <c r="H710" s="40">
        <f t="shared" si="86"/>
        <v>0</v>
      </c>
      <c r="I710" s="39"/>
      <c r="J710" s="40">
        <f t="shared" si="87"/>
        <v>0</v>
      </c>
      <c r="K710" s="59"/>
      <c r="L710" s="60"/>
      <c r="M710" s="60"/>
      <c r="N710" s="60"/>
      <c r="O710" s="60"/>
      <c r="P710" s="60"/>
    </row>
    <row r="711" spans="1:16" ht="15.75" customHeight="1">
      <c r="A711" s="9" t="s">
        <v>640</v>
      </c>
      <c r="B711" s="36" t="s">
        <v>551</v>
      </c>
      <c r="C711" s="37"/>
      <c r="D711" s="37"/>
      <c r="E711" s="38"/>
      <c r="F711" s="39"/>
      <c r="G711" s="39"/>
      <c r="H711" s="40">
        <f t="shared" si="86"/>
        <v>0</v>
      </c>
      <c r="I711" s="39"/>
      <c r="J711" s="40">
        <f t="shared" si="87"/>
        <v>0</v>
      </c>
      <c r="K711" s="59"/>
      <c r="L711" s="61"/>
      <c r="M711" s="61"/>
      <c r="N711" s="61"/>
      <c r="O711" s="61"/>
      <c r="P711" s="61"/>
    </row>
    <row r="712" spans="1:16" ht="15.75" customHeight="1">
      <c r="A712" s="47" t="s">
        <v>370</v>
      </c>
      <c r="B712" s="48" t="str">
        <f>B711&amp;A712</f>
        <v>TLM1824合计</v>
      </c>
      <c r="C712" s="49"/>
      <c r="D712" s="49"/>
      <c r="E712" s="50"/>
      <c r="F712" s="51"/>
      <c r="G712" s="51"/>
      <c r="H712" s="52">
        <f>SUM(H696:H711)</f>
        <v>0</v>
      </c>
      <c r="I712" s="64"/>
      <c r="J712" s="52">
        <f>SUM(J696:J711)</f>
        <v>0</v>
      </c>
      <c r="K712" s="59"/>
      <c r="L712" s="63"/>
      <c r="M712" s="63"/>
      <c r="N712" s="63"/>
      <c r="O712" s="63"/>
      <c r="P712" s="63"/>
    </row>
    <row r="713" spans="1:16" ht="15.75" customHeight="1">
      <c r="A713" s="9" t="s">
        <v>640</v>
      </c>
      <c r="B713" s="53" t="s">
        <v>552</v>
      </c>
      <c r="C713" s="37"/>
      <c r="D713" s="37"/>
      <c r="E713" s="38"/>
      <c r="F713" s="39"/>
      <c r="G713" s="39"/>
      <c r="H713" s="40">
        <f t="shared" ref="H713:H728" si="88">E713/1000*F713*G713</f>
        <v>0</v>
      </c>
      <c r="I713" s="39"/>
      <c r="J713" s="40">
        <f t="shared" ref="J713:J728" si="89">H713*I713</f>
        <v>0</v>
      </c>
      <c r="K713" s="58"/>
    </row>
    <row r="714" spans="1:16" ht="15.75" customHeight="1">
      <c r="A714" s="9" t="s">
        <v>640</v>
      </c>
      <c r="B714" s="36" t="s">
        <v>552</v>
      </c>
      <c r="C714" s="37"/>
      <c r="D714" s="37"/>
      <c r="E714" s="38"/>
      <c r="F714" s="39"/>
      <c r="G714" s="39"/>
      <c r="H714" s="40">
        <f t="shared" si="88"/>
        <v>0</v>
      </c>
      <c r="I714" s="39"/>
      <c r="J714" s="40">
        <f t="shared" si="89"/>
        <v>0</v>
      </c>
      <c r="K714" s="58"/>
    </row>
    <row r="715" spans="1:16" ht="15.75" customHeight="1">
      <c r="A715" s="9" t="s">
        <v>640</v>
      </c>
      <c r="B715" s="36" t="s">
        <v>552</v>
      </c>
      <c r="C715" s="37"/>
      <c r="D715" s="37"/>
      <c r="E715" s="38"/>
      <c r="F715" s="39"/>
      <c r="G715" s="39"/>
      <c r="H715" s="40">
        <f t="shared" si="88"/>
        <v>0</v>
      </c>
      <c r="I715" s="39"/>
      <c r="J715" s="40">
        <f t="shared" si="89"/>
        <v>0</v>
      </c>
      <c r="K715" s="58"/>
    </row>
    <row r="716" spans="1:16" ht="15.75" customHeight="1">
      <c r="A716" s="9" t="s">
        <v>640</v>
      </c>
      <c r="B716" s="36" t="s">
        <v>552</v>
      </c>
      <c r="C716" s="37"/>
      <c r="D716" s="37"/>
      <c r="E716" s="38"/>
      <c r="F716" s="39"/>
      <c r="G716" s="39"/>
      <c r="H716" s="40">
        <f t="shared" si="88"/>
        <v>0</v>
      </c>
      <c r="I716" s="39"/>
      <c r="J716" s="40">
        <f t="shared" si="89"/>
        <v>0</v>
      </c>
      <c r="K716" s="58"/>
    </row>
    <row r="717" spans="1:16" ht="15.75" customHeight="1">
      <c r="A717" s="9" t="s">
        <v>640</v>
      </c>
      <c r="B717" s="36" t="s">
        <v>552</v>
      </c>
      <c r="C717" s="37"/>
      <c r="D717" s="37"/>
      <c r="E717" s="38"/>
      <c r="F717" s="39"/>
      <c r="G717" s="39"/>
      <c r="H717" s="40">
        <f t="shared" si="88"/>
        <v>0</v>
      </c>
      <c r="I717" s="39"/>
      <c r="J717" s="40">
        <f t="shared" si="89"/>
        <v>0</v>
      </c>
      <c r="K717" s="58"/>
    </row>
    <row r="718" spans="1:16" ht="15.75" customHeight="1">
      <c r="A718" s="9" t="s">
        <v>640</v>
      </c>
      <c r="B718" s="36" t="s">
        <v>552</v>
      </c>
      <c r="C718" s="37"/>
      <c r="D718" s="37"/>
      <c r="E718" s="38"/>
      <c r="F718" s="39"/>
      <c r="G718" s="39"/>
      <c r="H718" s="40">
        <f t="shared" si="88"/>
        <v>0</v>
      </c>
      <c r="I718" s="39"/>
      <c r="J718" s="40">
        <f t="shared" si="89"/>
        <v>0</v>
      </c>
      <c r="K718" s="58"/>
    </row>
    <row r="719" spans="1:16" ht="15.75" customHeight="1">
      <c r="A719" s="9" t="s">
        <v>640</v>
      </c>
      <c r="B719" s="36" t="s">
        <v>552</v>
      </c>
      <c r="C719" s="37"/>
      <c r="D719" s="37"/>
      <c r="E719" s="38"/>
      <c r="F719" s="39"/>
      <c r="G719" s="39"/>
      <c r="H719" s="40">
        <f t="shared" si="88"/>
        <v>0</v>
      </c>
      <c r="I719" s="39"/>
      <c r="J719" s="40">
        <f t="shared" si="89"/>
        <v>0</v>
      </c>
      <c r="K719" s="58"/>
    </row>
    <row r="720" spans="1:16" ht="15.75" customHeight="1">
      <c r="A720" s="9" t="s">
        <v>640</v>
      </c>
      <c r="B720" s="36" t="s">
        <v>552</v>
      </c>
      <c r="C720" s="37"/>
      <c r="D720" s="37"/>
      <c r="E720" s="38"/>
      <c r="F720" s="39"/>
      <c r="G720" s="39"/>
      <c r="H720" s="40">
        <f t="shared" si="88"/>
        <v>0</v>
      </c>
      <c r="I720" s="39"/>
      <c r="J720" s="40">
        <f t="shared" si="89"/>
        <v>0</v>
      </c>
      <c r="K720" s="58"/>
    </row>
    <row r="721" spans="1:16" ht="15.75" customHeight="1">
      <c r="A721" s="9" t="s">
        <v>640</v>
      </c>
      <c r="B721" s="36" t="s">
        <v>552</v>
      </c>
      <c r="C721" s="37"/>
      <c r="D721" s="37"/>
      <c r="E721" s="38"/>
      <c r="F721" s="39"/>
      <c r="G721" s="39"/>
      <c r="H721" s="40">
        <f t="shared" si="88"/>
        <v>0</v>
      </c>
      <c r="I721" s="39"/>
      <c r="J721" s="40">
        <f t="shared" si="89"/>
        <v>0</v>
      </c>
      <c r="K721" s="58"/>
    </row>
    <row r="722" spans="1:16" ht="15.75" customHeight="1">
      <c r="A722" s="9" t="s">
        <v>640</v>
      </c>
      <c r="B722" s="36" t="s">
        <v>552</v>
      </c>
      <c r="C722" s="37"/>
      <c r="D722" s="37"/>
      <c r="E722" s="38"/>
      <c r="F722" s="39"/>
      <c r="G722" s="39"/>
      <c r="H722" s="40">
        <f t="shared" si="88"/>
        <v>0</v>
      </c>
      <c r="I722" s="39"/>
      <c r="J722" s="40">
        <f t="shared" si="89"/>
        <v>0</v>
      </c>
      <c r="K722" s="58"/>
    </row>
    <row r="723" spans="1:16" ht="15.75" customHeight="1">
      <c r="A723" s="9" t="s">
        <v>640</v>
      </c>
      <c r="B723" s="36" t="s">
        <v>552</v>
      </c>
      <c r="C723" s="37"/>
      <c r="D723" s="37"/>
      <c r="E723" s="38"/>
      <c r="F723" s="39"/>
      <c r="G723" s="39"/>
      <c r="H723" s="40">
        <f t="shared" si="88"/>
        <v>0</v>
      </c>
      <c r="I723" s="39"/>
      <c r="J723" s="40">
        <f t="shared" si="89"/>
        <v>0</v>
      </c>
      <c r="K723" s="58"/>
    </row>
    <row r="724" spans="1:16" ht="15.75" customHeight="1">
      <c r="A724" s="9" t="s">
        <v>640</v>
      </c>
      <c r="B724" s="36" t="s">
        <v>552</v>
      </c>
      <c r="C724" s="37"/>
      <c r="D724" s="37"/>
      <c r="E724" s="38"/>
      <c r="F724" s="39"/>
      <c r="G724" s="39"/>
      <c r="H724" s="40">
        <f t="shared" si="88"/>
        <v>0</v>
      </c>
      <c r="I724" s="39"/>
      <c r="J724" s="40">
        <f t="shared" si="89"/>
        <v>0</v>
      </c>
      <c r="K724" s="58"/>
    </row>
    <row r="725" spans="1:16" ht="15.75" customHeight="1">
      <c r="A725" s="9" t="s">
        <v>640</v>
      </c>
      <c r="B725" s="36" t="s">
        <v>552</v>
      </c>
      <c r="C725" s="37"/>
      <c r="D725" s="37"/>
      <c r="E725" s="38"/>
      <c r="F725" s="39"/>
      <c r="G725" s="39"/>
      <c r="H725" s="40">
        <f t="shared" si="88"/>
        <v>0</v>
      </c>
      <c r="I725" s="39"/>
      <c r="J725" s="40">
        <f t="shared" si="89"/>
        <v>0</v>
      </c>
      <c r="K725" s="58"/>
    </row>
    <row r="726" spans="1:16" ht="15.75" customHeight="1">
      <c r="A726" s="9" t="s">
        <v>640</v>
      </c>
      <c r="B726" s="36" t="s">
        <v>552</v>
      </c>
      <c r="C726" s="37"/>
      <c r="D726" s="37"/>
      <c r="E726" s="38"/>
      <c r="F726" s="39"/>
      <c r="G726" s="39"/>
      <c r="H726" s="40">
        <f t="shared" si="88"/>
        <v>0</v>
      </c>
      <c r="I726" s="39"/>
      <c r="J726" s="40">
        <f t="shared" si="89"/>
        <v>0</v>
      </c>
      <c r="K726" s="58"/>
    </row>
    <row r="727" spans="1:16" ht="15.75" customHeight="1">
      <c r="A727" s="9" t="s">
        <v>640</v>
      </c>
      <c r="B727" s="36" t="s">
        <v>552</v>
      </c>
      <c r="C727" s="37"/>
      <c r="D727" s="37"/>
      <c r="E727" s="38"/>
      <c r="F727" s="39"/>
      <c r="G727" s="39"/>
      <c r="H727" s="40">
        <f t="shared" si="88"/>
        <v>0</v>
      </c>
      <c r="I727" s="39"/>
      <c r="J727" s="40">
        <f t="shared" si="89"/>
        <v>0</v>
      </c>
      <c r="K727" s="59"/>
      <c r="L727" s="60"/>
      <c r="M727" s="60"/>
      <c r="N727" s="60"/>
      <c r="O727" s="60"/>
      <c r="P727" s="60"/>
    </row>
    <row r="728" spans="1:16" ht="15.75" customHeight="1">
      <c r="A728" s="9" t="s">
        <v>640</v>
      </c>
      <c r="B728" s="36" t="s">
        <v>552</v>
      </c>
      <c r="C728" s="37"/>
      <c r="D728" s="37"/>
      <c r="E728" s="38"/>
      <c r="F728" s="39"/>
      <c r="G728" s="39"/>
      <c r="H728" s="40">
        <f t="shared" si="88"/>
        <v>0</v>
      </c>
      <c r="I728" s="39"/>
      <c r="J728" s="40">
        <f t="shared" si="89"/>
        <v>0</v>
      </c>
      <c r="K728" s="59"/>
      <c r="L728" s="61"/>
      <c r="M728" s="61"/>
      <c r="N728" s="61"/>
      <c r="O728" s="61"/>
      <c r="P728" s="61"/>
    </row>
    <row r="729" spans="1:16" ht="15.75" customHeight="1">
      <c r="A729" s="47" t="s">
        <v>370</v>
      </c>
      <c r="B729" s="48" t="str">
        <f>B728&amp;A729</f>
        <v>TLM4224合计</v>
      </c>
      <c r="C729" s="49"/>
      <c r="D729" s="49"/>
      <c r="E729" s="50"/>
      <c r="F729" s="51"/>
      <c r="G729" s="51"/>
      <c r="H729" s="52">
        <f>SUM(H713:H728)</f>
        <v>0</v>
      </c>
      <c r="I729" s="64"/>
      <c r="J729" s="52">
        <f>SUM(J713:J728)</f>
        <v>0</v>
      </c>
      <c r="K729" s="59"/>
      <c r="L729" s="63"/>
      <c r="M729" s="63"/>
      <c r="N729" s="63"/>
      <c r="O729" s="63"/>
      <c r="P729" s="63"/>
    </row>
    <row r="730" spans="1:16" ht="15.75" customHeight="1">
      <c r="A730" s="9" t="s">
        <v>640</v>
      </c>
      <c r="B730" s="53" t="s">
        <v>553</v>
      </c>
      <c r="C730" s="37"/>
      <c r="D730" s="37"/>
      <c r="E730" s="38"/>
      <c r="F730" s="39"/>
      <c r="G730" s="39"/>
      <c r="H730" s="40">
        <f t="shared" ref="H730:H745" si="90">E730/1000*F730*G730</f>
        <v>0</v>
      </c>
      <c r="I730" s="39"/>
      <c r="J730" s="40">
        <f t="shared" ref="J730:J745" si="91">H730*I730</f>
        <v>0</v>
      </c>
      <c r="K730" s="58"/>
    </row>
    <row r="731" spans="1:16" ht="15.75" customHeight="1">
      <c r="A731" s="9" t="s">
        <v>640</v>
      </c>
      <c r="B731" s="53" t="s">
        <v>553</v>
      </c>
      <c r="C731" s="37"/>
      <c r="D731" s="37"/>
      <c r="E731" s="38"/>
      <c r="F731" s="39"/>
      <c r="G731" s="39"/>
      <c r="H731" s="40">
        <f t="shared" si="90"/>
        <v>0</v>
      </c>
      <c r="I731" s="39"/>
      <c r="J731" s="40">
        <f t="shared" si="91"/>
        <v>0</v>
      </c>
      <c r="K731" s="58"/>
    </row>
    <row r="732" spans="1:16" ht="15.75" customHeight="1">
      <c r="A732" s="9" t="s">
        <v>640</v>
      </c>
      <c r="B732" s="53" t="s">
        <v>553</v>
      </c>
      <c r="C732" s="37"/>
      <c r="D732" s="37"/>
      <c r="E732" s="38"/>
      <c r="F732" s="39"/>
      <c r="G732" s="39"/>
      <c r="H732" s="40">
        <f t="shared" si="90"/>
        <v>0</v>
      </c>
      <c r="I732" s="39"/>
      <c r="J732" s="40">
        <f t="shared" si="91"/>
        <v>0</v>
      </c>
      <c r="K732" s="58"/>
    </row>
    <row r="733" spans="1:16" ht="15.75" customHeight="1">
      <c r="A733" s="9" t="s">
        <v>640</v>
      </c>
      <c r="B733" s="53" t="s">
        <v>553</v>
      </c>
      <c r="C733" s="37"/>
      <c r="D733" s="37"/>
      <c r="E733" s="38"/>
      <c r="F733" s="39"/>
      <c r="G733" s="39"/>
      <c r="H733" s="40">
        <f t="shared" si="90"/>
        <v>0</v>
      </c>
      <c r="I733" s="39"/>
      <c r="J733" s="40">
        <f t="shared" si="91"/>
        <v>0</v>
      </c>
      <c r="K733" s="58"/>
    </row>
    <row r="734" spans="1:16" ht="15.75" customHeight="1">
      <c r="A734" s="9" t="s">
        <v>640</v>
      </c>
      <c r="B734" s="53" t="s">
        <v>553</v>
      </c>
      <c r="C734" s="37"/>
      <c r="D734" s="37"/>
      <c r="E734" s="38"/>
      <c r="F734" s="39"/>
      <c r="G734" s="39"/>
      <c r="H734" s="40">
        <f t="shared" si="90"/>
        <v>0</v>
      </c>
      <c r="I734" s="39"/>
      <c r="J734" s="40">
        <f t="shared" si="91"/>
        <v>0</v>
      </c>
      <c r="K734" s="58"/>
    </row>
    <row r="735" spans="1:16" ht="15.75" customHeight="1">
      <c r="A735" s="9" t="s">
        <v>640</v>
      </c>
      <c r="B735" s="53" t="s">
        <v>553</v>
      </c>
      <c r="C735" s="37"/>
      <c r="D735" s="37"/>
      <c r="E735" s="38"/>
      <c r="F735" s="39"/>
      <c r="G735" s="39"/>
      <c r="H735" s="40">
        <f t="shared" si="90"/>
        <v>0</v>
      </c>
      <c r="I735" s="39"/>
      <c r="J735" s="40">
        <f t="shared" si="91"/>
        <v>0</v>
      </c>
      <c r="K735" s="58"/>
    </row>
    <row r="736" spans="1:16" ht="15.75" customHeight="1">
      <c r="A736" s="9" t="s">
        <v>640</v>
      </c>
      <c r="B736" s="53" t="s">
        <v>553</v>
      </c>
      <c r="C736" s="37"/>
      <c r="D736" s="37"/>
      <c r="E736" s="38"/>
      <c r="F736" s="39"/>
      <c r="G736" s="39"/>
      <c r="H736" s="40">
        <f t="shared" si="90"/>
        <v>0</v>
      </c>
      <c r="I736" s="39"/>
      <c r="J736" s="40">
        <f t="shared" si="91"/>
        <v>0</v>
      </c>
      <c r="K736" s="58"/>
    </row>
    <row r="737" spans="1:16" ht="15.75" customHeight="1">
      <c r="A737" s="9" t="s">
        <v>640</v>
      </c>
      <c r="B737" s="53" t="s">
        <v>553</v>
      </c>
      <c r="C737" s="37"/>
      <c r="D737" s="37"/>
      <c r="E737" s="38"/>
      <c r="F737" s="39"/>
      <c r="G737" s="39"/>
      <c r="H737" s="40">
        <f t="shared" si="90"/>
        <v>0</v>
      </c>
      <c r="I737" s="39"/>
      <c r="J737" s="40">
        <f t="shared" si="91"/>
        <v>0</v>
      </c>
      <c r="K737" s="58"/>
    </row>
    <row r="738" spans="1:16" ht="15.75" customHeight="1">
      <c r="A738" s="9" t="s">
        <v>640</v>
      </c>
      <c r="B738" s="53" t="s">
        <v>553</v>
      </c>
      <c r="C738" s="37"/>
      <c r="D738" s="37"/>
      <c r="E738" s="38"/>
      <c r="F738" s="39"/>
      <c r="G738" s="39"/>
      <c r="H738" s="40">
        <f t="shared" si="90"/>
        <v>0</v>
      </c>
      <c r="I738" s="39"/>
      <c r="J738" s="40">
        <f t="shared" si="91"/>
        <v>0</v>
      </c>
      <c r="K738" s="58"/>
    </row>
    <row r="739" spans="1:16" ht="15.75" customHeight="1">
      <c r="A739" s="9" t="s">
        <v>640</v>
      </c>
      <c r="B739" s="53" t="s">
        <v>553</v>
      </c>
      <c r="C739" s="37"/>
      <c r="D739" s="37"/>
      <c r="E739" s="38"/>
      <c r="F739" s="39"/>
      <c r="G739" s="39"/>
      <c r="H739" s="40">
        <f t="shared" si="90"/>
        <v>0</v>
      </c>
      <c r="I739" s="39"/>
      <c r="J739" s="40">
        <f t="shared" si="91"/>
        <v>0</v>
      </c>
      <c r="K739" s="58"/>
    </row>
    <row r="740" spans="1:16" ht="15.75" customHeight="1">
      <c r="A740" s="9" t="s">
        <v>640</v>
      </c>
      <c r="B740" s="53" t="s">
        <v>553</v>
      </c>
      <c r="C740" s="37"/>
      <c r="D740" s="37"/>
      <c r="E740" s="38"/>
      <c r="F740" s="39"/>
      <c r="G740" s="39"/>
      <c r="H740" s="40">
        <f t="shared" si="90"/>
        <v>0</v>
      </c>
      <c r="I740" s="39"/>
      <c r="J740" s="40">
        <f t="shared" si="91"/>
        <v>0</v>
      </c>
      <c r="K740" s="58"/>
    </row>
    <row r="741" spans="1:16" ht="15.75" customHeight="1">
      <c r="A741" s="9" t="s">
        <v>640</v>
      </c>
      <c r="B741" s="53" t="s">
        <v>553</v>
      </c>
      <c r="C741" s="37"/>
      <c r="D741" s="37"/>
      <c r="E741" s="38"/>
      <c r="F741" s="39"/>
      <c r="G741" s="39"/>
      <c r="H741" s="40">
        <f t="shared" si="90"/>
        <v>0</v>
      </c>
      <c r="I741" s="39"/>
      <c r="J741" s="40">
        <f t="shared" si="91"/>
        <v>0</v>
      </c>
      <c r="K741" s="58"/>
    </row>
    <row r="742" spans="1:16" ht="15.75" customHeight="1">
      <c r="A742" s="9" t="s">
        <v>640</v>
      </c>
      <c r="B742" s="53" t="s">
        <v>553</v>
      </c>
      <c r="C742" s="37"/>
      <c r="D742" s="37"/>
      <c r="E742" s="38"/>
      <c r="F742" s="39"/>
      <c r="G742" s="39"/>
      <c r="H742" s="40">
        <f t="shared" si="90"/>
        <v>0</v>
      </c>
      <c r="I742" s="39"/>
      <c r="J742" s="40">
        <f t="shared" si="91"/>
        <v>0</v>
      </c>
      <c r="K742" s="58"/>
    </row>
    <row r="743" spans="1:16" ht="15.75" customHeight="1">
      <c r="A743" s="9" t="s">
        <v>640</v>
      </c>
      <c r="B743" s="53" t="s">
        <v>553</v>
      </c>
      <c r="C743" s="37"/>
      <c r="D743" s="37"/>
      <c r="E743" s="38"/>
      <c r="F743" s="39"/>
      <c r="G743" s="39"/>
      <c r="H743" s="40">
        <f t="shared" si="90"/>
        <v>0</v>
      </c>
      <c r="I743" s="39"/>
      <c r="J743" s="40">
        <f t="shared" si="91"/>
        <v>0</v>
      </c>
      <c r="K743" s="58"/>
    </row>
    <row r="744" spans="1:16" ht="15.75" customHeight="1">
      <c r="A744" s="9" t="s">
        <v>640</v>
      </c>
      <c r="B744" s="53" t="s">
        <v>553</v>
      </c>
      <c r="C744" s="37"/>
      <c r="D744" s="37"/>
      <c r="E744" s="38"/>
      <c r="F744" s="39"/>
      <c r="G744" s="39"/>
      <c r="H744" s="40">
        <f t="shared" si="90"/>
        <v>0</v>
      </c>
      <c r="I744" s="39"/>
      <c r="J744" s="40">
        <f t="shared" si="91"/>
        <v>0</v>
      </c>
      <c r="K744" s="59"/>
      <c r="L744" s="60"/>
      <c r="M744" s="60"/>
      <c r="N744" s="60"/>
      <c r="O744" s="60"/>
      <c r="P744" s="60"/>
    </row>
    <row r="745" spans="1:16" ht="15.75" customHeight="1">
      <c r="A745" s="9" t="s">
        <v>640</v>
      </c>
      <c r="B745" s="53" t="s">
        <v>553</v>
      </c>
      <c r="C745" s="37"/>
      <c r="D745" s="37"/>
      <c r="E745" s="38"/>
      <c r="F745" s="39"/>
      <c r="G745" s="39"/>
      <c r="H745" s="40">
        <f t="shared" si="90"/>
        <v>0</v>
      </c>
      <c r="I745" s="39"/>
      <c r="J745" s="40">
        <f t="shared" si="91"/>
        <v>0</v>
      </c>
      <c r="K745" s="59"/>
      <c r="L745" s="61"/>
      <c r="M745" s="61"/>
      <c r="N745" s="61"/>
      <c r="O745" s="61"/>
      <c r="P745" s="61"/>
    </row>
    <row r="746" spans="1:16" ht="15.75" customHeight="1">
      <c r="A746" s="47" t="s">
        <v>370</v>
      </c>
      <c r="B746" s="48" t="str">
        <f>B745&amp;A746</f>
        <v>TLM1824a合计</v>
      </c>
      <c r="C746" s="49"/>
      <c r="D746" s="49"/>
      <c r="E746" s="50"/>
      <c r="F746" s="51"/>
      <c r="G746" s="51"/>
      <c r="H746" s="52">
        <f>SUM(H730:H745)</f>
        <v>0</v>
      </c>
      <c r="I746" s="64"/>
      <c r="J746" s="52">
        <f>SUM(J730:J745)</f>
        <v>0</v>
      </c>
      <c r="K746" s="59"/>
      <c r="L746" s="63"/>
      <c r="M746" s="63"/>
      <c r="N746" s="63"/>
      <c r="O746" s="63"/>
      <c r="P746" s="63"/>
    </row>
    <row r="747" spans="1:16" ht="15.75" customHeight="1">
      <c r="A747" s="9" t="s">
        <v>640</v>
      </c>
      <c r="B747" s="53" t="s">
        <v>554</v>
      </c>
      <c r="C747" s="37"/>
      <c r="D747" s="37"/>
      <c r="E747" s="38"/>
      <c r="F747" s="39"/>
      <c r="G747" s="39"/>
      <c r="H747" s="40">
        <f t="shared" ref="H747:H762" si="92">E747/1000*F747*G747</f>
        <v>0</v>
      </c>
      <c r="I747" s="39"/>
      <c r="J747" s="40">
        <f t="shared" ref="J747:J762" si="93">H747*I747</f>
        <v>0</v>
      </c>
      <c r="K747" s="58"/>
    </row>
    <row r="748" spans="1:16" ht="15.75" customHeight="1">
      <c r="A748" s="9" t="s">
        <v>640</v>
      </c>
      <c r="B748" s="53" t="s">
        <v>554</v>
      </c>
      <c r="C748" s="37"/>
      <c r="D748" s="37"/>
      <c r="E748" s="38"/>
      <c r="F748" s="39"/>
      <c r="G748" s="39"/>
      <c r="H748" s="40">
        <f t="shared" si="92"/>
        <v>0</v>
      </c>
      <c r="I748" s="39"/>
      <c r="J748" s="40">
        <f t="shared" si="93"/>
        <v>0</v>
      </c>
      <c r="K748" s="58"/>
    </row>
    <row r="749" spans="1:16" ht="15.75" customHeight="1">
      <c r="A749" s="9" t="s">
        <v>640</v>
      </c>
      <c r="B749" s="53" t="s">
        <v>554</v>
      </c>
      <c r="C749" s="37"/>
      <c r="D749" s="37"/>
      <c r="E749" s="38"/>
      <c r="F749" s="39"/>
      <c r="G749" s="39"/>
      <c r="H749" s="40">
        <f t="shared" si="92"/>
        <v>0</v>
      </c>
      <c r="I749" s="39"/>
      <c r="J749" s="40">
        <f t="shared" si="93"/>
        <v>0</v>
      </c>
      <c r="K749" s="58"/>
    </row>
    <row r="750" spans="1:16" ht="15.75" customHeight="1">
      <c r="A750" s="9" t="s">
        <v>640</v>
      </c>
      <c r="B750" s="53" t="s">
        <v>554</v>
      </c>
      <c r="C750" s="37"/>
      <c r="D750" s="37"/>
      <c r="E750" s="38"/>
      <c r="F750" s="39"/>
      <c r="G750" s="39"/>
      <c r="H750" s="40">
        <f t="shared" si="92"/>
        <v>0</v>
      </c>
      <c r="I750" s="39"/>
      <c r="J750" s="40">
        <f t="shared" si="93"/>
        <v>0</v>
      </c>
      <c r="K750" s="58"/>
    </row>
    <row r="751" spans="1:16" ht="15.75" customHeight="1">
      <c r="A751" s="9" t="s">
        <v>640</v>
      </c>
      <c r="B751" s="53" t="s">
        <v>554</v>
      </c>
      <c r="C751" s="37"/>
      <c r="D751" s="37"/>
      <c r="E751" s="38"/>
      <c r="F751" s="39"/>
      <c r="G751" s="39"/>
      <c r="H751" s="40">
        <f t="shared" si="92"/>
        <v>0</v>
      </c>
      <c r="I751" s="39"/>
      <c r="J751" s="40">
        <f t="shared" si="93"/>
        <v>0</v>
      </c>
      <c r="K751" s="58"/>
    </row>
    <row r="752" spans="1:16" ht="15.75" customHeight="1">
      <c r="A752" s="9" t="s">
        <v>640</v>
      </c>
      <c r="B752" s="53" t="s">
        <v>554</v>
      </c>
      <c r="C752" s="37"/>
      <c r="D752" s="37"/>
      <c r="E752" s="38"/>
      <c r="F752" s="39"/>
      <c r="G752" s="39"/>
      <c r="H752" s="40">
        <f t="shared" si="92"/>
        <v>0</v>
      </c>
      <c r="I752" s="39"/>
      <c r="J752" s="40">
        <f t="shared" si="93"/>
        <v>0</v>
      </c>
      <c r="K752" s="58"/>
    </row>
    <row r="753" spans="1:16" ht="15.75" customHeight="1">
      <c r="A753" s="9" t="s">
        <v>640</v>
      </c>
      <c r="B753" s="53" t="s">
        <v>554</v>
      </c>
      <c r="C753" s="37"/>
      <c r="D753" s="37"/>
      <c r="E753" s="38"/>
      <c r="F753" s="39"/>
      <c r="G753" s="39"/>
      <c r="H753" s="40">
        <f t="shared" si="92"/>
        <v>0</v>
      </c>
      <c r="I753" s="39"/>
      <c r="J753" s="40">
        <f t="shared" si="93"/>
        <v>0</v>
      </c>
      <c r="K753" s="58"/>
    </row>
    <row r="754" spans="1:16" ht="15.75" customHeight="1">
      <c r="A754" s="9" t="s">
        <v>640</v>
      </c>
      <c r="B754" s="53" t="s">
        <v>554</v>
      </c>
      <c r="C754" s="37"/>
      <c r="D754" s="37"/>
      <c r="E754" s="38"/>
      <c r="F754" s="39"/>
      <c r="G754" s="39"/>
      <c r="H754" s="40">
        <f t="shared" si="92"/>
        <v>0</v>
      </c>
      <c r="I754" s="39"/>
      <c r="J754" s="40">
        <f t="shared" si="93"/>
        <v>0</v>
      </c>
      <c r="K754" s="58"/>
    </row>
    <row r="755" spans="1:16" ht="15.75" customHeight="1">
      <c r="A755" s="9" t="s">
        <v>640</v>
      </c>
      <c r="B755" s="53" t="s">
        <v>554</v>
      </c>
      <c r="C755" s="37"/>
      <c r="D755" s="37"/>
      <c r="E755" s="38"/>
      <c r="F755" s="39"/>
      <c r="G755" s="39"/>
      <c r="H755" s="40">
        <f t="shared" si="92"/>
        <v>0</v>
      </c>
      <c r="I755" s="39"/>
      <c r="J755" s="40">
        <f t="shared" si="93"/>
        <v>0</v>
      </c>
      <c r="K755" s="58"/>
    </row>
    <row r="756" spans="1:16" ht="15.75" customHeight="1">
      <c r="A756" s="9" t="s">
        <v>640</v>
      </c>
      <c r="B756" s="53" t="s">
        <v>554</v>
      </c>
      <c r="C756" s="37"/>
      <c r="D756" s="37"/>
      <c r="E756" s="38"/>
      <c r="F756" s="39"/>
      <c r="G756" s="39"/>
      <c r="H756" s="40">
        <f t="shared" si="92"/>
        <v>0</v>
      </c>
      <c r="I756" s="39"/>
      <c r="J756" s="40">
        <f t="shared" si="93"/>
        <v>0</v>
      </c>
      <c r="K756" s="58"/>
    </row>
    <row r="757" spans="1:16" ht="15.75" customHeight="1">
      <c r="A757" s="9" t="s">
        <v>640</v>
      </c>
      <c r="B757" s="53" t="s">
        <v>554</v>
      </c>
      <c r="C757" s="37"/>
      <c r="D757" s="37"/>
      <c r="E757" s="38"/>
      <c r="F757" s="39"/>
      <c r="G757" s="39"/>
      <c r="H757" s="40">
        <f t="shared" si="92"/>
        <v>0</v>
      </c>
      <c r="I757" s="39"/>
      <c r="J757" s="40">
        <f t="shared" si="93"/>
        <v>0</v>
      </c>
      <c r="K757" s="58"/>
    </row>
    <row r="758" spans="1:16" ht="15.75" customHeight="1">
      <c r="A758" s="9" t="s">
        <v>640</v>
      </c>
      <c r="B758" s="53" t="s">
        <v>554</v>
      </c>
      <c r="C758" s="37"/>
      <c r="D758" s="37"/>
      <c r="E758" s="38"/>
      <c r="F758" s="39"/>
      <c r="G758" s="39"/>
      <c r="H758" s="40">
        <f t="shared" si="92"/>
        <v>0</v>
      </c>
      <c r="I758" s="39"/>
      <c r="J758" s="40">
        <f t="shared" si="93"/>
        <v>0</v>
      </c>
      <c r="K758" s="58"/>
    </row>
    <row r="759" spans="1:16" ht="15.75" customHeight="1">
      <c r="A759" s="9" t="s">
        <v>640</v>
      </c>
      <c r="B759" s="53" t="s">
        <v>554</v>
      </c>
      <c r="C759" s="37"/>
      <c r="D759" s="37"/>
      <c r="E759" s="38"/>
      <c r="F759" s="39"/>
      <c r="G759" s="39"/>
      <c r="H759" s="40">
        <f t="shared" si="92"/>
        <v>0</v>
      </c>
      <c r="I759" s="39"/>
      <c r="J759" s="40">
        <f t="shared" si="93"/>
        <v>0</v>
      </c>
      <c r="K759" s="58"/>
    </row>
    <row r="760" spans="1:16" ht="15.75" customHeight="1">
      <c r="A760" s="9" t="s">
        <v>640</v>
      </c>
      <c r="B760" s="53" t="s">
        <v>554</v>
      </c>
      <c r="C760" s="37"/>
      <c r="D760" s="37"/>
      <c r="E760" s="38"/>
      <c r="F760" s="39"/>
      <c r="G760" s="39"/>
      <c r="H760" s="40">
        <f t="shared" si="92"/>
        <v>0</v>
      </c>
      <c r="I760" s="39"/>
      <c r="J760" s="40">
        <f t="shared" si="93"/>
        <v>0</v>
      </c>
      <c r="K760" s="58"/>
    </row>
    <row r="761" spans="1:16" ht="15.75" customHeight="1">
      <c r="A761" s="9" t="s">
        <v>640</v>
      </c>
      <c r="B761" s="53" t="s">
        <v>554</v>
      </c>
      <c r="C761" s="37"/>
      <c r="D761" s="37"/>
      <c r="E761" s="38"/>
      <c r="F761" s="39"/>
      <c r="G761" s="39"/>
      <c r="H761" s="40">
        <f t="shared" si="92"/>
        <v>0</v>
      </c>
      <c r="I761" s="39"/>
      <c r="J761" s="40">
        <f t="shared" si="93"/>
        <v>0</v>
      </c>
      <c r="K761" s="59"/>
      <c r="L761" s="60"/>
      <c r="M761" s="60"/>
      <c r="N761" s="60"/>
      <c r="O761" s="60"/>
      <c r="P761" s="60"/>
    </row>
    <row r="762" spans="1:16" ht="15.75" customHeight="1">
      <c r="A762" s="9" t="s">
        <v>640</v>
      </c>
      <c r="B762" s="53" t="s">
        <v>554</v>
      </c>
      <c r="C762" s="37"/>
      <c r="D762" s="37"/>
      <c r="E762" s="38"/>
      <c r="F762" s="39"/>
      <c r="G762" s="39"/>
      <c r="H762" s="40">
        <f t="shared" si="92"/>
        <v>0</v>
      </c>
      <c r="I762" s="39"/>
      <c r="J762" s="40">
        <f t="shared" si="93"/>
        <v>0</v>
      </c>
      <c r="K762" s="59"/>
      <c r="L762" s="61"/>
      <c r="M762" s="61"/>
      <c r="N762" s="61"/>
      <c r="O762" s="61"/>
      <c r="P762" s="61"/>
    </row>
    <row r="763" spans="1:16" ht="15.75" customHeight="1">
      <c r="A763" s="47" t="s">
        <v>370</v>
      </c>
      <c r="B763" s="48" t="str">
        <f>B762&amp;A763</f>
        <v>TLM4224a合计</v>
      </c>
      <c r="C763" s="49"/>
      <c r="D763" s="49"/>
      <c r="E763" s="50"/>
      <c r="F763" s="51"/>
      <c r="G763" s="51"/>
      <c r="H763" s="52">
        <f>SUM(H747:H762)</f>
        <v>0</v>
      </c>
      <c r="I763" s="64"/>
      <c r="J763" s="52">
        <f>SUM(J747:J762)</f>
        <v>0</v>
      </c>
      <c r="K763" s="59"/>
      <c r="L763" s="63"/>
      <c r="M763" s="63"/>
      <c r="N763" s="63"/>
      <c r="O763" s="63"/>
      <c r="P763" s="63"/>
    </row>
    <row r="764" spans="1:16" ht="15.75" customHeight="1">
      <c r="A764" s="9" t="s">
        <v>640</v>
      </c>
      <c r="B764" s="53" t="s">
        <v>555</v>
      </c>
      <c r="C764" s="37"/>
      <c r="D764" s="37"/>
      <c r="E764" s="38"/>
      <c r="F764" s="39"/>
      <c r="G764" s="39"/>
      <c r="H764" s="40">
        <f t="shared" ref="H764:H779" si="94">E764/1000*F764*G764</f>
        <v>0</v>
      </c>
      <c r="I764" s="39"/>
      <c r="J764" s="40">
        <f t="shared" ref="J764:J779" si="95">H764*I764</f>
        <v>0</v>
      </c>
      <c r="K764" s="58"/>
    </row>
    <row r="765" spans="1:16" ht="15.75" customHeight="1">
      <c r="A765" s="9" t="s">
        <v>640</v>
      </c>
      <c r="B765" s="53" t="s">
        <v>555</v>
      </c>
      <c r="C765" s="37"/>
      <c r="D765" s="37"/>
      <c r="E765" s="38"/>
      <c r="F765" s="39"/>
      <c r="G765" s="39"/>
      <c r="H765" s="40">
        <f t="shared" si="94"/>
        <v>0</v>
      </c>
      <c r="I765" s="39"/>
      <c r="J765" s="40">
        <f t="shared" si="95"/>
        <v>0</v>
      </c>
      <c r="K765" s="58"/>
    </row>
    <row r="766" spans="1:16" ht="15.75" customHeight="1">
      <c r="A766" s="9" t="s">
        <v>640</v>
      </c>
      <c r="B766" s="53" t="s">
        <v>555</v>
      </c>
      <c r="C766" s="37"/>
      <c r="D766" s="37"/>
      <c r="E766" s="38"/>
      <c r="F766" s="39"/>
      <c r="G766" s="39"/>
      <c r="H766" s="40">
        <f t="shared" si="94"/>
        <v>0</v>
      </c>
      <c r="I766" s="39"/>
      <c r="J766" s="40">
        <f t="shared" si="95"/>
        <v>0</v>
      </c>
      <c r="K766" s="58"/>
    </row>
    <row r="767" spans="1:16" ht="15.75" customHeight="1">
      <c r="A767" s="9" t="s">
        <v>640</v>
      </c>
      <c r="B767" s="53" t="s">
        <v>555</v>
      </c>
      <c r="C767" s="37"/>
      <c r="D767" s="37"/>
      <c r="E767" s="38"/>
      <c r="F767" s="39"/>
      <c r="G767" s="39"/>
      <c r="H767" s="40">
        <f t="shared" si="94"/>
        <v>0</v>
      </c>
      <c r="I767" s="39"/>
      <c r="J767" s="40">
        <f t="shared" si="95"/>
        <v>0</v>
      </c>
      <c r="K767" s="58"/>
    </row>
    <row r="768" spans="1:16" ht="15.75" customHeight="1">
      <c r="A768" s="9" t="s">
        <v>640</v>
      </c>
      <c r="B768" s="53" t="s">
        <v>555</v>
      </c>
      <c r="C768" s="37"/>
      <c r="D768" s="37"/>
      <c r="E768" s="38"/>
      <c r="F768" s="39"/>
      <c r="G768" s="39"/>
      <c r="H768" s="40">
        <f t="shared" si="94"/>
        <v>0</v>
      </c>
      <c r="I768" s="39"/>
      <c r="J768" s="40">
        <f t="shared" si="95"/>
        <v>0</v>
      </c>
      <c r="K768" s="58"/>
    </row>
    <row r="769" spans="1:16" ht="15.75" customHeight="1">
      <c r="A769" s="9" t="s">
        <v>640</v>
      </c>
      <c r="B769" s="53" t="s">
        <v>555</v>
      </c>
      <c r="C769" s="37"/>
      <c r="D769" s="37"/>
      <c r="E769" s="38"/>
      <c r="F769" s="39"/>
      <c r="G769" s="39"/>
      <c r="H769" s="40">
        <f t="shared" si="94"/>
        <v>0</v>
      </c>
      <c r="I769" s="39"/>
      <c r="J769" s="40">
        <f t="shared" si="95"/>
        <v>0</v>
      </c>
      <c r="K769" s="58"/>
    </row>
    <row r="770" spans="1:16" ht="15.75" customHeight="1">
      <c r="A770" s="9" t="s">
        <v>640</v>
      </c>
      <c r="B770" s="53" t="s">
        <v>555</v>
      </c>
      <c r="C770" s="37"/>
      <c r="D770" s="37"/>
      <c r="E770" s="38"/>
      <c r="F770" s="39"/>
      <c r="G770" s="39"/>
      <c r="H770" s="40">
        <f t="shared" si="94"/>
        <v>0</v>
      </c>
      <c r="I770" s="39"/>
      <c r="J770" s="40">
        <f t="shared" si="95"/>
        <v>0</v>
      </c>
      <c r="K770" s="58"/>
    </row>
    <row r="771" spans="1:16" ht="15.75" customHeight="1">
      <c r="A771" s="9" t="s">
        <v>640</v>
      </c>
      <c r="B771" s="53" t="s">
        <v>555</v>
      </c>
      <c r="C771" s="37"/>
      <c r="D771" s="37"/>
      <c r="E771" s="38"/>
      <c r="F771" s="39"/>
      <c r="G771" s="39"/>
      <c r="H771" s="40">
        <f t="shared" si="94"/>
        <v>0</v>
      </c>
      <c r="I771" s="39"/>
      <c r="J771" s="40">
        <f t="shared" si="95"/>
        <v>0</v>
      </c>
      <c r="K771" s="58"/>
    </row>
    <row r="772" spans="1:16" ht="15.75" customHeight="1">
      <c r="A772" s="9" t="s">
        <v>640</v>
      </c>
      <c r="B772" s="53" t="s">
        <v>555</v>
      </c>
      <c r="C772" s="37"/>
      <c r="D772" s="37"/>
      <c r="E772" s="38"/>
      <c r="F772" s="39"/>
      <c r="G772" s="39"/>
      <c r="H772" s="40">
        <f t="shared" si="94"/>
        <v>0</v>
      </c>
      <c r="I772" s="39"/>
      <c r="J772" s="40">
        <f t="shared" si="95"/>
        <v>0</v>
      </c>
      <c r="K772" s="58"/>
    </row>
    <row r="773" spans="1:16" ht="15.75" customHeight="1">
      <c r="A773" s="9" t="s">
        <v>640</v>
      </c>
      <c r="B773" s="53" t="s">
        <v>555</v>
      </c>
      <c r="C773" s="37"/>
      <c r="D773" s="37"/>
      <c r="E773" s="38"/>
      <c r="F773" s="39"/>
      <c r="G773" s="39"/>
      <c r="H773" s="40">
        <f t="shared" si="94"/>
        <v>0</v>
      </c>
      <c r="I773" s="39"/>
      <c r="J773" s="40">
        <f t="shared" si="95"/>
        <v>0</v>
      </c>
      <c r="K773" s="58"/>
    </row>
    <row r="774" spans="1:16" ht="15.75" customHeight="1">
      <c r="A774" s="9" t="s">
        <v>640</v>
      </c>
      <c r="B774" s="53" t="s">
        <v>555</v>
      </c>
      <c r="C774" s="37"/>
      <c r="D774" s="37"/>
      <c r="E774" s="38"/>
      <c r="F774" s="39"/>
      <c r="G774" s="39"/>
      <c r="H774" s="40">
        <f t="shared" si="94"/>
        <v>0</v>
      </c>
      <c r="I774" s="39"/>
      <c r="J774" s="40">
        <f t="shared" si="95"/>
        <v>0</v>
      </c>
      <c r="K774" s="58"/>
    </row>
    <row r="775" spans="1:16" ht="15.75" customHeight="1">
      <c r="A775" s="9" t="s">
        <v>640</v>
      </c>
      <c r="B775" s="53" t="s">
        <v>555</v>
      </c>
      <c r="C775" s="37"/>
      <c r="D775" s="37"/>
      <c r="E775" s="38"/>
      <c r="F775" s="39"/>
      <c r="G775" s="39"/>
      <c r="H775" s="40">
        <f t="shared" si="94"/>
        <v>0</v>
      </c>
      <c r="I775" s="39"/>
      <c r="J775" s="40">
        <f t="shared" si="95"/>
        <v>0</v>
      </c>
      <c r="K775" s="58"/>
    </row>
    <row r="776" spans="1:16" ht="15.75" customHeight="1">
      <c r="A776" s="9" t="s">
        <v>640</v>
      </c>
      <c r="B776" s="53" t="s">
        <v>555</v>
      </c>
      <c r="C776" s="37"/>
      <c r="D776" s="37"/>
      <c r="E776" s="38"/>
      <c r="F776" s="39"/>
      <c r="G776" s="39"/>
      <c r="H776" s="40">
        <f t="shared" si="94"/>
        <v>0</v>
      </c>
      <c r="I776" s="39"/>
      <c r="J776" s="40">
        <f t="shared" si="95"/>
        <v>0</v>
      </c>
      <c r="K776" s="58"/>
    </row>
    <row r="777" spans="1:16" ht="15.75" customHeight="1">
      <c r="A777" s="9" t="s">
        <v>640</v>
      </c>
      <c r="B777" s="53" t="s">
        <v>555</v>
      </c>
      <c r="C777" s="37"/>
      <c r="D777" s="37"/>
      <c r="E777" s="38"/>
      <c r="F777" s="39"/>
      <c r="G777" s="39"/>
      <c r="H777" s="40">
        <f t="shared" si="94"/>
        <v>0</v>
      </c>
      <c r="I777" s="39"/>
      <c r="J777" s="40">
        <f t="shared" si="95"/>
        <v>0</v>
      </c>
      <c r="K777" s="58"/>
    </row>
    <row r="778" spans="1:16" ht="15.75" customHeight="1">
      <c r="A778" s="9" t="s">
        <v>640</v>
      </c>
      <c r="B778" s="53" t="s">
        <v>555</v>
      </c>
      <c r="C778" s="37"/>
      <c r="D778" s="37"/>
      <c r="E778" s="38"/>
      <c r="F778" s="39"/>
      <c r="G778" s="39"/>
      <c r="H778" s="40">
        <f t="shared" si="94"/>
        <v>0</v>
      </c>
      <c r="I778" s="39"/>
      <c r="J778" s="40">
        <f t="shared" si="95"/>
        <v>0</v>
      </c>
      <c r="K778" s="59"/>
      <c r="L778" s="60"/>
      <c r="M778" s="60"/>
      <c r="N778" s="60"/>
      <c r="O778" s="60"/>
      <c r="P778" s="60"/>
    </row>
    <row r="779" spans="1:16" ht="15.75" customHeight="1">
      <c r="A779" s="9" t="s">
        <v>640</v>
      </c>
      <c r="B779" s="53" t="s">
        <v>555</v>
      </c>
      <c r="C779" s="37"/>
      <c r="D779" s="37"/>
      <c r="E779" s="38"/>
      <c r="F779" s="39"/>
      <c r="G779" s="39"/>
      <c r="H779" s="40">
        <f t="shared" si="94"/>
        <v>0</v>
      </c>
      <c r="I779" s="39"/>
      <c r="J779" s="40">
        <f t="shared" si="95"/>
        <v>0</v>
      </c>
      <c r="K779" s="59"/>
      <c r="L779" s="61"/>
      <c r="M779" s="61"/>
      <c r="N779" s="61"/>
      <c r="O779" s="61"/>
      <c r="P779" s="61"/>
    </row>
    <row r="780" spans="1:16" ht="15.75" customHeight="1">
      <c r="A780" s="47" t="s">
        <v>370</v>
      </c>
      <c r="B780" s="48" t="str">
        <f>B779&amp;A780</f>
        <v>TLM2124合计</v>
      </c>
      <c r="C780" s="49"/>
      <c r="D780" s="49"/>
      <c r="E780" s="50"/>
      <c r="F780" s="51"/>
      <c r="G780" s="51"/>
      <c r="H780" s="52">
        <f>SUM(H764:H779)</f>
        <v>0</v>
      </c>
      <c r="I780" s="64"/>
      <c r="J780" s="52">
        <f>SUM(J764:J779)</f>
        <v>0</v>
      </c>
      <c r="K780" s="59"/>
      <c r="L780" s="63"/>
      <c r="M780" s="63"/>
      <c r="N780" s="63"/>
      <c r="O780" s="63"/>
      <c r="P780" s="63"/>
    </row>
  </sheetData>
  <phoneticPr fontId="31" type="noConversion"/>
  <pageMargins left="0.7" right="0.7" top="0.75" bottom="0.75" header="0.3" footer="0.3"/>
  <pageSetup paperSize="9" orientation="portrait"/>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M813"/>
  <sheetViews>
    <sheetView workbookViewId="0">
      <pane ySplit="4" topLeftCell="A5" activePane="bottomLeft" state="frozen"/>
      <selection pane="bottomLeft" activeCell="H6" sqref="H5:H6"/>
    </sheetView>
  </sheetViews>
  <sheetFormatPr defaultColWidth="8.8984375" defaultRowHeight="14.4"/>
  <cols>
    <col min="1" max="1" width="15.5" style="1" customWidth="1"/>
    <col min="2" max="2" width="11.19921875" style="1" customWidth="1"/>
    <col min="3" max="3" width="16.3984375" style="1" customWidth="1"/>
    <col min="4" max="4" width="13.8984375" style="1" customWidth="1"/>
    <col min="5" max="6" width="9.59765625" style="1" customWidth="1"/>
    <col min="7" max="7" width="20.09765625" style="2" customWidth="1"/>
    <col min="8" max="8" width="17.5" style="2" customWidth="1"/>
    <col min="9" max="9" width="8.8984375" style="3"/>
    <col min="10" max="10" width="22.09765625" style="2" customWidth="1"/>
    <col min="11" max="11" width="10.5" style="4" customWidth="1"/>
    <col min="12" max="244" width="8.8984375" style="1"/>
    <col min="245" max="245" width="11.5" style="1" customWidth="1"/>
    <col min="246" max="246" width="16.5" style="1" customWidth="1"/>
    <col min="247" max="247" width="11.5" style="1" customWidth="1"/>
    <col min="248" max="248" width="8.8984375" style="1"/>
    <col min="249" max="249" width="15" style="1" customWidth="1"/>
    <col min="250" max="250" width="13.3984375" style="1" customWidth="1"/>
    <col min="251" max="251" width="10" style="1" customWidth="1"/>
    <col min="252" max="252" width="10.5" style="1" customWidth="1"/>
    <col min="253" max="254" width="9.59765625" style="1" customWidth="1"/>
    <col min="255" max="255" width="15" style="1" customWidth="1"/>
    <col min="256" max="500" width="8.8984375" style="1"/>
    <col min="501" max="501" width="11.5" style="1" customWidth="1"/>
    <col min="502" max="502" width="16.5" style="1" customWidth="1"/>
    <col min="503" max="503" width="11.5" style="1" customWidth="1"/>
    <col min="504" max="504" width="8.8984375" style="1"/>
    <col min="505" max="505" width="15" style="1" customWidth="1"/>
    <col min="506" max="506" width="13.3984375" style="1" customWidth="1"/>
    <col min="507" max="507" width="10" style="1" customWidth="1"/>
    <col min="508" max="508" width="10.5" style="1" customWidth="1"/>
    <col min="509" max="510" width="9.59765625" style="1" customWidth="1"/>
    <col min="511" max="511" width="15" style="1" customWidth="1"/>
    <col min="512" max="756" width="8.8984375" style="1"/>
    <col min="757" max="757" width="11.5" style="1" customWidth="1"/>
    <col min="758" max="758" width="16.5" style="1" customWidth="1"/>
    <col min="759" max="759" width="11.5" style="1" customWidth="1"/>
    <col min="760" max="760" width="8.8984375" style="1"/>
    <col min="761" max="761" width="15" style="1" customWidth="1"/>
    <col min="762" max="762" width="13.3984375" style="1" customWidth="1"/>
    <col min="763" max="763" width="10" style="1" customWidth="1"/>
    <col min="764" max="764" width="10.5" style="1" customWidth="1"/>
    <col min="765" max="766" width="9.59765625" style="1" customWidth="1"/>
    <col min="767" max="767" width="15" style="1" customWidth="1"/>
    <col min="768" max="1012" width="8.8984375" style="1"/>
    <col min="1013" max="1013" width="11.5" style="1" customWidth="1"/>
    <col min="1014" max="1014" width="16.5" style="1" customWidth="1"/>
    <col min="1015" max="1015" width="11.5" style="1" customWidth="1"/>
    <col min="1016" max="1016" width="8.8984375" style="1"/>
    <col min="1017" max="1017" width="15" style="1" customWidth="1"/>
    <col min="1018" max="1018" width="13.3984375" style="1" customWidth="1"/>
    <col min="1019" max="1019" width="10" style="1" customWidth="1"/>
    <col min="1020" max="1020" width="10.5" style="1" customWidth="1"/>
    <col min="1021" max="1022" width="9.59765625" style="1" customWidth="1"/>
    <col min="1023" max="1023" width="15" style="1" customWidth="1"/>
    <col min="1024" max="1268" width="8.8984375" style="1"/>
    <col min="1269" max="1269" width="11.5" style="1" customWidth="1"/>
    <col min="1270" max="1270" width="16.5" style="1" customWidth="1"/>
    <col min="1271" max="1271" width="11.5" style="1" customWidth="1"/>
    <col min="1272" max="1272" width="8.8984375" style="1"/>
    <col min="1273" max="1273" width="15" style="1" customWidth="1"/>
    <col min="1274" max="1274" width="13.3984375" style="1" customWidth="1"/>
    <col min="1275" max="1275" width="10" style="1" customWidth="1"/>
    <col min="1276" max="1276" width="10.5" style="1" customWidth="1"/>
    <col min="1277" max="1278" width="9.59765625" style="1" customWidth="1"/>
    <col min="1279" max="1279" width="15" style="1" customWidth="1"/>
    <col min="1280" max="1524" width="8.8984375" style="1"/>
    <col min="1525" max="1525" width="11.5" style="1" customWidth="1"/>
    <col min="1526" max="1526" width="16.5" style="1" customWidth="1"/>
    <col min="1527" max="1527" width="11.5" style="1" customWidth="1"/>
    <col min="1528" max="1528" width="8.8984375" style="1"/>
    <col min="1529" max="1529" width="15" style="1" customWidth="1"/>
    <col min="1530" max="1530" width="13.3984375" style="1" customWidth="1"/>
    <col min="1531" max="1531" width="10" style="1" customWidth="1"/>
    <col min="1532" max="1532" width="10.5" style="1" customWidth="1"/>
    <col min="1533" max="1534" width="9.59765625" style="1" customWidth="1"/>
    <col min="1535" max="1535" width="15" style="1" customWidth="1"/>
    <col min="1536" max="1780" width="8.8984375" style="1"/>
    <col min="1781" max="1781" width="11.5" style="1" customWidth="1"/>
    <col min="1782" max="1782" width="16.5" style="1" customWidth="1"/>
    <col min="1783" max="1783" width="11.5" style="1" customWidth="1"/>
    <col min="1784" max="1784" width="8.8984375" style="1"/>
    <col min="1785" max="1785" width="15" style="1" customWidth="1"/>
    <col min="1786" max="1786" width="13.3984375" style="1" customWidth="1"/>
    <col min="1787" max="1787" width="10" style="1" customWidth="1"/>
    <col min="1788" max="1788" width="10.5" style="1" customWidth="1"/>
    <col min="1789" max="1790" width="9.59765625" style="1" customWidth="1"/>
    <col min="1791" max="1791" width="15" style="1" customWidth="1"/>
    <col min="1792" max="2036" width="8.8984375" style="1"/>
    <col min="2037" max="2037" width="11.5" style="1" customWidth="1"/>
    <col min="2038" max="2038" width="16.5" style="1" customWidth="1"/>
    <col min="2039" max="2039" width="11.5" style="1" customWidth="1"/>
    <col min="2040" max="2040" width="8.8984375" style="1"/>
    <col min="2041" max="2041" width="15" style="1" customWidth="1"/>
    <col min="2042" max="2042" width="13.3984375" style="1" customWidth="1"/>
    <col min="2043" max="2043" width="10" style="1" customWidth="1"/>
    <col min="2044" max="2044" width="10.5" style="1" customWidth="1"/>
    <col min="2045" max="2046" width="9.59765625" style="1" customWidth="1"/>
    <col min="2047" max="2047" width="15" style="1" customWidth="1"/>
    <col min="2048" max="2292" width="8.8984375" style="1"/>
    <col min="2293" max="2293" width="11.5" style="1" customWidth="1"/>
    <col min="2294" max="2294" width="16.5" style="1" customWidth="1"/>
    <col min="2295" max="2295" width="11.5" style="1" customWidth="1"/>
    <col min="2296" max="2296" width="8.8984375" style="1"/>
    <col min="2297" max="2297" width="15" style="1" customWidth="1"/>
    <col min="2298" max="2298" width="13.3984375" style="1" customWidth="1"/>
    <col min="2299" max="2299" width="10" style="1" customWidth="1"/>
    <col min="2300" max="2300" width="10.5" style="1" customWidth="1"/>
    <col min="2301" max="2302" width="9.59765625" style="1" customWidth="1"/>
    <col min="2303" max="2303" width="15" style="1" customWidth="1"/>
    <col min="2304" max="2548" width="8.8984375" style="1"/>
    <col min="2549" max="2549" width="11.5" style="1" customWidth="1"/>
    <col min="2550" max="2550" width="16.5" style="1" customWidth="1"/>
    <col min="2551" max="2551" width="11.5" style="1" customWidth="1"/>
    <col min="2552" max="2552" width="8.8984375" style="1"/>
    <col min="2553" max="2553" width="15" style="1" customWidth="1"/>
    <col min="2554" max="2554" width="13.3984375" style="1" customWidth="1"/>
    <col min="2555" max="2555" width="10" style="1" customWidth="1"/>
    <col min="2556" max="2556" width="10.5" style="1" customWidth="1"/>
    <col min="2557" max="2558" width="9.59765625" style="1" customWidth="1"/>
    <col min="2559" max="2559" width="15" style="1" customWidth="1"/>
    <col min="2560" max="2804" width="8.8984375" style="1"/>
    <col min="2805" max="2805" width="11.5" style="1" customWidth="1"/>
    <col min="2806" max="2806" width="16.5" style="1" customWidth="1"/>
    <col min="2807" max="2807" width="11.5" style="1" customWidth="1"/>
    <col min="2808" max="2808" width="8.8984375" style="1"/>
    <col min="2809" max="2809" width="15" style="1" customWidth="1"/>
    <col min="2810" max="2810" width="13.3984375" style="1" customWidth="1"/>
    <col min="2811" max="2811" width="10" style="1" customWidth="1"/>
    <col min="2812" max="2812" width="10.5" style="1" customWidth="1"/>
    <col min="2813" max="2814" width="9.59765625" style="1" customWidth="1"/>
    <col min="2815" max="2815" width="15" style="1" customWidth="1"/>
    <col min="2816" max="3060" width="8.8984375" style="1"/>
    <col min="3061" max="3061" width="11.5" style="1" customWidth="1"/>
    <col min="3062" max="3062" width="16.5" style="1" customWidth="1"/>
    <col min="3063" max="3063" width="11.5" style="1" customWidth="1"/>
    <col min="3064" max="3064" width="8.8984375" style="1"/>
    <col min="3065" max="3065" width="15" style="1" customWidth="1"/>
    <col min="3066" max="3066" width="13.3984375" style="1" customWidth="1"/>
    <col min="3067" max="3067" width="10" style="1" customWidth="1"/>
    <col min="3068" max="3068" width="10.5" style="1" customWidth="1"/>
    <col min="3069" max="3070" width="9.59765625" style="1" customWidth="1"/>
    <col min="3071" max="3071" width="15" style="1" customWidth="1"/>
    <col min="3072" max="3316" width="8.8984375" style="1"/>
    <col min="3317" max="3317" width="11.5" style="1" customWidth="1"/>
    <col min="3318" max="3318" width="16.5" style="1" customWidth="1"/>
    <col min="3319" max="3319" width="11.5" style="1" customWidth="1"/>
    <col min="3320" max="3320" width="8.8984375" style="1"/>
    <col min="3321" max="3321" width="15" style="1" customWidth="1"/>
    <col min="3322" max="3322" width="13.3984375" style="1" customWidth="1"/>
    <col min="3323" max="3323" width="10" style="1" customWidth="1"/>
    <col min="3324" max="3324" width="10.5" style="1" customWidth="1"/>
    <col min="3325" max="3326" width="9.59765625" style="1" customWidth="1"/>
    <col min="3327" max="3327" width="15" style="1" customWidth="1"/>
    <col min="3328" max="3572" width="8.8984375" style="1"/>
    <col min="3573" max="3573" width="11.5" style="1" customWidth="1"/>
    <col min="3574" max="3574" width="16.5" style="1" customWidth="1"/>
    <col min="3575" max="3575" width="11.5" style="1" customWidth="1"/>
    <col min="3576" max="3576" width="8.8984375" style="1"/>
    <col min="3577" max="3577" width="15" style="1" customWidth="1"/>
    <col min="3578" max="3578" width="13.3984375" style="1" customWidth="1"/>
    <col min="3579" max="3579" width="10" style="1" customWidth="1"/>
    <col min="3580" max="3580" width="10.5" style="1" customWidth="1"/>
    <col min="3581" max="3582" width="9.59765625" style="1" customWidth="1"/>
    <col min="3583" max="3583" width="15" style="1" customWidth="1"/>
    <col min="3584" max="3828" width="8.8984375" style="1"/>
    <col min="3829" max="3829" width="11.5" style="1" customWidth="1"/>
    <col min="3830" max="3830" width="16.5" style="1" customWidth="1"/>
    <col min="3831" max="3831" width="11.5" style="1" customWidth="1"/>
    <col min="3832" max="3832" width="8.8984375" style="1"/>
    <col min="3833" max="3833" width="15" style="1" customWidth="1"/>
    <col min="3834" max="3834" width="13.3984375" style="1" customWidth="1"/>
    <col min="3835" max="3835" width="10" style="1" customWidth="1"/>
    <col min="3836" max="3836" width="10.5" style="1" customWidth="1"/>
    <col min="3837" max="3838" width="9.59765625" style="1" customWidth="1"/>
    <col min="3839" max="3839" width="15" style="1" customWidth="1"/>
    <col min="3840" max="4084" width="8.8984375" style="1"/>
    <col min="4085" max="4085" width="11.5" style="1" customWidth="1"/>
    <col min="4086" max="4086" width="16.5" style="1" customWidth="1"/>
    <col min="4087" max="4087" width="11.5" style="1" customWidth="1"/>
    <col min="4088" max="4088" width="8.8984375" style="1"/>
    <col min="4089" max="4089" width="15" style="1" customWidth="1"/>
    <col min="4090" max="4090" width="13.3984375" style="1" customWidth="1"/>
    <col min="4091" max="4091" width="10" style="1" customWidth="1"/>
    <col min="4092" max="4092" width="10.5" style="1" customWidth="1"/>
    <col min="4093" max="4094" width="9.59765625" style="1" customWidth="1"/>
    <col min="4095" max="4095" width="15" style="1" customWidth="1"/>
    <col min="4096" max="4340" width="8.8984375" style="1"/>
    <col min="4341" max="4341" width="11.5" style="1" customWidth="1"/>
    <col min="4342" max="4342" width="16.5" style="1" customWidth="1"/>
    <col min="4343" max="4343" width="11.5" style="1" customWidth="1"/>
    <col min="4344" max="4344" width="8.8984375" style="1"/>
    <col min="4345" max="4345" width="15" style="1" customWidth="1"/>
    <col min="4346" max="4346" width="13.3984375" style="1" customWidth="1"/>
    <col min="4347" max="4347" width="10" style="1" customWidth="1"/>
    <col min="4348" max="4348" width="10.5" style="1" customWidth="1"/>
    <col min="4349" max="4350" width="9.59765625" style="1" customWidth="1"/>
    <col min="4351" max="4351" width="15" style="1" customWidth="1"/>
    <col min="4352" max="4596" width="8.8984375" style="1"/>
    <col min="4597" max="4597" width="11.5" style="1" customWidth="1"/>
    <col min="4598" max="4598" width="16.5" style="1" customWidth="1"/>
    <col min="4599" max="4599" width="11.5" style="1" customWidth="1"/>
    <col min="4600" max="4600" width="8.8984375" style="1"/>
    <col min="4601" max="4601" width="15" style="1" customWidth="1"/>
    <col min="4602" max="4602" width="13.3984375" style="1" customWidth="1"/>
    <col min="4603" max="4603" width="10" style="1" customWidth="1"/>
    <col min="4604" max="4604" width="10.5" style="1" customWidth="1"/>
    <col min="4605" max="4606" width="9.59765625" style="1" customWidth="1"/>
    <col min="4607" max="4607" width="15" style="1" customWidth="1"/>
    <col min="4608" max="4852" width="8.8984375" style="1"/>
    <col min="4853" max="4853" width="11.5" style="1" customWidth="1"/>
    <col min="4854" max="4854" width="16.5" style="1" customWidth="1"/>
    <col min="4855" max="4855" width="11.5" style="1" customWidth="1"/>
    <col min="4856" max="4856" width="8.8984375" style="1"/>
    <col min="4857" max="4857" width="15" style="1" customWidth="1"/>
    <col min="4858" max="4858" width="13.3984375" style="1" customWidth="1"/>
    <col min="4859" max="4859" width="10" style="1" customWidth="1"/>
    <col min="4860" max="4860" width="10.5" style="1" customWidth="1"/>
    <col min="4861" max="4862" width="9.59765625" style="1" customWidth="1"/>
    <col min="4863" max="4863" width="15" style="1" customWidth="1"/>
    <col min="4864" max="5108" width="8.8984375" style="1"/>
    <col min="5109" max="5109" width="11.5" style="1" customWidth="1"/>
    <col min="5110" max="5110" width="16.5" style="1" customWidth="1"/>
    <col min="5111" max="5111" width="11.5" style="1" customWidth="1"/>
    <col min="5112" max="5112" width="8.8984375" style="1"/>
    <col min="5113" max="5113" width="15" style="1" customWidth="1"/>
    <col min="5114" max="5114" width="13.3984375" style="1" customWidth="1"/>
    <col min="5115" max="5115" width="10" style="1" customWidth="1"/>
    <col min="5116" max="5116" width="10.5" style="1" customWidth="1"/>
    <col min="5117" max="5118" width="9.59765625" style="1" customWidth="1"/>
    <col min="5119" max="5119" width="15" style="1" customWidth="1"/>
    <col min="5120" max="5364" width="8.8984375" style="1"/>
    <col min="5365" max="5365" width="11.5" style="1" customWidth="1"/>
    <col min="5366" max="5366" width="16.5" style="1" customWidth="1"/>
    <col min="5367" max="5367" width="11.5" style="1" customWidth="1"/>
    <col min="5368" max="5368" width="8.8984375" style="1"/>
    <col min="5369" max="5369" width="15" style="1" customWidth="1"/>
    <col min="5370" max="5370" width="13.3984375" style="1" customWidth="1"/>
    <col min="5371" max="5371" width="10" style="1" customWidth="1"/>
    <col min="5372" max="5372" width="10.5" style="1" customWidth="1"/>
    <col min="5373" max="5374" width="9.59765625" style="1" customWidth="1"/>
    <col min="5375" max="5375" width="15" style="1" customWidth="1"/>
    <col min="5376" max="5620" width="8.8984375" style="1"/>
    <col min="5621" max="5621" width="11.5" style="1" customWidth="1"/>
    <col min="5622" max="5622" width="16.5" style="1" customWidth="1"/>
    <col min="5623" max="5623" width="11.5" style="1" customWidth="1"/>
    <col min="5624" max="5624" width="8.8984375" style="1"/>
    <col min="5625" max="5625" width="15" style="1" customWidth="1"/>
    <col min="5626" max="5626" width="13.3984375" style="1" customWidth="1"/>
    <col min="5627" max="5627" width="10" style="1" customWidth="1"/>
    <col min="5628" max="5628" width="10.5" style="1" customWidth="1"/>
    <col min="5629" max="5630" width="9.59765625" style="1" customWidth="1"/>
    <col min="5631" max="5631" width="15" style="1" customWidth="1"/>
    <col min="5632" max="5876" width="8.8984375" style="1"/>
    <col min="5877" max="5877" width="11.5" style="1" customWidth="1"/>
    <col min="5878" max="5878" width="16.5" style="1" customWidth="1"/>
    <col min="5879" max="5879" width="11.5" style="1" customWidth="1"/>
    <col min="5880" max="5880" width="8.8984375" style="1"/>
    <col min="5881" max="5881" width="15" style="1" customWidth="1"/>
    <col min="5882" max="5882" width="13.3984375" style="1" customWidth="1"/>
    <col min="5883" max="5883" width="10" style="1" customWidth="1"/>
    <col min="5884" max="5884" width="10.5" style="1" customWidth="1"/>
    <col min="5885" max="5886" width="9.59765625" style="1" customWidth="1"/>
    <col min="5887" max="5887" width="15" style="1" customWidth="1"/>
    <col min="5888" max="6132" width="8.8984375" style="1"/>
    <col min="6133" max="6133" width="11.5" style="1" customWidth="1"/>
    <col min="6134" max="6134" width="16.5" style="1" customWidth="1"/>
    <col min="6135" max="6135" width="11.5" style="1" customWidth="1"/>
    <col min="6136" max="6136" width="8.8984375" style="1"/>
    <col min="6137" max="6137" width="15" style="1" customWidth="1"/>
    <col min="6138" max="6138" width="13.3984375" style="1" customWidth="1"/>
    <col min="6139" max="6139" width="10" style="1" customWidth="1"/>
    <col min="6140" max="6140" width="10.5" style="1" customWidth="1"/>
    <col min="6141" max="6142" width="9.59765625" style="1" customWidth="1"/>
    <col min="6143" max="6143" width="15" style="1" customWidth="1"/>
    <col min="6144" max="6388" width="8.8984375" style="1"/>
    <col min="6389" max="6389" width="11.5" style="1" customWidth="1"/>
    <col min="6390" max="6390" width="16.5" style="1" customWidth="1"/>
    <col min="6391" max="6391" width="11.5" style="1" customWidth="1"/>
    <col min="6392" max="6392" width="8.8984375" style="1"/>
    <col min="6393" max="6393" width="15" style="1" customWidth="1"/>
    <col min="6394" max="6394" width="13.3984375" style="1" customWidth="1"/>
    <col min="6395" max="6395" width="10" style="1" customWidth="1"/>
    <col min="6396" max="6396" width="10.5" style="1" customWidth="1"/>
    <col min="6397" max="6398" width="9.59765625" style="1" customWidth="1"/>
    <col min="6399" max="6399" width="15" style="1" customWidth="1"/>
    <col min="6400" max="6644" width="8.8984375" style="1"/>
    <col min="6645" max="6645" width="11.5" style="1" customWidth="1"/>
    <col min="6646" max="6646" width="16.5" style="1" customWidth="1"/>
    <col min="6647" max="6647" width="11.5" style="1" customWidth="1"/>
    <col min="6648" max="6648" width="8.8984375" style="1"/>
    <col min="6649" max="6649" width="15" style="1" customWidth="1"/>
    <col min="6650" max="6650" width="13.3984375" style="1" customWidth="1"/>
    <col min="6651" max="6651" width="10" style="1" customWidth="1"/>
    <col min="6652" max="6652" width="10.5" style="1" customWidth="1"/>
    <col min="6653" max="6654" width="9.59765625" style="1" customWidth="1"/>
    <col min="6655" max="6655" width="15" style="1" customWidth="1"/>
    <col min="6656" max="6900" width="8.8984375" style="1"/>
    <col min="6901" max="6901" width="11.5" style="1" customWidth="1"/>
    <col min="6902" max="6902" width="16.5" style="1" customWidth="1"/>
    <col min="6903" max="6903" width="11.5" style="1" customWidth="1"/>
    <col min="6904" max="6904" width="8.8984375" style="1"/>
    <col min="6905" max="6905" width="15" style="1" customWidth="1"/>
    <col min="6906" max="6906" width="13.3984375" style="1" customWidth="1"/>
    <col min="6907" max="6907" width="10" style="1" customWidth="1"/>
    <col min="6908" max="6908" width="10.5" style="1" customWidth="1"/>
    <col min="6909" max="6910" width="9.59765625" style="1" customWidth="1"/>
    <col min="6911" max="6911" width="15" style="1" customWidth="1"/>
    <col min="6912" max="7156" width="8.8984375" style="1"/>
    <col min="7157" max="7157" width="11.5" style="1" customWidth="1"/>
    <col min="7158" max="7158" width="16.5" style="1" customWidth="1"/>
    <col min="7159" max="7159" width="11.5" style="1" customWidth="1"/>
    <col min="7160" max="7160" width="8.8984375" style="1"/>
    <col min="7161" max="7161" width="15" style="1" customWidth="1"/>
    <col min="7162" max="7162" width="13.3984375" style="1" customWidth="1"/>
    <col min="7163" max="7163" width="10" style="1" customWidth="1"/>
    <col min="7164" max="7164" width="10.5" style="1" customWidth="1"/>
    <col min="7165" max="7166" width="9.59765625" style="1" customWidth="1"/>
    <col min="7167" max="7167" width="15" style="1" customWidth="1"/>
    <col min="7168" max="7412" width="8.8984375" style="1"/>
    <col min="7413" max="7413" width="11.5" style="1" customWidth="1"/>
    <col min="7414" max="7414" width="16.5" style="1" customWidth="1"/>
    <col min="7415" max="7415" width="11.5" style="1" customWidth="1"/>
    <col min="7416" max="7416" width="8.8984375" style="1"/>
    <col min="7417" max="7417" width="15" style="1" customWidth="1"/>
    <col min="7418" max="7418" width="13.3984375" style="1" customWidth="1"/>
    <col min="7419" max="7419" width="10" style="1" customWidth="1"/>
    <col min="7420" max="7420" width="10.5" style="1" customWidth="1"/>
    <col min="7421" max="7422" width="9.59765625" style="1" customWidth="1"/>
    <col min="7423" max="7423" width="15" style="1" customWidth="1"/>
    <col min="7424" max="7668" width="8.8984375" style="1"/>
    <col min="7669" max="7669" width="11.5" style="1" customWidth="1"/>
    <col min="7670" max="7670" width="16.5" style="1" customWidth="1"/>
    <col min="7671" max="7671" width="11.5" style="1" customWidth="1"/>
    <col min="7672" max="7672" width="8.8984375" style="1"/>
    <col min="7673" max="7673" width="15" style="1" customWidth="1"/>
    <col min="7674" max="7674" width="13.3984375" style="1" customWidth="1"/>
    <col min="7675" max="7675" width="10" style="1" customWidth="1"/>
    <col min="7676" max="7676" width="10.5" style="1" customWidth="1"/>
    <col min="7677" max="7678" width="9.59765625" style="1" customWidth="1"/>
    <col min="7679" max="7679" width="15" style="1" customWidth="1"/>
    <col min="7680" max="7924" width="8.8984375" style="1"/>
    <col min="7925" max="7925" width="11.5" style="1" customWidth="1"/>
    <col min="7926" max="7926" width="16.5" style="1" customWidth="1"/>
    <col min="7927" max="7927" width="11.5" style="1" customWidth="1"/>
    <col min="7928" max="7928" width="8.8984375" style="1"/>
    <col min="7929" max="7929" width="15" style="1" customWidth="1"/>
    <col min="7930" max="7930" width="13.3984375" style="1" customWidth="1"/>
    <col min="7931" max="7931" width="10" style="1" customWidth="1"/>
    <col min="7932" max="7932" width="10.5" style="1" customWidth="1"/>
    <col min="7933" max="7934" width="9.59765625" style="1" customWidth="1"/>
    <col min="7935" max="7935" width="15" style="1" customWidth="1"/>
    <col min="7936" max="8180" width="8.8984375" style="1"/>
    <col min="8181" max="8181" width="11.5" style="1" customWidth="1"/>
    <col min="8182" max="8182" width="16.5" style="1" customWidth="1"/>
    <col min="8183" max="8183" width="11.5" style="1" customWidth="1"/>
    <col min="8184" max="8184" width="8.8984375" style="1"/>
    <col min="8185" max="8185" width="15" style="1" customWidth="1"/>
    <col min="8186" max="8186" width="13.3984375" style="1" customWidth="1"/>
    <col min="8187" max="8187" width="10" style="1" customWidth="1"/>
    <col min="8188" max="8188" width="10.5" style="1" customWidth="1"/>
    <col min="8189" max="8190" width="9.59765625" style="1" customWidth="1"/>
    <col min="8191" max="8191" width="15" style="1" customWidth="1"/>
    <col min="8192" max="8436" width="8.8984375" style="1"/>
    <col min="8437" max="8437" width="11.5" style="1" customWidth="1"/>
    <col min="8438" max="8438" width="16.5" style="1" customWidth="1"/>
    <col min="8439" max="8439" width="11.5" style="1" customWidth="1"/>
    <col min="8440" max="8440" width="8.8984375" style="1"/>
    <col min="8441" max="8441" width="15" style="1" customWidth="1"/>
    <col min="8442" max="8442" width="13.3984375" style="1" customWidth="1"/>
    <col min="8443" max="8443" width="10" style="1" customWidth="1"/>
    <col min="8444" max="8444" width="10.5" style="1" customWidth="1"/>
    <col min="8445" max="8446" width="9.59765625" style="1" customWidth="1"/>
    <col min="8447" max="8447" width="15" style="1" customWidth="1"/>
    <col min="8448" max="8692" width="8.8984375" style="1"/>
    <col min="8693" max="8693" width="11.5" style="1" customWidth="1"/>
    <col min="8694" max="8694" width="16.5" style="1" customWidth="1"/>
    <col min="8695" max="8695" width="11.5" style="1" customWidth="1"/>
    <col min="8696" max="8696" width="8.8984375" style="1"/>
    <col min="8697" max="8697" width="15" style="1" customWidth="1"/>
    <col min="8698" max="8698" width="13.3984375" style="1" customWidth="1"/>
    <col min="8699" max="8699" width="10" style="1" customWidth="1"/>
    <col min="8700" max="8700" width="10.5" style="1" customWidth="1"/>
    <col min="8701" max="8702" width="9.59765625" style="1" customWidth="1"/>
    <col min="8703" max="8703" width="15" style="1" customWidth="1"/>
    <col min="8704" max="8948" width="8.8984375" style="1"/>
    <col min="8949" max="8949" width="11.5" style="1" customWidth="1"/>
    <col min="8950" max="8950" width="16.5" style="1" customWidth="1"/>
    <col min="8951" max="8951" width="11.5" style="1" customWidth="1"/>
    <col min="8952" max="8952" width="8.8984375" style="1"/>
    <col min="8953" max="8953" width="15" style="1" customWidth="1"/>
    <col min="8954" max="8954" width="13.3984375" style="1" customWidth="1"/>
    <col min="8955" max="8955" width="10" style="1" customWidth="1"/>
    <col min="8956" max="8956" width="10.5" style="1" customWidth="1"/>
    <col min="8957" max="8958" width="9.59765625" style="1" customWidth="1"/>
    <col min="8959" max="8959" width="15" style="1" customWidth="1"/>
    <col min="8960" max="9204" width="8.8984375" style="1"/>
    <col min="9205" max="9205" width="11.5" style="1" customWidth="1"/>
    <col min="9206" max="9206" width="16.5" style="1" customWidth="1"/>
    <col min="9207" max="9207" width="11.5" style="1" customWidth="1"/>
    <col min="9208" max="9208" width="8.8984375" style="1"/>
    <col min="9209" max="9209" width="15" style="1" customWidth="1"/>
    <col min="9210" max="9210" width="13.3984375" style="1" customWidth="1"/>
    <col min="9211" max="9211" width="10" style="1" customWidth="1"/>
    <col min="9212" max="9212" width="10.5" style="1" customWidth="1"/>
    <col min="9213" max="9214" width="9.59765625" style="1" customWidth="1"/>
    <col min="9215" max="9215" width="15" style="1" customWidth="1"/>
    <col min="9216" max="9460" width="8.8984375" style="1"/>
    <col min="9461" max="9461" width="11.5" style="1" customWidth="1"/>
    <col min="9462" max="9462" width="16.5" style="1" customWidth="1"/>
    <col min="9463" max="9463" width="11.5" style="1" customWidth="1"/>
    <col min="9464" max="9464" width="8.8984375" style="1"/>
    <col min="9465" max="9465" width="15" style="1" customWidth="1"/>
    <col min="9466" max="9466" width="13.3984375" style="1" customWidth="1"/>
    <col min="9467" max="9467" width="10" style="1" customWidth="1"/>
    <col min="9468" max="9468" width="10.5" style="1" customWidth="1"/>
    <col min="9469" max="9470" width="9.59765625" style="1" customWidth="1"/>
    <col min="9471" max="9471" width="15" style="1" customWidth="1"/>
    <col min="9472" max="9716" width="8.8984375" style="1"/>
    <col min="9717" max="9717" width="11.5" style="1" customWidth="1"/>
    <col min="9718" max="9718" width="16.5" style="1" customWidth="1"/>
    <col min="9719" max="9719" width="11.5" style="1" customWidth="1"/>
    <col min="9720" max="9720" width="8.8984375" style="1"/>
    <col min="9721" max="9721" width="15" style="1" customWidth="1"/>
    <col min="9722" max="9722" width="13.3984375" style="1" customWidth="1"/>
    <col min="9723" max="9723" width="10" style="1" customWidth="1"/>
    <col min="9724" max="9724" width="10.5" style="1" customWidth="1"/>
    <col min="9725" max="9726" width="9.59765625" style="1" customWidth="1"/>
    <col min="9727" max="9727" width="15" style="1" customWidth="1"/>
    <col min="9728" max="9972" width="8.8984375" style="1"/>
    <col min="9973" max="9973" width="11.5" style="1" customWidth="1"/>
    <col min="9974" max="9974" width="16.5" style="1" customWidth="1"/>
    <col min="9975" max="9975" width="11.5" style="1" customWidth="1"/>
    <col min="9976" max="9976" width="8.8984375" style="1"/>
    <col min="9977" max="9977" width="15" style="1" customWidth="1"/>
    <col min="9978" max="9978" width="13.3984375" style="1" customWidth="1"/>
    <col min="9979" max="9979" width="10" style="1" customWidth="1"/>
    <col min="9980" max="9980" width="10.5" style="1" customWidth="1"/>
    <col min="9981" max="9982" width="9.59765625" style="1" customWidth="1"/>
    <col min="9983" max="9983" width="15" style="1" customWidth="1"/>
    <col min="9984" max="10228" width="8.8984375" style="1"/>
    <col min="10229" max="10229" width="11.5" style="1" customWidth="1"/>
    <col min="10230" max="10230" width="16.5" style="1" customWidth="1"/>
    <col min="10231" max="10231" width="11.5" style="1" customWidth="1"/>
    <col min="10232" max="10232" width="8.8984375" style="1"/>
    <col min="10233" max="10233" width="15" style="1" customWidth="1"/>
    <col min="10234" max="10234" width="13.3984375" style="1" customWidth="1"/>
    <col min="10235" max="10235" width="10" style="1" customWidth="1"/>
    <col min="10236" max="10236" width="10.5" style="1" customWidth="1"/>
    <col min="10237" max="10238" width="9.59765625" style="1" customWidth="1"/>
    <col min="10239" max="10239" width="15" style="1" customWidth="1"/>
    <col min="10240" max="10484" width="8.8984375" style="1"/>
    <col min="10485" max="10485" width="11.5" style="1" customWidth="1"/>
    <col min="10486" max="10486" width="16.5" style="1" customWidth="1"/>
    <col min="10487" max="10487" width="11.5" style="1" customWidth="1"/>
    <col min="10488" max="10488" width="8.8984375" style="1"/>
    <col min="10489" max="10489" width="15" style="1" customWidth="1"/>
    <col min="10490" max="10490" width="13.3984375" style="1" customWidth="1"/>
    <col min="10491" max="10491" width="10" style="1" customWidth="1"/>
    <col min="10492" max="10492" width="10.5" style="1" customWidth="1"/>
    <col min="10493" max="10494" width="9.59765625" style="1" customWidth="1"/>
    <col min="10495" max="10495" width="15" style="1" customWidth="1"/>
    <col min="10496" max="10740" width="8.8984375" style="1"/>
    <col min="10741" max="10741" width="11.5" style="1" customWidth="1"/>
    <col min="10742" max="10742" width="16.5" style="1" customWidth="1"/>
    <col min="10743" max="10743" width="11.5" style="1" customWidth="1"/>
    <col min="10744" max="10744" width="8.8984375" style="1"/>
    <col min="10745" max="10745" width="15" style="1" customWidth="1"/>
    <col min="10746" max="10746" width="13.3984375" style="1" customWidth="1"/>
    <col min="10747" max="10747" width="10" style="1" customWidth="1"/>
    <col min="10748" max="10748" width="10.5" style="1" customWidth="1"/>
    <col min="10749" max="10750" width="9.59765625" style="1" customWidth="1"/>
    <col min="10751" max="10751" width="15" style="1" customWidth="1"/>
    <col min="10752" max="10996" width="8.8984375" style="1"/>
    <col min="10997" max="10997" width="11.5" style="1" customWidth="1"/>
    <col min="10998" max="10998" width="16.5" style="1" customWidth="1"/>
    <col min="10999" max="10999" width="11.5" style="1" customWidth="1"/>
    <col min="11000" max="11000" width="8.8984375" style="1"/>
    <col min="11001" max="11001" width="15" style="1" customWidth="1"/>
    <col min="11002" max="11002" width="13.3984375" style="1" customWidth="1"/>
    <col min="11003" max="11003" width="10" style="1" customWidth="1"/>
    <col min="11004" max="11004" width="10.5" style="1" customWidth="1"/>
    <col min="11005" max="11006" width="9.59765625" style="1" customWidth="1"/>
    <col min="11007" max="11007" width="15" style="1" customWidth="1"/>
    <col min="11008" max="11252" width="8.8984375" style="1"/>
    <col min="11253" max="11253" width="11.5" style="1" customWidth="1"/>
    <col min="11254" max="11254" width="16.5" style="1" customWidth="1"/>
    <col min="11255" max="11255" width="11.5" style="1" customWidth="1"/>
    <col min="11256" max="11256" width="8.8984375" style="1"/>
    <col min="11257" max="11257" width="15" style="1" customWidth="1"/>
    <col min="11258" max="11258" width="13.3984375" style="1" customWidth="1"/>
    <col min="11259" max="11259" width="10" style="1" customWidth="1"/>
    <col min="11260" max="11260" width="10.5" style="1" customWidth="1"/>
    <col min="11261" max="11262" width="9.59765625" style="1" customWidth="1"/>
    <col min="11263" max="11263" width="15" style="1" customWidth="1"/>
    <col min="11264" max="11508" width="8.8984375" style="1"/>
    <col min="11509" max="11509" width="11.5" style="1" customWidth="1"/>
    <col min="11510" max="11510" width="16.5" style="1" customWidth="1"/>
    <col min="11511" max="11511" width="11.5" style="1" customWidth="1"/>
    <col min="11512" max="11512" width="8.8984375" style="1"/>
    <col min="11513" max="11513" width="15" style="1" customWidth="1"/>
    <col min="11514" max="11514" width="13.3984375" style="1" customWidth="1"/>
    <col min="11515" max="11515" width="10" style="1" customWidth="1"/>
    <col min="11516" max="11516" width="10.5" style="1" customWidth="1"/>
    <col min="11517" max="11518" width="9.59765625" style="1" customWidth="1"/>
    <col min="11519" max="11519" width="15" style="1" customWidth="1"/>
    <col min="11520" max="11764" width="8.8984375" style="1"/>
    <col min="11765" max="11765" width="11.5" style="1" customWidth="1"/>
    <col min="11766" max="11766" width="16.5" style="1" customWidth="1"/>
    <col min="11767" max="11767" width="11.5" style="1" customWidth="1"/>
    <col min="11768" max="11768" width="8.8984375" style="1"/>
    <col min="11769" max="11769" width="15" style="1" customWidth="1"/>
    <col min="11770" max="11770" width="13.3984375" style="1" customWidth="1"/>
    <col min="11771" max="11771" width="10" style="1" customWidth="1"/>
    <col min="11772" max="11772" width="10.5" style="1" customWidth="1"/>
    <col min="11773" max="11774" width="9.59765625" style="1" customWidth="1"/>
    <col min="11775" max="11775" width="15" style="1" customWidth="1"/>
    <col min="11776" max="12020" width="8.8984375" style="1"/>
    <col min="12021" max="12021" width="11.5" style="1" customWidth="1"/>
    <col min="12022" max="12022" width="16.5" style="1" customWidth="1"/>
    <col min="12023" max="12023" width="11.5" style="1" customWidth="1"/>
    <col min="12024" max="12024" width="8.8984375" style="1"/>
    <col min="12025" max="12025" width="15" style="1" customWidth="1"/>
    <col min="12026" max="12026" width="13.3984375" style="1" customWidth="1"/>
    <col min="12027" max="12027" width="10" style="1" customWidth="1"/>
    <col min="12028" max="12028" width="10.5" style="1" customWidth="1"/>
    <col min="12029" max="12030" width="9.59765625" style="1" customWidth="1"/>
    <col min="12031" max="12031" width="15" style="1" customWidth="1"/>
    <col min="12032" max="12276" width="8.8984375" style="1"/>
    <col min="12277" max="12277" width="11.5" style="1" customWidth="1"/>
    <col min="12278" max="12278" width="16.5" style="1" customWidth="1"/>
    <col min="12279" max="12279" width="11.5" style="1" customWidth="1"/>
    <col min="12280" max="12280" width="8.8984375" style="1"/>
    <col min="12281" max="12281" width="15" style="1" customWidth="1"/>
    <col min="12282" max="12282" width="13.3984375" style="1" customWidth="1"/>
    <col min="12283" max="12283" width="10" style="1" customWidth="1"/>
    <col min="12284" max="12284" width="10.5" style="1" customWidth="1"/>
    <col min="12285" max="12286" width="9.59765625" style="1" customWidth="1"/>
    <col min="12287" max="12287" width="15" style="1" customWidth="1"/>
    <col min="12288" max="12532" width="8.8984375" style="1"/>
    <col min="12533" max="12533" width="11.5" style="1" customWidth="1"/>
    <col min="12534" max="12534" width="16.5" style="1" customWidth="1"/>
    <col min="12535" max="12535" width="11.5" style="1" customWidth="1"/>
    <col min="12536" max="12536" width="8.8984375" style="1"/>
    <col min="12537" max="12537" width="15" style="1" customWidth="1"/>
    <col min="12538" max="12538" width="13.3984375" style="1" customWidth="1"/>
    <col min="12539" max="12539" width="10" style="1" customWidth="1"/>
    <col min="12540" max="12540" width="10.5" style="1" customWidth="1"/>
    <col min="12541" max="12542" width="9.59765625" style="1" customWidth="1"/>
    <col min="12543" max="12543" width="15" style="1" customWidth="1"/>
    <col min="12544" max="12788" width="8.8984375" style="1"/>
    <col min="12789" max="12789" width="11.5" style="1" customWidth="1"/>
    <col min="12790" max="12790" width="16.5" style="1" customWidth="1"/>
    <col min="12791" max="12791" width="11.5" style="1" customWidth="1"/>
    <col min="12792" max="12792" width="8.8984375" style="1"/>
    <col min="12793" max="12793" width="15" style="1" customWidth="1"/>
    <col min="12794" max="12794" width="13.3984375" style="1" customWidth="1"/>
    <col min="12795" max="12795" width="10" style="1" customWidth="1"/>
    <col min="12796" max="12796" width="10.5" style="1" customWidth="1"/>
    <col min="12797" max="12798" width="9.59765625" style="1" customWidth="1"/>
    <col min="12799" max="12799" width="15" style="1" customWidth="1"/>
    <col min="12800" max="13044" width="8.8984375" style="1"/>
    <col min="13045" max="13045" width="11.5" style="1" customWidth="1"/>
    <col min="13046" max="13046" width="16.5" style="1" customWidth="1"/>
    <col min="13047" max="13047" width="11.5" style="1" customWidth="1"/>
    <col min="13048" max="13048" width="8.8984375" style="1"/>
    <col min="13049" max="13049" width="15" style="1" customWidth="1"/>
    <col min="13050" max="13050" width="13.3984375" style="1" customWidth="1"/>
    <col min="13051" max="13051" width="10" style="1" customWidth="1"/>
    <col min="13052" max="13052" width="10.5" style="1" customWidth="1"/>
    <col min="13053" max="13054" width="9.59765625" style="1" customWidth="1"/>
    <col min="13055" max="13055" width="15" style="1" customWidth="1"/>
    <col min="13056" max="13300" width="8.8984375" style="1"/>
    <col min="13301" max="13301" width="11.5" style="1" customWidth="1"/>
    <col min="13302" max="13302" width="16.5" style="1" customWidth="1"/>
    <col min="13303" max="13303" width="11.5" style="1" customWidth="1"/>
    <col min="13304" max="13304" width="8.8984375" style="1"/>
    <col min="13305" max="13305" width="15" style="1" customWidth="1"/>
    <col min="13306" max="13306" width="13.3984375" style="1" customWidth="1"/>
    <col min="13307" max="13307" width="10" style="1" customWidth="1"/>
    <col min="13308" max="13308" width="10.5" style="1" customWidth="1"/>
    <col min="13309" max="13310" width="9.59765625" style="1" customWidth="1"/>
    <col min="13311" max="13311" width="15" style="1" customWidth="1"/>
    <col min="13312" max="13556" width="8.8984375" style="1"/>
    <col min="13557" max="13557" width="11.5" style="1" customWidth="1"/>
    <col min="13558" max="13558" width="16.5" style="1" customWidth="1"/>
    <col min="13559" max="13559" width="11.5" style="1" customWidth="1"/>
    <col min="13560" max="13560" width="8.8984375" style="1"/>
    <col min="13561" max="13561" width="15" style="1" customWidth="1"/>
    <col min="13562" max="13562" width="13.3984375" style="1" customWidth="1"/>
    <col min="13563" max="13563" width="10" style="1" customWidth="1"/>
    <col min="13564" max="13564" width="10.5" style="1" customWidth="1"/>
    <col min="13565" max="13566" width="9.59765625" style="1" customWidth="1"/>
    <col min="13567" max="13567" width="15" style="1" customWidth="1"/>
    <col min="13568" max="13812" width="8.8984375" style="1"/>
    <col min="13813" max="13813" width="11.5" style="1" customWidth="1"/>
    <col min="13814" max="13814" width="16.5" style="1" customWidth="1"/>
    <col min="13815" max="13815" width="11.5" style="1" customWidth="1"/>
    <col min="13816" max="13816" width="8.8984375" style="1"/>
    <col min="13817" max="13817" width="15" style="1" customWidth="1"/>
    <col min="13818" max="13818" width="13.3984375" style="1" customWidth="1"/>
    <col min="13819" max="13819" width="10" style="1" customWidth="1"/>
    <col min="13820" max="13820" width="10.5" style="1" customWidth="1"/>
    <col min="13821" max="13822" width="9.59765625" style="1" customWidth="1"/>
    <col min="13823" max="13823" width="15" style="1" customWidth="1"/>
    <col min="13824" max="14068" width="8.8984375" style="1"/>
    <col min="14069" max="14069" width="11.5" style="1" customWidth="1"/>
    <col min="14070" max="14070" width="16.5" style="1" customWidth="1"/>
    <col min="14071" max="14071" width="11.5" style="1" customWidth="1"/>
    <col min="14072" max="14072" width="8.8984375" style="1"/>
    <col min="14073" max="14073" width="15" style="1" customWidth="1"/>
    <col min="14074" max="14074" width="13.3984375" style="1" customWidth="1"/>
    <col min="14075" max="14075" width="10" style="1" customWidth="1"/>
    <col min="14076" max="14076" width="10.5" style="1" customWidth="1"/>
    <col min="14077" max="14078" width="9.59765625" style="1" customWidth="1"/>
    <col min="14079" max="14079" width="15" style="1" customWidth="1"/>
    <col min="14080" max="14324" width="8.8984375" style="1"/>
    <col min="14325" max="14325" width="11.5" style="1" customWidth="1"/>
    <col min="14326" max="14326" width="16.5" style="1" customWidth="1"/>
    <col min="14327" max="14327" width="11.5" style="1" customWidth="1"/>
    <col min="14328" max="14328" width="8.8984375" style="1"/>
    <col min="14329" max="14329" width="15" style="1" customWidth="1"/>
    <col min="14330" max="14330" width="13.3984375" style="1" customWidth="1"/>
    <col min="14331" max="14331" width="10" style="1" customWidth="1"/>
    <col min="14332" max="14332" width="10.5" style="1" customWidth="1"/>
    <col min="14333" max="14334" width="9.59765625" style="1" customWidth="1"/>
    <col min="14335" max="14335" width="15" style="1" customWidth="1"/>
    <col min="14336" max="14580" width="8.8984375" style="1"/>
    <col min="14581" max="14581" width="11.5" style="1" customWidth="1"/>
    <col min="14582" max="14582" width="16.5" style="1" customWidth="1"/>
    <col min="14583" max="14583" width="11.5" style="1" customWidth="1"/>
    <col min="14584" max="14584" width="8.8984375" style="1"/>
    <col min="14585" max="14585" width="15" style="1" customWidth="1"/>
    <col min="14586" max="14586" width="13.3984375" style="1" customWidth="1"/>
    <col min="14587" max="14587" width="10" style="1" customWidth="1"/>
    <col min="14588" max="14588" width="10.5" style="1" customWidth="1"/>
    <col min="14589" max="14590" width="9.59765625" style="1" customWidth="1"/>
    <col min="14591" max="14591" width="15" style="1" customWidth="1"/>
    <col min="14592" max="14836" width="8.8984375" style="1"/>
    <col min="14837" max="14837" width="11.5" style="1" customWidth="1"/>
    <col min="14838" max="14838" width="16.5" style="1" customWidth="1"/>
    <col min="14839" max="14839" width="11.5" style="1" customWidth="1"/>
    <col min="14840" max="14840" width="8.8984375" style="1"/>
    <col min="14841" max="14841" width="15" style="1" customWidth="1"/>
    <col min="14842" max="14842" width="13.3984375" style="1" customWidth="1"/>
    <col min="14843" max="14843" width="10" style="1" customWidth="1"/>
    <col min="14844" max="14844" width="10.5" style="1" customWidth="1"/>
    <col min="14845" max="14846" width="9.59765625" style="1" customWidth="1"/>
    <col min="14847" max="14847" width="15" style="1" customWidth="1"/>
    <col min="14848" max="15092" width="8.8984375" style="1"/>
    <col min="15093" max="15093" width="11.5" style="1" customWidth="1"/>
    <col min="15094" max="15094" width="16.5" style="1" customWidth="1"/>
    <col min="15095" max="15095" width="11.5" style="1" customWidth="1"/>
    <col min="15096" max="15096" width="8.8984375" style="1"/>
    <col min="15097" max="15097" width="15" style="1" customWidth="1"/>
    <col min="15098" max="15098" width="13.3984375" style="1" customWidth="1"/>
    <col min="15099" max="15099" width="10" style="1" customWidth="1"/>
    <col min="15100" max="15100" width="10.5" style="1" customWidth="1"/>
    <col min="15101" max="15102" width="9.59765625" style="1" customWidth="1"/>
    <col min="15103" max="15103" width="15" style="1" customWidth="1"/>
    <col min="15104" max="15348" width="8.8984375" style="1"/>
    <col min="15349" max="15349" width="11.5" style="1" customWidth="1"/>
    <col min="15350" max="15350" width="16.5" style="1" customWidth="1"/>
    <col min="15351" max="15351" width="11.5" style="1" customWidth="1"/>
    <col min="15352" max="15352" width="8.8984375" style="1"/>
    <col min="15353" max="15353" width="15" style="1" customWidth="1"/>
    <col min="15354" max="15354" width="13.3984375" style="1" customWidth="1"/>
    <col min="15355" max="15355" width="10" style="1" customWidth="1"/>
    <col min="15356" max="15356" width="10.5" style="1" customWidth="1"/>
    <col min="15357" max="15358" width="9.59765625" style="1" customWidth="1"/>
    <col min="15359" max="15359" width="15" style="1" customWidth="1"/>
    <col min="15360" max="15604" width="8.8984375" style="1"/>
    <col min="15605" max="15605" width="11.5" style="1" customWidth="1"/>
    <col min="15606" max="15606" width="16.5" style="1" customWidth="1"/>
    <col min="15607" max="15607" width="11.5" style="1" customWidth="1"/>
    <col min="15608" max="15608" width="8.8984375" style="1"/>
    <col min="15609" max="15609" width="15" style="1" customWidth="1"/>
    <col min="15610" max="15610" width="13.3984375" style="1" customWidth="1"/>
    <col min="15611" max="15611" width="10" style="1" customWidth="1"/>
    <col min="15612" max="15612" width="10.5" style="1" customWidth="1"/>
    <col min="15613" max="15614" width="9.59765625" style="1" customWidth="1"/>
    <col min="15615" max="15615" width="15" style="1" customWidth="1"/>
    <col min="15616" max="15860" width="8.8984375" style="1"/>
    <col min="15861" max="15861" width="11.5" style="1" customWidth="1"/>
    <col min="15862" max="15862" width="16.5" style="1" customWidth="1"/>
    <col min="15863" max="15863" width="11.5" style="1" customWidth="1"/>
    <col min="15864" max="15864" width="8.8984375" style="1"/>
    <col min="15865" max="15865" width="15" style="1" customWidth="1"/>
    <col min="15866" max="15866" width="13.3984375" style="1" customWidth="1"/>
    <col min="15867" max="15867" width="10" style="1" customWidth="1"/>
    <col min="15868" max="15868" width="10.5" style="1" customWidth="1"/>
    <col min="15869" max="15870" width="9.59765625" style="1" customWidth="1"/>
    <col min="15871" max="15871" width="15" style="1" customWidth="1"/>
    <col min="15872" max="16116" width="8.8984375" style="1"/>
    <col min="16117" max="16117" width="11.5" style="1" customWidth="1"/>
    <col min="16118" max="16118" width="16.5" style="1" customWidth="1"/>
    <col min="16119" max="16119" width="11.5" style="1" customWidth="1"/>
    <col min="16120" max="16120" width="8.8984375" style="1"/>
    <col min="16121" max="16121" width="15" style="1" customWidth="1"/>
    <col min="16122" max="16122" width="13.3984375" style="1" customWidth="1"/>
    <col min="16123" max="16123" width="10" style="1" customWidth="1"/>
    <col min="16124" max="16124" width="10.5" style="1" customWidth="1"/>
    <col min="16125" max="16126" width="9.59765625" style="1" customWidth="1"/>
    <col min="16127" max="16127" width="15" style="1" customWidth="1"/>
    <col min="16128" max="16384" width="8.8984375" style="1"/>
  </cols>
  <sheetData>
    <row r="1" spans="1:10" ht="30" customHeight="1">
      <c r="A1" s="5" t="s">
        <v>641</v>
      </c>
      <c r="B1" s="6"/>
      <c r="C1" s="6"/>
      <c r="D1" s="6"/>
      <c r="E1" s="6"/>
      <c r="F1" s="6"/>
      <c r="G1" s="6"/>
      <c r="H1" s="6"/>
      <c r="I1" s="6"/>
      <c r="J1" s="6"/>
    </row>
    <row r="2" spans="1:10" ht="16.2">
      <c r="G2" s="7"/>
      <c r="H2" s="1"/>
      <c r="I2" s="1"/>
      <c r="J2" s="1"/>
    </row>
    <row r="3" spans="1:10" ht="16.2">
      <c r="G3" s="7"/>
      <c r="H3" s="1"/>
      <c r="I3" s="1"/>
      <c r="J3" s="1"/>
    </row>
    <row r="4" spans="1:10" ht="15" customHeight="1">
      <c r="A4" s="8" t="s">
        <v>631</v>
      </c>
      <c r="B4" s="8" t="s">
        <v>632</v>
      </c>
      <c r="C4" s="8" t="s">
        <v>642</v>
      </c>
      <c r="D4" s="8" t="s">
        <v>643</v>
      </c>
      <c r="E4" s="8" t="s">
        <v>452</v>
      </c>
      <c r="F4" s="8" t="s">
        <v>11</v>
      </c>
      <c r="G4" s="8" t="s">
        <v>644</v>
      </c>
      <c r="H4" s="8" t="s">
        <v>645</v>
      </c>
      <c r="I4" s="8" t="s">
        <v>638</v>
      </c>
      <c r="J4" s="8" t="s">
        <v>646</v>
      </c>
    </row>
    <row r="5" spans="1:10" ht="15" customHeight="1">
      <c r="A5" s="9" t="s">
        <v>640</v>
      </c>
      <c r="B5" s="10" t="s">
        <v>506</v>
      </c>
      <c r="C5" s="11"/>
      <c r="D5" s="11"/>
      <c r="E5" s="12"/>
      <c r="F5" s="11"/>
      <c r="G5" s="13"/>
      <c r="H5" s="13">
        <f>E5*G5</f>
        <v>0</v>
      </c>
      <c r="I5" s="12"/>
      <c r="J5" s="13">
        <f>H5*I5</f>
        <v>0</v>
      </c>
    </row>
    <row r="6" spans="1:10" ht="15" customHeight="1">
      <c r="A6" s="9" t="s">
        <v>640</v>
      </c>
      <c r="B6" s="10" t="s">
        <v>506</v>
      </c>
      <c r="C6" s="11"/>
      <c r="D6" s="11"/>
      <c r="E6" s="12"/>
      <c r="F6" s="11"/>
      <c r="G6" s="13"/>
      <c r="H6" s="13">
        <f t="shared" ref="H6:H21" si="0">E6*G6</f>
        <v>0</v>
      </c>
      <c r="I6" s="12"/>
      <c r="J6" s="13">
        <f t="shared" ref="J6:J21" si="1">H6*I6</f>
        <v>0</v>
      </c>
    </row>
    <row r="7" spans="1:10" ht="15" customHeight="1">
      <c r="A7" s="9" t="s">
        <v>640</v>
      </c>
      <c r="B7" s="10" t="s">
        <v>506</v>
      </c>
      <c r="C7" s="11"/>
      <c r="D7" s="11"/>
      <c r="E7" s="12"/>
      <c r="F7" s="11"/>
      <c r="G7" s="13"/>
      <c r="H7" s="13">
        <f t="shared" si="0"/>
        <v>0</v>
      </c>
      <c r="I7" s="12"/>
      <c r="J7" s="13">
        <f t="shared" si="1"/>
        <v>0</v>
      </c>
    </row>
    <row r="8" spans="1:10" ht="15" customHeight="1">
      <c r="A8" s="9" t="s">
        <v>640</v>
      </c>
      <c r="B8" s="10" t="s">
        <v>506</v>
      </c>
      <c r="C8" s="11"/>
      <c r="D8" s="11"/>
      <c r="E8" s="12"/>
      <c r="F8" s="11"/>
      <c r="G8" s="13"/>
      <c r="H8" s="13">
        <f t="shared" si="0"/>
        <v>0</v>
      </c>
      <c r="I8" s="12"/>
      <c r="J8" s="13">
        <f t="shared" si="1"/>
        <v>0</v>
      </c>
    </row>
    <row r="9" spans="1:10" ht="15" customHeight="1">
      <c r="A9" s="9" t="s">
        <v>640</v>
      </c>
      <c r="B9" s="10" t="s">
        <v>506</v>
      </c>
      <c r="C9" s="11"/>
      <c r="D9" s="11"/>
      <c r="E9" s="12"/>
      <c r="F9" s="11"/>
      <c r="G9" s="13"/>
      <c r="H9" s="13">
        <f t="shared" si="0"/>
        <v>0</v>
      </c>
      <c r="I9" s="12"/>
      <c r="J9" s="13">
        <f t="shared" si="1"/>
        <v>0</v>
      </c>
    </row>
    <row r="10" spans="1:10" ht="15" customHeight="1">
      <c r="A10" s="9" t="s">
        <v>640</v>
      </c>
      <c r="B10" s="10" t="s">
        <v>506</v>
      </c>
      <c r="C10" s="11"/>
      <c r="D10" s="11"/>
      <c r="E10" s="12"/>
      <c r="F10" s="11"/>
      <c r="G10" s="13"/>
      <c r="H10" s="13">
        <f t="shared" si="0"/>
        <v>0</v>
      </c>
      <c r="I10" s="12"/>
      <c r="J10" s="13">
        <f t="shared" si="1"/>
        <v>0</v>
      </c>
    </row>
    <row r="11" spans="1:10" ht="15" customHeight="1">
      <c r="A11" s="9" t="s">
        <v>640</v>
      </c>
      <c r="B11" s="10" t="s">
        <v>506</v>
      </c>
      <c r="C11" s="11"/>
      <c r="D11" s="11"/>
      <c r="E11" s="12"/>
      <c r="F11" s="11"/>
      <c r="G11" s="13"/>
      <c r="H11" s="13">
        <f t="shared" si="0"/>
        <v>0</v>
      </c>
      <c r="I11" s="12"/>
      <c r="J11" s="13">
        <f t="shared" si="1"/>
        <v>0</v>
      </c>
    </row>
    <row r="12" spans="1:10" ht="15" customHeight="1">
      <c r="A12" s="9" t="s">
        <v>640</v>
      </c>
      <c r="B12" s="10" t="s">
        <v>506</v>
      </c>
      <c r="C12" s="11"/>
      <c r="D12" s="11"/>
      <c r="E12" s="12"/>
      <c r="F12" s="11"/>
      <c r="G12" s="13"/>
      <c r="H12" s="13">
        <f t="shared" si="0"/>
        <v>0</v>
      </c>
      <c r="I12" s="12"/>
      <c r="J12" s="13">
        <f t="shared" si="1"/>
        <v>0</v>
      </c>
    </row>
    <row r="13" spans="1:10" ht="15" customHeight="1">
      <c r="A13" s="9" t="s">
        <v>640</v>
      </c>
      <c r="B13" s="10" t="s">
        <v>506</v>
      </c>
      <c r="C13" s="11"/>
      <c r="D13" s="11"/>
      <c r="E13" s="12"/>
      <c r="F13" s="11"/>
      <c r="G13" s="13"/>
      <c r="H13" s="13">
        <f t="shared" si="0"/>
        <v>0</v>
      </c>
      <c r="I13" s="12"/>
      <c r="J13" s="13">
        <f t="shared" si="1"/>
        <v>0</v>
      </c>
    </row>
    <row r="14" spans="1:10" ht="15" customHeight="1">
      <c r="A14" s="9" t="s">
        <v>640</v>
      </c>
      <c r="B14" s="10" t="s">
        <v>506</v>
      </c>
      <c r="C14" s="11"/>
      <c r="D14" s="11"/>
      <c r="E14" s="12"/>
      <c r="F14" s="11"/>
      <c r="G14" s="13"/>
      <c r="H14" s="13">
        <f t="shared" si="0"/>
        <v>0</v>
      </c>
      <c r="I14" s="12"/>
      <c r="J14" s="13">
        <f t="shared" si="1"/>
        <v>0</v>
      </c>
    </row>
    <row r="15" spans="1:10" ht="15" customHeight="1">
      <c r="A15" s="9" t="s">
        <v>640</v>
      </c>
      <c r="B15" s="10" t="s">
        <v>506</v>
      </c>
      <c r="C15" s="11"/>
      <c r="D15" s="11"/>
      <c r="E15" s="12"/>
      <c r="F15" s="11"/>
      <c r="G15" s="13"/>
      <c r="H15" s="13">
        <f t="shared" si="0"/>
        <v>0</v>
      </c>
      <c r="I15" s="12"/>
      <c r="J15" s="13">
        <f t="shared" si="1"/>
        <v>0</v>
      </c>
    </row>
    <row r="16" spans="1:10" ht="15" customHeight="1">
      <c r="A16" s="9" t="s">
        <v>640</v>
      </c>
      <c r="B16" s="10" t="s">
        <v>506</v>
      </c>
      <c r="C16" s="11"/>
      <c r="D16" s="11"/>
      <c r="E16" s="12"/>
      <c r="F16" s="11"/>
      <c r="G16" s="13"/>
      <c r="H16" s="13">
        <f t="shared" si="0"/>
        <v>0</v>
      </c>
      <c r="I16" s="12"/>
      <c r="J16" s="13">
        <f t="shared" si="1"/>
        <v>0</v>
      </c>
    </row>
    <row r="17" spans="1:13" ht="15" customHeight="1">
      <c r="A17" s="9" t="s">
        <v>640</v>
      </c>
      <c r="B17" s="10" t="s">
        <v>506</v>
      </c>
      <c r="C17" s="11"/>
      <c r="D17" s="11"/>
      <c r="E17" s="12"/>
      <c r="F17" s="11"/>
      <c r="G17" s="13"/>
      <c r="H17" s="13">
        <f t="shared" si="0"/>
        <v>0</v>
      </c>
      <c r="I17" s="12"/>
      <c r="J17" s="13">
        <f t="shared" si="1"/>
        <v>0</v>
      </c>
    </row>
    <row r="18" spans="1:13" ht="15" customHeight="1">
      <c r="A18" s="9" t="s">
        <v>640</v>
      </c>
      <c r="B18" s="10" t="s">
        <v>506</v>
      </c>
      <c r="C18" s="11"/>
      <c r="D18" s="11"/>
      <c r="E18" s="12"/>
      <c r="F18" s="11"/>
      <c r="G18" s="13"/>
      <c r="H18" s="13">
        <f t="shared" si="0"/>
        <v>0</v>
      </c>
      <c r="I18" s="12"/>
      <c r="J18" s="13">
        <f t="shared" si="1"/>
        <v>0</v>
      </c>
      <c r="K18" s="19"/>
    </row>
    <row r="19" spans="1:13" ht="15" customHeight="1">
      <c r="A19" s="9" t="s">
        <v>640</v>
      </c>
      <c r="B19" s="10" t="s">
        <v>506</v>
      </c>
      <c r="C19" s="10" t="s">
        <v>647</v>
      </c>
      <c r="D19" s="11"/>
      <c r="E19" s="12"/>
      <c r="F19" s="11"/>
      <c r="G19" s="13"/>
      <c r="H19" s="13">
        <f t="shared" si="0"/>
        <v>0</v>
      </c>
      <c r="I19" s="12"/>
      <c r="J19" s="13">
        <f t="shared" si="1"/>
        <v>0</v>
      </c>
      <c r="K19" s="19"/>
      <c r="M19" s="20"/>
    </row>
    <row r="20" spans="1:13" ht="15" customHeight="1">
      <c r="A20" s="14" t="s">
        <v>370</v>
      </c>
      <c r="B20" s="15" t="str">
        <f>B19&amp;A20</f>
        <v>C1合计</v>
      </c>
      <c r="C20" s="16"/>
      <c r="D20" s="16"/>
      <c r="E20" s="17"/>
      <c r="F20" s="16"/>
      <c r="G20" s="18"/>
      <c r="H20" s="18">
        <f>SUM(H5:H19)</f>
        <v>0</v>
      </c>
      <c r="I20" s="17"/>
      <c r="J20" s="18">
        <f>SUM(J5:J19)</f>
        <v>0</v>
      </c>
      <c r="K20" s="21"/>
    </row>
    <row r="21" spans="1:13" ht="15" customHeight="1">
      <c r="A21" s="9" t="s">
        <v>640</v>
      </c>
      <c r="B21" s="10" t="s">
        <v>507</v>
      </c>
      <c r="C21" s="11"/>
      <c r="D21" s="11"/>
      <c r="E21" s="12"/>
      <c r="F21" s="11"/>
      <c r="G21" s="13"/>
      <c r="H21" s="13">
        <f t="shared" si="0"/>
        <v>0</v>
      </c>
      <c r="I21" s="12"/>
      <c r="J21" s="13">
        <f t="shared" si="1"/>
        <v>0</v>
      </c>
    </row>
    <row r="22" spans="1:13" ht="15" customHeight="1">
      <c r="A22" s="9" t="s">
        <v>640</v>
      </c>
      <c r="B22" s="10" t="s">
        <v>507</v>
      </c>
      <c r="C22" s="11"/>
      <c r="D22" s="11"/>
      <c r="E22" s="12"/>
      <c r="F22" s="11"/>
      <c r="G22" s="13"/>
      <c r="H22" s="13">
        <f t="shared" ref="H22:H35" si="2">E22*G22</f>
        <v>0</v>
      </c>
      <c r="I22" s="12"/>
      <c r="J22" s="13">
        <f t="shared" ref="J22:J35" si="3">H22*I22</f>
        <v>0</v>
      </c>
    </row>
    <row r="23" spans="1:13" ht="15" customHeight="1">
      <c r="A23" s="9" t="s">
        <v>640</v>
      </c>
      <c r="B23" s="10" t="s">
        <v>507</v>
      </c>
      <c r="C23" s="11"/>
      <c r="D23" s="11"/>
      <c r="E23" s="12"/>
      <c r="F23" s="11"/>
      <c r="G23" s="13"/>
      <c r="H23" s="13">
        <f t="shared" si="2"/>
        <v>0</v>
      </c>
      <c r="I23" s="12"/>
      <c r="J23" s="13">
        <f t="shared" si="3"/>
        <v>0</v>
      </c>
    </row>
    <row r="24" spans="1:13" ht="15" customHeight="1">
      <c r="A24" s="9" t="s">
        <v>640</v>
      </c>
      <c r="B24" s="10" t="s">
        <v>507</v>
      </c>
      <c r="C24" s="11"/>
      <c r="D24" s="11"/>
      <c r="E24" s="12"/>
      <c r="F24" s="11"/>
      <c r="G24" s="13"/>
      <c r="H24" s="13">
        <f t="shared" si="2"/>
        <v>0</v>
      </c>
      <c r="I24" s="12"/>
      <c r="J24" s="13">
        <f t="shared" si="3"/>
        <v>0</v>
      </c>
    </row>
    <row r="25" spans="1:13" ht="15" customHeight="1">
      <c r="A25" s="9" t="s">
        <v>640</v>
      </c>
      <c r="B25" s="10" t="s">
        <v>507</v>
      </c>
      <c r="C25" s="11"/>
      <c r="D25" s="11"/>
      <c r="E25" s="12"/>
      <c r="F25" s="11"/>
      <c r="G25" s="13"/>
      <c r="H25" s="13">
        <f t="shared" si="2"/>
        <v>0</v>
      </c>
      <c r="I25" s="12"/>
      <c r="J25" s="13">
        <f t="shared" si="3"/>
        <v>0</v>
      </c>
    </row>
    <row r="26" spans="1:13" ht="15" customHeight="1">
      <c r="A26" s="9" t="s">
        <v>640</v>
      </c>
      <c r="B26" s="10" t="s">
        <v>507</v>
      </c>
      <c r="C26" s="11"/>
      <c r="D26" s="11"/>
      <c r="E26" s="12"/>
      <c r="F26" s="11"/>
      <c r="G26" s="13"/>
      <c r="H26" s="13">
        <f t="shared" si="2"/>
        <v>0</v>
      </c>
      <c r="I26" s="12"/>
      <c r="J26" s="13">
        <f t="shared" si="3"/>
        <v>0</v>
      </c>
    </row>
    <row r="27" spans="1:13" ht="15" customHeight="1">
      <c r="A27" s="9" t="s">
        <v>640</v>
      </c>
      <c r="B27" s="10" t="s">
        <v>507</v>
      </c>
      <c r="C27" s="11"/>
      <c r="D27" s="11"/>
      <c r="E27" s="12"/>
      <c r="F27" s="11"/>
      <c r="G27" s="13"/>
      <c r="H27" s="13">
        <f t="shared" si="2"/>
        <v>0</v>
      </c>
      <c r="I27" s="12"/>
      <c r="J27" s="13">
        <f t="shared" si="3"/>
        <v>0</v>
      </c>
    </row>
    <row r="28" spans="1:13" ht="15" customHeight="1">
      <c r="A28" s="9" t="s">
        <v>640</v>
      </c>
      <c r="B28" s="10" t="s">
        <v>507</v>
      </c>
      <c r="C28" s="11"/>
      <c r="D28" s="11"/>
      <c r="E28" s="12"/>
      <c r="F28" s="11"/>
      <c r="G28" s="13"/>
      <c r="H28" s="13">
        <f t="shared" si="2"/>
        <v>0</v>
      </c>
      <c r="I28" s="12"/>
      <c r="J28" s="13">
        <f t="shared" si="3"/>
        <v>0</v>
      </c>
    </row>
    <row r="29" spans="1:13" ht="15" customHeight="1">
      <c r="A29" s="9" t="s">
        <v>640</v>
      </c>
      <c r="B29" s="10" t="s">
        <v>507</v>
      </c>
      <c r="C29" s="11"/>
      <c r="D29" s="11"/>
      <c r="E29" s="12"/>
      <c r="F29" s="11"/>
      <c r="G29" s="13"/>
      <c r="H29" s="13">
        <f t="shared" si="2"/>
        <v>0</v>
      </c>
      <c r="I29" s="12"/>
      <c r="J29" s="13">
        <f t="shared" si="3"/>
        <v>0</v>
      </c>
    </row>
    <row r="30" spans="1:13" ht="15" customHeight="1">
      <c r="A30" s="9" t="s">
        <v>640</v>
      </c>
      <c r="B30" s="10" t="s">
        <v>507</v>
      </c>
      <c r="C30" s="11"/>
      <c r="D30" s="11"/>
      <c r="E30" s="12"/>
      <c r="F30" s="11"/>
      <c r="G30" s="13"/>
      <c r="H30" s="13">
        <f t="shared" si="2"/>
        <v>0</v>
      </c>
      <c r="I30" s="12"/>
      <c r="J30" s="13">
        <f t="shared" si="3"/>
        <v>0</v>
      </c>
    </row>
    <row r="31" spans="1:13" ht="15" customHeight="1">
      <c r="A31" s="9" t="s">
        <v>640</v>
      </c>
      <c r="B31" s="10" t="s">
        <v>507</v>
      </c>
      <c r="C31" s="11"/>
      <c r="D31" s="11"/>
      <c r="E31" s="12"/>
      <c r="F31" s="11"/>
      <c r="G31" s="13"/>
      <c r="H31" s="13">
        <f t="shared" si="2"/>
        <v>0</v>
      </c>
      <c r="I31" s="12"/>
      <c r="J31" s="13">
        <f t="shared" si="3"/>
        <v>0</v>
      </c>
    </row>
    <row r="32" spans="1:13" ht="15" customHeight="1">
      <c r="A32" s="9" t="s">
        <v>640</v>
      </c>
      <c r="B32" s="10" t="s">
        <v>507</v>
      </c>
      <c r="C32" s="11"/>
      <c r="D32" s="11"/>
      <c r="E32" s="12"/>
      <c r="F32" s="11"/>
      <c r="G32" s="13"/>
      <c r="H32" s="13">
        <f t="shared" si="2"/>
        <v>0</v>
      </c>
      <c r="I32" s="12"/>
      <c r="J32" s="13">
        <f t="shared" si="3"/>
        <v>0</v>
      </c>
    </row>
    <row r="33" spans="1:13" ht="15" customHeight="1">
      <c r="A33" s="9" t="s">
        <v>640</v>
      </c>
      <c r="B33" s="10" t="s">
        <v>507</v>
      </c>
      <c r="C33" s="11"/>
      <c r="D33" s="11"/>
      <c r="E33" s="12"/>
      <c r="F33" s="11"/>
      <c r="G33" s="13"/>
      <c r="H33" s="13">
        <f t="shared" si="2"/>
        <v>0</v>
      </c>
      <c r="I33" s="12"/>
      <c r="J33" s="13">
        <f t="shared" si="3"/>
        <v>0</v>
      </c>
    </row>
    <row r="34" spans="1:13" ht="15" customHeight="1">
      <c r="A34" s="9" t="s">
        <v>640</v>
      </c>
      <c r="B34" s="10" t="s">
        <v>507</v>
      </c>
      <c r="C34" s="11"/>
      <c r="D34" s="11"/>
      <c r="E34" s="12"/>
      <c r="F34" s="11"/>
      <c r="G34" s="13"/>
      <c r="H34" s="13">
        <f t="shared" si="2"/>
        <v>0</v>
      </c>
      <c r="I34" s="12"/>
      <c r="J34" s="13">
        <f t="shared" si="3"/>
        <v>0</v>
      </c>
    </row>
    <row r="35" spans="1:13" ht="15" customHeight="1">
      <c r="A35" s="9" t="s">
        <v>640</v>
      </c>
      <c r="B35" s="10" t="s">
        <v>507</v>
      </c>
      <c r="C35" s="11"/>
      <c r="D35" s="11"/>
      <c r="E35" s="12"/>
      <c r="F35" s="11"/>
      <c r="G35" s="13"/>
      <c r="H35" s="13">
        <f t="shared" si="2"/>
        <v>0</v>
      </c>
      <c r="I35" s="12"/>
      <c r="J35" s="13">
        <f t="shared" si="3"/>
        <v>0</v>
      </c>
      <c r="K35" s="19"/>
      <c r="M35" s="20"/>
    </row>
    <row r="36" spans="1:13" ht="15" customHeight="1">
      <c r="A36" s="14" t="s">
        <v>370</v>
      </c>
      <c r="B36" s="15" t="str">
        <f>B35&amp;A36</f>
        <v>C2合计</v>
      </c>
      <c r="C36" s="16"/>
      <c r="D36" s="16"/>
      <c r="E36" s="17"/>
      <c r="F36" s="16"/>
      <c r="G36" s="18"/>
      <c r="H36" s="18">
        <f>SUM(H21:H35)</f>
        <v>0</v>
      </c>
      <c r="I36" s="17"/>
      <c r="J36" s="18">
        <f>SUM(J21:J35)</f>
        <v>0</v>
      </c>
      <c r="K36" s="21"/>
    </row>
    <row r="37" spans="1:13" ht="15" customHeight="1">
      <c r="A37" s="9" t="s">
        <v>640</v>
      </c>
      <c r="B37" s="10" t="s">
        <v>508</v>
      </c>
      <c r="C37" s="11"/>
      <c r="D37" s="11"/>
      <c r="E37" s="12"/>
      <c r="F37" s="11"/>
      <c r="G37" s="13"/>
      <c r="H37" s="13">
        <f t="shared" ref="H37:H52" si="4">E37*G37</f>
        <v>0</v>
      </c>
      <c r="I37" s="12"/>
      <c r="J37" s="13">
        <f t="shared" ref="J37:J52" si="5">H37*I37</f>
        <v>0</v>
      </c>
    </row>
    <row r="38" spans="1:13" ht="15" customHeight="1">
      <c r="A38" s="9" t="s">
        <v>640</v>
      </c>
      <c r="B38" s="10" t="s">
        <v>508</v>
      </c>
      <c r="C38" s="11"/>
      <c r="D38" s="11"/>
      <c r="E38" s="12"/>
      <c r="F38" s="11"/>
      <c r="G38" s="13"/>
      <c r="H38" s="13">
        <f t="shared" si="4"/>
        <v>0</v>
      </c>
      <c r="I38" s="12"/>
      <c r="J38" s="13">
        <f t="shared" si="5"/>
        <v>0</v>
      </c>
    </row>
    <row r="39" spans="1:13" ht="15" customHeight="1">
      <c r="A39" s="9" t="s">
        <v>640</v>
      </c>
      <c r="B39" s="10" t="s">
        <v>508</v>
      </c>
      <c r="C39" s="11"/>
      <c r="D39" s="11"/>
      <c r="E39" s="12"/>
      <c r="F39" s="11"/>
      <c r="G39" s="13"/>
      <c r="H39" s="13">
        <f t="shared" si="4"/>
        <v>0</v>
      </c>
      <c r="I39" s="12"/>
      <c r="J39" s="13">
        <f t="shared" si="5"/>
        <v>0</v>
      </c>
    </row>
    <row r="40" spans="1:13" ht="15" customHeight="1">
      <c r="A40" s="9" t="s">
        <v>640</v>
      </c>
      <c r="B40" s="10" t="s">
        <v>508</v>
      </c>
      <c r="C40" s="11"/>
      <c r="D40" s="11"/>
      <c r="E40" s="12"/>
      <c r="F40" s="11"/>
      <c r="G40" s="13"/>
      <c r="H40" s="13">
        <f t="shared" si="4"/>
        <v>0</v>
      </c>
      <c r="I40" s="12"/>
      <c r="J40" s="13">
        <f t="shared" si="5"/>
        <v>0</v>
      </c>
    </row>
    <row r="41" spans="1:13" ht="15" customHeight="1">
      <c r="A41" s="9" t="s">
        <v>640</v>
      </c>
      <c r="B41" s="10" t="s">
        <v>508</v>
      </c>
      <c r="C41" s="11"/>
      <c r="D41" s="11"/>
      <c r="E41" s="12"/>
      <c r="F41" s="11"/>
      <c r="G41" s="13"/>
      <c r="H41" s="13">
        <f t="shared" si="4"/>
        <v>0</v>
      </c>
      <c r="I41" s="12"/>
      <c r="J41" s="13">
        <f t="shared" si="5"/>
        <v>0</v>
      </c>
    </row>
    <row r="42" spans="1:13" ht="15" customHeight="1">
      <c r="A42" s="9" t="s">
        <v>640</v>
      </c>
      <c r="B42" s="10" t="s">
        <v>508</v>
      </c>
      <c r="C42" s="11"/>
      <c r="D42" s="11"/>
      <c r="E42" s="12"/>
      <c r="F42" s="11"/>
      <c r="G42" s="13"/>
      <c r="H42" s="13">
        <f t="shared" si="4"/>
        <v>0</v>
      </c>
      <c r="I42" s="12"/>
      <c r="J42" s="13">
        <f t="shared" si="5"/>
        <v>0</v>
      </c>
    </row>
    <row r="43" spans="1:13" ht="15" customHeight="1">
      <c r="A43" s="9" t="s">
        <v>640</v>
      </c>
      <c r="B43" s="10" t="s">
        <v>508</v>
      </c>
      <c r="C43" s="11"/>
      <c r="D43" s="11"/>
      <c r="E43" s="12"/>
      <c r="F43" s="11"/>
      <c r="G43" s="13"/>
      <c r="H43" s="13">
        <f t="shared" si="4"/>
        <v>0</v>
      </c>
      <c r="I43" s="12"/>
      <c r="J43" s="13">
        <f t="shared" si="5"/>
        <v>0</v>
      </c>
    </row>
    <row r="44" spans="1:13" ht="15" customHeight="1">
      <c r="A44" s="9" t="s">
        <v>640</v>
      </c>
      <c r="B44" s="10" t="s">
        <v>508</v>
      </c>
      <c r="C44" s="11"/>
      <c r="D44" s="11"/>
      <c r="E44" s="12"/>
      <c r="F44" s="11"/>
      <c r="G44" s="13"/>
      <c r="H44" s="13">
        <f t="shared" si="4"/>
        <v>0</v>
      </c>
      <c r="I44" s="12"/>
      <c r="J44" s="13">
        <f t="shared" si="5"/>
        <v>0</v>
      </c>
    </row>
    <row r="45" spans="1:13" ht="15" customHeight="1">
      <c r="A45" s="9" t="s">
        <v>640</v>
      </c>
      <c r="B45" s="10" t="s">
        <v>508</v>
      </c>
      <c r="C45" s="11"/>
      <c r="D45" s="11"/>
      <c r="E45" s="12"/>
      <c r="F45" s="11"/>
      <c r="G45" s="13"/>
      <c r="H45" s="13">
        <f t="shared" si="4"/>
        <v>0</v>
      </c>
      <c r="I45" s="12"/>
      <c r="J45" s="13">
        <f t="shared" si="5"/>
        <v>0</v>
      </c>
    </row>
    <row r="46" spans="1:13" ht="15" customHeight="1">
      <c r="A46" s="9" t="s">
        <v>640</v>
      </c>
      <c r="B46" s="10" t="s">
        <v>508</v>
      </c>
      <c r="C46" s="11"/>
      <c r="D46" s="11"/>
      <c r="E46" s="12"/>
      <c r="F46" s="11"/>
      <c r="G46" s="13"/>
      <c r="H46" s="13">
        <f t="shared" si="4"/>
        <v>0</v>
      </c>
      <c r="I46" s="12"/>
      <c r="J46" s="13">
        <f t="shared" si="5"/>
        <v>0</v>
      </c>
    </row>
    <row r="47" spans="1:13" ht="15" customHeight="1">
      <c r="A47" s="9" t="s">
        <v>640</v>
      </c>
      <c r="B47" s="10" t="s">
        <v>508</v>
      </c>
      <c r="C47" s="11"/>
      <c r="D47" s="11"/>
      <c r="E47" s="12"/>
      <c r="F47" s="11"/>
      <c r="G47" s="13"/>
      <c r="H47" s="13">
        <f t="shared" si="4"/>
        <v>0</v>
      </c>
      <c r="I47" s="12"/>
      <c r="J47" s="13">
        <f t="shared" si="5"/>
        <v>0</v>
      </c>
    </row>
    <row r="48" spans="1:13" ht="15" customHeight="1">
      <c r="A48" s="9" t="s">
        <v>640</v>
      </c>
      <c r="B48" s="10" t="s">
        <v>508</v>
      </c>
      <c r="C48" s="11"/>
      <c r="D48" s="11"/>
      <c r="E48" s="12"/>
      <c r="F48" s="11"/>
      <c r="G48" s="13"/>
      <c r="H48" s="13">
        <f t="shared" si="4"/>
        <v>0</v>
      </c>
      <c r="I48" s="12"/>
      <c r="J48" s="13">
        <f t="shared" si="5"/>
        <v>0</v>
      </c>
    </row>
    <row r="49" spans="1:13" ht="15" customHeight="1">
      <c r="A49" s="9" t="s">
        <v>640</v>
      </c>
      <c r="B49" s="10" t="s">
        <v>508</v>
      </c>
      <c r="C49" s="11"/>
      <c r="D49" s="11"/>
      <c r="E49" s="12"/>
      <c r="F49" s="11"/>
      <c r="G49" s="13"/>
      <c r="H49" s="13">
        <f t="shared" si="4"/>
        <v>0</v>
      </c>
      <c r="I49" s="12"/>
      <c r="J49" s="13">
        <f t="shared" si="5"/>
        <v>0</v>
      </c>
    </row>
    <row r="50" spans="1:13" ht="15" customHeight="1">
      <c r="A50" s="9" t="s">
        <v>640</v>
      </c>
      <c r="B50" s="10" t="s">
        <v>508</v>
      </c>
      <c r="C50" s="11"/>
      <c r="D50" s="11"/>
      <c r="E50" s="12"/>
      <c r="F50" s="11"/>
      <c r="G50" s="13"/>
      <c r="H50" s="13">
        <f t="shared" si="4"/>
        <v>0</v>
      </c>
      <c r="I50" s="12"/>
      <c r="J50" s="13">
        <f t="shared" si="5"/>
        <v>0</v>
      </c>
    </row>
    <row r="51" spans="1:13" ht="15" customHeight="1">
      <c r="A51" s="9" t="s">
        <v>640</v>
      </c>
      <c r="B51" s="10" t="s">
        <v>508</v>
      </c>
      <c r="C51" s="11"/>
      <c r="D51" s="11"/>
      <c r="E51" s="12"/>
      <c r="F51" s="11"/>
      <c r="G51" s="13"/>
      <c r="H51" s="13">
        <f t="shared" si="4"/>
        <v>0</v>
      </c>
      <c r="I51" s="12"/>
      <c r="J51" s="13">
        <f t="shared" si="5"/>
        <v>0</v>
      </c>
    </row>
    <row r="52" spans="1:13" ht="15" customHeight="1">
      <c r="A52" s="9" t="s">
        <v>640</v>
      </c>
      <c r="B52" s="10" t="s">
        <v>508</v>
      </c>
      <c r="C52" s="11"/>
      <c r="D52" s="11"/>
      <c r="E52" s="12"/>
      <c r="F52" s="11"/>
      <c r="G52" s="13"/>
      <c r="H52" s="13">
        <f t="shared" si="4"/>
        <v>0</v>
      </c>
      <c r="I52" s="12"/>
      <c r="J52" s="13">
        <f t="shared" si="5"/>
        <v>0</v>
      </c>
      <c r="K52" s="19"/>
      <c r="M52" s="20"/>
    </row>
    <row r="53" spans="1:13" ht="15" customHeight="1">
      <c r="A53" s="14" t="s">
        <v>370</v>
      </c>
      <c r="B53" s="15" t="str">
        <f>B52&amp;A53</f>
        <v>C3合计</v>
      </c>
      <c r="C53" s="16"/>
      <c r="D53" s="16"/>
      <c r="E53" s="17"/>
      <c r="F53" s="16"/>
      <c r="G53" s="18"/>
      <c r="H53" s="18">
        <f>SUM(H37:H52)</f>
        <v>0</v>
      </c>
      <c r="I53" s="17"/>
      <c r="J53" s="18">
        <f>SUM(J37:J52)</f>
        <v>0</v>
      </c>
      <c r="K53" s="21"/>
    </row>
    <row r="54" spans="1:13" ht="15" customHeight="1">
      <c r="A54" s="9" t="s">
        <v>640</v>
      </c>
      <c r="B54" s="10" t="s">
        <v>509</v>
      </c>
      <c r="C54" s="11"/>
      <c r="D54" s="11"/>
      <c r="E54" s="12"/>
      <c r="F54" s="11"/>
      <c r="G54" s="13"/>
      <c r="H54" s="13">
        <f t="shared" ref="H54:H68" si="6">E54*G54</f>
        <v>0</v>
      </c>
      <c r="I54" s="12"/>
      <c r="J54" s="13">
        <f>H54*I54</f>
        <v>0</v>
      </c>
    </row>
    <row r="55" spans="1:13" ht="15" customHeight="1">
      <c r="A55" s="9" t="s">
        <v>640</v>
      </c>
      <c r="B55" s="10" t="s">
        <v>509</v>
      </c>
      <c r="C55" s="11"/>
      <c r="D55" s="11"/>
      <c r="E55" s="12"/>
      <c r="F55" s="11"/>
      <c r="G55" s="13"/>
      <c r="H55" s="13">
        <f t="shared" si="6"/>
        <v>0</v>
      </c>
      <c r="I55" s="12"/>
      <c r="J55" s="13">
        <f t="shared" ref="J55:J68" si="7">H55*I55</f>
        <v>0</v>
      </c>
    </row>
    <row r="56" spans="1:13" ht="15" customHeight="1">
      <c r="A56" s="9" t="s">
        <v>640</v>
      </c>
      <c r="B56" s="10" t="s">
        <v>509</v>
      </c>
      <c r="C56" s="11"/>
      <c r="D56" s="11"/>
      <c r="E56" s="12"/>
      <c r="F56" s="11"/>
      <c r="G56" s="13"/>
      <c r="H56" s="13">
        <f t="shared" si="6"/>
        <v>0</v>
      </c>
      <c r="I56" s="12"/>
      <c r="J56" s="13">
        <f t="shared" si="7"/>
        <v>0</v>
      </c>
    </row>
    <row r="57" spans="1:13" ht="15" customHeight="1">
      <c r="A57" s="9" t="s">
        <v>640</v>
      </c>
      <c r="B57" s="10" t="s">
        <v>509</v>
      </c>
      <c r="C57" s="11"/>
      <c r="D57" s="11"/>
      <c r="E57" s="12"/>
      <c r="F57" s="11"/>
      <c r="G57" s="13"/>
      <c r="H57" s="13">
        <f t="shared" si="6"/>
        <v>0</v>
      </c>
      <c r="I57" s="12"/>
      <c r="J57" s="13">
        <f t="shared" si="7"/>
        <v>0</v>
      </c>
    </row>
    <row r="58" spans="1:13" ht="15" customHeight="1">
      <c r="A58" s="9" t="s">
        <v>640</v>
      </c>
      <c r="B58" s="10" t="s">
        <v>509</v>
      </c>
      <c r="C58" s="11"/>
      <c r="D58" s="11"/>
      <c r="E58" s="12"/>
      <c r="F58" s="11"/>
      <c r="G58" s="13"/>
      <c r="H58" s="13">
        <f t="shared" si="6"/>
        <v>0</v>
      </c>
      <c r="I58" s="12"/>
      <c r="J58" s="13">
        <f t="shared" si="7"/>
        <v>0</v>
      </c>
    </row>
    <row r="59" spans="1:13" ht="15" customHeight="1">
      <c r="A59" s="9" t="s">
        <v>640</v>
      </c>
      <c r="B59" s="10" t="s">
        <v>509</v>
      </c>
      <c r="C59" s="11"/>
      <c r="D59" s="11"/>
      <c r="E59" s="12"/>
      <c r="F59" s="11"/>
      <c r="G59" s="13"/>
      <c r="H59" s="13">
        <f t="shared" si="6"/>
        <v>0</v>
      </c>
      <c r="I59" s="12"/>
      <c r="J59" s="13">
        <f t="shared" si="7"/>
        <v>0</v>
      </c>
    </row>
    <row r="60" spans="1:13" ht="15" customHeight="1">
      <c r="A60" s="9" t="s">
        <v>640</v>
      </c>
      <c r="B60" s="10" t="s">
        <v>509</v>
      </c>
      <c r="C60" s="11"/>
      <c r="D60" s="11"/>
      <c r="E60" s="12"/>
      <c r="F60" s="11"/>
      <c r="G60" s="13"/>
      <c r="H60" s="13">
        <f t="shared" si="6"/>
        <v>0</v>
      </c>
      <c r="I60" s="12"/>
      <c r="J60" s="13">
        <f t="shared" si="7"/>
        <v>0</v>
      </c>
    </row>
    <row r="61" spans="1:13" ht="15" customHeight="1">
      <c r="A61" s="9" t="s">
        <v>640</v>
      </c>
      <c r="B61" s="10" t="s">
        <v>509</v>
      </c>
      <c r="C61" s="11"/>
      <c r="D61" s="11"/>
      <c r="E61" s="12"/>
      <c r="F61" s="11"/>
      <c r="G61" s="13"/>
      <c r="H61" s="13">
        <f t="shared" si="6"/>
        <v>0</v>
      </c>
      <c r="I61" s="12"/>
      <c r="J61" s="13">
        <f t="shared" si="7"/>
        <v>0</v>
      </c>
    </row>
    <row r="62" spans="1:13" ht="15" customHeight="1">
      <c r="A62" s="9" t="s">
        <v>640</v>
      </c>
      <c r="B62" s="10" t="s">
        <v>509</v>
      </c>
      <c r="C62" s="11"/>
      <c r="D62" s="11"/>
      <c r="E62" s="12"/>
      <c r="F62" s="11"/>
      <c r="G62" s="13"/>
      <c r="H62" s="13">
        <f t="shared" si="6"/>
        <v>0</v>
      </c>
      <c r="I62" s="12"/>
      <c r="J62" s="13">
        <f t="shared" si="7"/>
        <v>0</v>
      </c>
    </row>
    <row r="63" spans="1:13" ht="15" customHeight="1">
      <c r="A63" s="9" t="s">
        <v>640</v>
      </c>
      <c r="B63" s="10" t="s">
        <v>509</v>
      </c>
      <c r="C63" s="11"/>
      <c r="D63" s="11"/>
      <c r="E63" s="12"/>
      <c r="F63" s="11"/>
      <c r="G63" s="13"/>
      <c r="H63" s="13">
        <f t="shared" si="6"/>
        <v>0</v>
      </c>
      <c r="I63" s="12"/>
      <c r="J63" s="13">
        <f t="shared" si="7"/>
        <v>0</v>
      </c>
    </row>
    <row r="64" spans="1:13" ht="15" customHeight="1">
      <c r="A64" s="9" t="s">
        <v>640</v>
      </c>
      <c r="B64" s="10" t="s">
        <v>509</v>
      </c>
      <c r="C64" s="11"/>
      <c r="D64" s="11"/>
      <c r="E64" s="12"/>
      <c r="F64" s="11"/>
      <c r="G64" s="13"/>
      <c r="H64" s="13">
        <f t="shared" si="6"/>
        <v>0</v>
      </c>
      <c r="I64" s="12"/>
      <c r="J64" s="13">
        <f t="shared" si="7"/>
        <v>0</v>
      </c>
    </row>
    <row r="65" spans="1:13" ht="15" customHeight="1">
      <c r="A65" s="9" t="s">
        <v>640</v>
      </c>
      <c r="B65" s="10" t="s">
        <v>509</v>
      </c>
      <c r="C65" s="11"/>
      <c r="D65" s="11"/>
      <c r="E65" s="12"/>
      <c r="F65" s="11"/>
      <c r="G65" s="13"/>
      <c r="H65" s="13">
        <f t="shared" si="6"/>
        <v>0</v>
      </c>
      <c r="I65" s="12"/>
      <c r="J65" s="13">
        <f t="shared" si="7"/>
        <v>0</v>
      </c>
    </row>
    <row r="66" spans="1:13" ht="15" customHeight="1">
      <c r="A66" s="9" t="s">
        <v>640</v>
      </c>
      <c r="B66" s="10" t="s">
        <v>509</v>
      </c>
      <c r="C66" s="11"/>
      <c r="D66" s="11"/>
      <c r="E66" s="12"/>
      <c r="F66" s="11"/>
      <c r="G66" s="13"/>
      <c r="H66" s="13">
        <f t="shared" si="6"/>
        <v>0</v>
      </c>
      <c r="I66" s="12"/>
      <c r="J66" s="13">
        <f t="shared" si="7"/>
        <v>0</v>
      </c>
    </row>
    <row r="67" spans="1:13" ht="15" customHeight="1">
      <c r="A67" s="9" t="s">
        <v>640</v>
      </c>
      <c r="B67" s="10" t="s">
        <v>509</v>
      </c>
      <c r="C67" s="11"/>
      <c r="D67" s="11"/>
      <c r="E67" s="12"/>
      <c r="F67" s="11"/>
      <c r="G67" s="13"/>
      <c r="H67" s="13">
        <f t="shared" si="6"/>
        <v>0</v>
      </c>
      <c r="I67" s="12"/>
      <c r="J67" s="13">
        <f t="shared" si="7"/>
        <v>0</v>
      </c>
      <c r="K67" s="19"/>
    </row>
    <row r="68" spans="1:13" ht="15" customHeight="1">
      <c r="A68" s="9" t="s">
        <v>640</v>
      </c>
      <c r="B68" s="10" t="s">
        <v>509</v>
      </c>
      <c r="C68" s="10" t="s">
        <v>647</v>
      </c>
      <c r="D68" s="11"/>
      <c r="E68" s="12"/>
      <c r="F68" s="11"/>
      <c r="G68" s="13"/>
      <c r="H68" s="13">
        <f t="shared" si="6"/>
        <v>0</v>
      </c>
      <c r="I68" s="12"/>
      <c r="J68" s="13">
        <f t="shared" si="7"/>
        <v>0</v>
      </c>
      <c r="K68" s="19"/>
      <c r="M68" s="20"/>
    </row>
    <row r="69" spans="1:13" ht="15" customHeight="1">
      <c r="A69" s="14" t="s">
        <v>370</v>
      </c>
      <c r="B69" s="15" t="str">
        <f>B68&amp;A69</f>
        <v>C4合计</v>
      </c>
      <c r="C69" s="16"/>
      <c r="D69" s="16"/>
      <c r="E69" s="17"/>
      <c r="F69" s="16"/>
      <c r="G69" s="18"/>
      <c r="H69" s="18">
        <f>SUM(H54:H68)</f>
        <v>0</v>
      </c>
      <c r="I69" s="17"/>
      <c r="J69" s="18">
        <f>SUM(J54:J68)</f>
        <v>0</v>
      </c>
      <c r="K69" s="21"/>
    </row>
    <row r="70" spans="1:13" ht="15" customHeight="1">
      <c r="A70" s="9" t="s">
        <v>640</v>
      </c>
      <c r="B70" s="10" t="s">
        <v>510</v>
      </c>
      <c r="C70" s="11"/>
      <c r="D70" s="11"/>
      <c r="E70" s="12"/>
      <c r="F70" s="11"/>
      <c r="G70" s="13"/>
      <c r="H70" s="13">
        <f t="shared" ref="H70:H84" si="8">E70*G70</f>
        <v>0</v>
      </c>
      <c r="I70" s="12"/>
      <c r="J70" s="13">
        <f t="shared" ref="J70:J84" si="9">H70*I70</f>
        <v>0</v>
      </c>
    </row>
    <row r="71" spans="1:13" ht="15" customHeight="1">
      <c r="A71" s="9" t="s">
        <v>640</v>
      </c>
      <c r="B71" s="10" t="s">
        <v>510</v>
      </c>
      <c r="C71" s="11"/>
      <c r="D71" s="11"/>
      <c r="E71" s="12"/>
      <c r="F71" s="11"/>
      <c r="G71" s="13"/>
      <c r="H71" s="13">
        <f t="shared" si="8"/>
        <v>0</v>
      </c>
      <c r="I71" s="12"/>
      <c r="J71" s="13">
        <f t="shared" si="9"/>
        <v>0</v>
      </c>
    </row>
    <row r="72" spans="1:13" ht="15" customHeight="1">
      <c r="A72" s="9" t="s">
        <v>640</v>
      </c>
      <c r="B72" s="10" t="s">
        <v>510</v>
      </c>
      <c r="C72" s="11"/>
      <c r="D72" s="11"/>
      <c r="E72" s="12"/>
      <c r="F72" s="11"/>
      <c r="G72" s="13"/>
      <c r="H72" s="13">
        <f t="shared" si="8"/>
        <v>0</v>
      </c>
      <c r="I72" s="12"/>
      <c r="J72" s="13">
        <f t="shared" si="9"/>
        <v>0</v>
      </c>
    </row>
    <row r="73" spans="1:13" ht="15" customHeight="1">
      <c r="A73" s="9" t="s">
        <v>640</v>
      </c>
      <c r="B73" s="10" t="s">
        <v>510</v>
      </c>
      <c r="C73" s="11"/>
      <c r="D73" s="11"/>
      <c r="E73" s="12"/>
      <c r="F73" s="11"/>
      <c r="G73" s="13"/>
      <c r="H73" s="13">
        <f t="shared" si="8"/>
        <v>0</v>
      </c>
      <c r="I73" s="12"/>
      <c r="J73" s="13">
        <f t="shared" si="9"/>
        <v>0</v>
      </c>
    </row>
    <row r="74" spans="1:13" ht="15" customHeight="1">
      <c r="A74" s="9" t="s">
        <v>640</v>
      </c>
      <c r="B74" s="10" t="s">
        <v>510</v>
      </c>
      <c r="C74" s="11"/>
      <c r="D74" s="11"/>
      <c r="E74" s="12"/>
      <c r="F74" s="11"/>
      <c r="G74" s="13"/>
      <c r="H74" s="13">
        <f t="shared" si="8"/>
        <v>0</v>
      </c>
      <c r="I74" s="12"/>
      <c r="J74" s="13">
        <f t="shared" si="9"/>
        <v>0</v>
      </c>
    </row>
    <row r="75" spans="1:13" ht="15" customHeight="1">
      <c r="A75" s="9" t="s">
        <v>640</v>
      </c>
      <c r="B75" s="10" t="s">
        <v>510</v>
      </c>
      <c r="C75" s="11"/>
      <c r="D75" s="11"/>
      <c r="E75" s="12"/>
      <c r="F75" s="11"/>
      <c r="G75" s="13"/>
      <c r="H75" s="13">
        <f t="shared" si="8"/>
        <v>0</v>
      </c>
      <c r="I75" s="12"/>
      <c r="J75" s="13">
        <f t="shared" si="9"/>
        <v>0</v>
      </c>
    </row>
    <row r="76" spans="1:13" ht="15" customHeight="1">
      <c r="A76" s="9" t="s">
        <v>640</v>
      </c>
      <c r="B76" s="10" t="s">
        <v>510</v>
      </c>
      <c r="C76" s="11"/>
      <c r="D76" s="11"/>
      <c r="E76" s="12"/>
      <c r="F76" s="11"/>
      <c r="G76" s="13"/>
      <c r="H76" s="13">
        <f t="shared" si="8"/>
        <v>0</v>
      </c>
      <c r="I76" s="12"/>
      <c r="J76" s="13">
        <f t="shared" si="9"/>
        <v>0</v>
      </c>
    </row>
    <row r="77" spans="1:13" ht="15" customHeight="1">
      <c r="A77" s="9" t="s">
        <v>640</v>
      </c>
      <c r="B77" s="10" t="s">
        <v>510</v>
      </c>
      <c r="C77" s="11"/>
      <c r="D77" s="11"/>
      <c r="E77" s="12"/>
      <c r="F77" s="11"/>
      <c r="G77" s="13"/>
      <c r="H77" s="13">
        <f t="shared" si="8"/>
        <v>0</v>
      </c>
      <c r="I77" s="12"/>
      <c r="J77" s="13">
        <f t="shared" si="9"/>
        <v>0</v>
      </c>
    </row>
    <row r="78" spans="1:13" ht="15" customHeight="1">
      <c r="A78" s="9" t="s">
        <v>640</v>
      </c>
      <c r="B78" s="10" t="s">
        <v>510</v>
      </c>
      <c r="C78" s="11"/>
      <c r="D78" s="11"/>
      <c r="E78" s="12"/>
      <c r="F78" s="11"/>
      <c r="G78" s="13"/>
      <c r="H78" s="13">
        <f t="shared" si="8"/>
        <v>0</v>
      </c>
      <c r="I78" s="12"/>
      <c r="J78" s="13">
        <f t="shared" si="9"/>
        <v>0</v>
      </c>
    </row>
    <row r="79" spans="1:13" ht="15" customHeight="1">
      <c r="A79" s="9" t="s">
        <v>640</v>
      </c>
      <c r="B79" s="10" t="s">
        <v>510</v>
      </c>
      <c r="C79" s="11"/>
      <c r="D79" s="11"/>
      <c r="E79" s="12"/>
      <c r="F79" s="11"/>
      <c r="G79" s="13"/>
      <c r="H79" s="13">
        <f t="shared" si="8"/>
        <v>0</v>
      </c>
      <c r="I79" s="12"/>
      <c r="J79" s="13">
        <f t="shared" si="9"/>
        <v>0</v>
      </c>
    </row>
    <row r="80" spans="1:13" ht="15" customHeight="1">
      <c r="A80" s="9" t="s">
        <v>640</v>
      </c>
      <c r="B80" s="10" t="s">
        <v>510</v>
      </c>
      <c r="C80" s="11"/>
      <c r="D80" s="11"/>
      <c r="E80" s="12"/>
      <c r="F80" s="11"/>
      <c r="G80" s="13"/>
      <c r="H80" s="13">
        <f t="shared" si="8"/>
        <v>0</v>
      </c>
      <c r="I80" s="12"/>
      <c r="J80" s="13">
        <f t="shared" si="9"/>
        <v>0</v>
      </c>
    </row>
    <row r="81" spans="1:13" ht="15" customHeight="1">
      <c r="A81" s="9" t="s">
        <v>640</v>
      </c>
      <c r="B81" s="10" t="s">
        <v>510</v>
      </c>
      <c r="C81" s="11"/>
      <c r="D81" s="11"/>
      <c r="E81" s="12"/>
      <c r="F81" s="11"/>
      <c r="G81" s="13"/>
      <c r="H81" s="13">
        <f t="shared" si="8"/>
        <v>0</v>
      </c>
      <c r="I81" s="12"/>
      <c r="J81" s="13">
        <f t="shared" si="9"/>
        <v>0</v>
      </c>
    </row>
    <row r="82" spans="1:13" ht="15" customHeight="1">
      <c r="A82" s="9" t="s">
        <v>640</v>
      </c>
      <c r="B82" s="10" t="s">
        <v>510</v>
      </c>
      <c r="C82" s="11"/>
      <c r="D82" s="11"/>
      <c r="E82" s="12"/>
      <c r="F82" s="11"/>
      <c r="G82" s="13"/>
      <c r="H82" s="13">
        <f t="shared" si="8"/>
        <v>0</v>
      </c>
      <c r="I82" s="12"/>
      <c r="J82" s="13">
        <f t="shared" si="9"/>
        <v>0</v>
      </c>
    </row>
    <row r="83" spans="1:13" ht="15" customHeight="1">
      <c r="A83" s="9" t="s">
        <v>640</v>
      </c>
      <c r="B83" s="10" t="s">
        <v>510</v>
      </c>
      <c r="C83" s="11"/>
      <c r="D83" s="11"/>
      <c r="E83" s="12"/>
      <c r="F83" s="11"/>
      <c r="G83" s="13"/>
      <c r="H83" s="13">
        <f t="shared" si="8"/>
        <v>0</v>
      </c>
      <c r="I83" s="12"/>
      <c r="J83" s="13">
        <f t="shared" si="9"/>
        <v>0</v>
      </c>
    </row>
    <row r="84" spans="1:13" ht="15" customHeight="1">
      <c r="A84" s="9" t="s">
        <v>640</v>
      </c>
      <c r="B84" s="10" t="s">
        <v>510</v>
      </c>
      <c r="C84" s="11"/>
      <c r="D84" s="11"/>
      <c r="E84" s="12"/>
      <c r="F84" s="11"/>
      <c r="G84" s="13"/>
      <c r="H84" s="13">
        <f t="shared" si="8"/>
        <v>0</v>
      </c>
      <c r="I84" s="12"/>
      <c r="J84" s="13">
        <f t="shared" si="9"/>
        <v>0</v>
      </c>
      <c r="K84" s="19"/>
      <c r="M84" s="20"/>
    </row>
    <row r="85" spans="1:13" ht="15" customHeight="1">
      <c r="A85" s="14" t="s">
        <v>370</v>
      </c>
      <c r="B85" s="15" t="str">
        <f>B84&amp;A85</f>
        <v>C5合计</v>
      </c>
      <c r="C85" s="16"/>
      <c r="D85" s="16"/>
      <c r="E85" s="17"/>
      <c r="F85" s="16"/>
      <c r="G85" s="18"/>
      <c r="H85" s="18">
        <f>SUM(H70:H84)</f>
        <v>0</v>
      </c>
      <c r="I85" s="17"/>
      <c r="J85" s="18">
        <f>SUM(J70:J84)</f>
        <v>0</v>
      </c>
      <c r="K85" s="21"/>
    </row>
    <row r="86" spans="1:13" ht="15" customHeight="1">
      <c r="A86" s="9" t="s">
        <v>640</v>
      </c>
      <c r="B86" s="10" t="s">
        <v>511</v>
      </c>
      <c r="C86" s="11"/>
      <c r="D86" s="11"/>
      <c r="E86" s="12"/>
      <c r="F86" s="11"/>
      <c r="G86" s="13"/>
      <c r="H86" s="13">
        <f t="shared" ref="H86:H101" si="10">E86*G86</f>
        <v>0</v>
      </c>
      <c r="I86" s="12"/>
      <c r="J86" s="13">
        <f t="shared" ref="J86:J101" si="11">H86*I86</f>
        <v>0</v>
      </c>
    </row>
    <row r="87" spans="1:13" ht="15" customHeight="1">
      <c r="A87" s="9" t="s">
        <v>640</v>
      </c>
      <c r="B87" s="10" t="s">
        <v>511</v>
      </c>
      <c r="C87" s="11"/>
      <c r="D87" s="11"/>
      <c r="E87" s="12"/>
      <c r="F87" s="11"/>
      <c r="G87" s="13"/>
      <c r="H87" s="13">
        <f t="shared" si="10"/>
        <v>0</v>
      </c>
      <c r="I87" s="12"/>
      <c r="J87" s="13">
        <f t="shared" si="11"/>
        <v>0</v>
      </c>
    </row>
    <row r="88" spans="1:13" ht="15" customHeight="1">
      <c r="A88" s="9" t="s">
        <v>640</v>
      </c>
      <c r="B88" s="10" t="s">
        <v>511</v>
      </c>
      <c r="C88" s="11"/>
      <c r="D88" s="11"/>
      <c r="E88" s="12"/>
      <c r="F88" s="11"/>
      <c r="G88" s="13"/>
      <c r="H88" s="13">
        <f t="shared" si="10"/>
        <v>0</v>
      </c>
      <c r="I88" s="12"/>
      <c r="J88" s="13">
        <f t="shared" si="11"/>
        <v>0</v>
      </c>
    </row>
    <row r="89" spans="1:13" ht="15" customHeight="1">
      <c r="A89" s="9" t="s">
        <v>640</v>
      </c>
      <c r="B89" s="10" t="s">
        <v>511</v>
      </c>
      <c r="C89" s="11"/>
      <c r="D89" s="11"/>
      <c r="E89" s="12"/>
      <c r="F89" s="11"/>
      <c r="G89" s="13"/>
      <c r="H89" s="13">
        <f t="shared" si="10"/>
        <v>0</v>
      </c>
      <c r="I89" s="12"/>
      <c r="J89" s="13">
        <f t="shared" si="11"/>
        <v>0</v>
      </c>
    </row>
    <row r="90" spans="1:13" ht="15" customHeight="1">
      <c r="A90" s="9" t="s">
        <v>640</v>
      </c>
      <c r="B90" s="10" t="s">
        <v>511</v>
      </c>
      <c r="C90" s="11"/>
      <c r="D90" s="11"/>
      <c r="E90" s="12"/>
      <c r="F90" s="11"/>
      <c r="G90" s="13"/>
      <c r="H90" s="13">
        <f t="shared" si="10"/>
        <v>0</v>
      </c>
      <c r="I90" s="12"/>
      <c r="J90" s="13">
        <f t="shared" si="11"/>
        <v>0</v>
      </c>
    </row>
    <row r="91" spans="1:13" ht="15" customHeight="1">
      <c r="A91" s="9" t="s">
        <v>640</v>
      </c>
      <c r="B91" s="10" t="s">
        <v>511</v>
      </c>
      <c r="C91" s="11"/>
      <c r="D91" s="11"/>
      <c r="E91" s="12"/>
      <c r="F91" s="11"/>
      <c r="G91" s="13"/>
      <c r="H91" s="13">
        <f t="shared" si="10"/>
        <v>0</v>
      </c>
      <c r="I91" s="12"/>
      <c r="J91" s="13">
        <f t="shared" si="11"/>
        <v>0</v>
      </c>
    </row>
    <row r="92" spans="1:13" ht="15" customHeight="1">
      <c r="A92" s="9" t="s">
        <v>640</v>
      </c>
      <c r="B92" s="10" t="s">
        <v>511</v>
      </c>
      <c r="C92" s="11"/>
      <c r="D92" s="11"/>
      <c r="E92" s="12"/>
      <c r="F92" s="11"/>
      <c r="G92" s="13"/>
      <c r="H92" s="13">
        <f t="shared" si="10"/>
        <v>0</v>
      </c>
      <c r="I92" s="12"/>
      <c r="J92" s="13">
        <f t="shared" si="11"/>
        <v>0</v>
      </c>
    </row>
    <row r="93" spans="1:13" ht="15" customHeight="1">
      <c r="A93" s="9" t="s">
        <v>640</v>
      </c>
      <c r="B93" s="10" t="s">
        <v>511</v>
      </c>
      <c r="C93" s="11"/>
      <c r="D93" s="11"/>
      <c r="E93" s="12"/>
      <c r="F93" s="11"/>
      <c r="G93" s="13"/>
      <c r="H93" s="13">
        <f t="shared" si="10"/>
        <v>0</v>
      </c>
      <c r="I93" s="12"/>
      <c r="J93" s="13">
        <f t="shared" si="11"/>
        <v>0</v>
      </c>
    </row>
    <row r="94" spans="1:13" ht="15" customHeight="1">
      <c r="A94" s="9" t="s">
        <v>640</v>
      </c>
      <c r="B94" s="10" t="s">
        <v>511</v>
      </c>
      <c r="C94" s="11"/>
      <c r="D94" s="11"/>
      <c r="E94" s="12"/>
      <c r="F94" s="11"/>
      <c r="G94" s="13"/>
      <c r="H94" s="13">
        <f t="shared" si="10"/>
        <v>0</v>
      </c>
      <c r="I94" s="12"/>
      <c r="J94" s="13">
        <f t="shared" si="11"/>
        <v>0</v>
      </c>
    </row>
    <row r="95" spans="1:13" ht="15" customHeight="1">
      <c r="A95" s="9" t="s">
        <v>640</v>
      </c>
      <c r="B95" s="10" t="s">
        <v>511</v>
      </c>
      <c r="C95" s="11"/>
      <c r="D95" s="11"/>
      <c r="E95" s="12"/>
      <c r="F95" s="11"/>
      <c r="G95" s="13"/>
      <c r="H95" s="13">
        <f t="shared" si="10"/>
        <v>0</v>
      </c>
      <c r="I95" s="12"/>
      <c r="J95" s="13">
        <f t="shared" si="11"/>
        <v>0</v>
      </c>
    </row>
    <row r="96" spans="1:13" ht="15" customHeight="1">
      <c r="A96" s="9" t="s">
        <v>640</v>
      </c>
      <c r="B96" s="10" t="s">
        <v>511</v>
      </c>
      <c r="C96" s="11"/>
      <c r="D96" s="11"/>
      <c r="E96" s="12"/>
      <c r="F96" s="11"/>
      <c r="G96" s="13"/>
      <c r="H96" s="13">
        <f t="shared" si="10"/>
        <v>0</v>
      </c>
      <c r="I96" s="12"/>
      <c r="J96" s="13">
        <f t="shared" si="11"/>
        <v>0</v>
      </c>
    </row>
    <row r="97" spans="1:13" ht="15" customHeight="1">
      <c r="A97" s="9" t="s">
        <v>640</v>
      </c>
      <c r="B97" s="10" t="s">
        <v>511</v>
      </c>
      <c r="C97" s="11"/>
      <c r="D97" s="11"/>
      <c r="E97" s="12"/>
      <c r="F97" s="11"/>
      <c r="G97" s="13"/>
      <c r="H97" s="13">
        <f t="shared" si="10"/>
        <v>0</v>
      </c>
      <c r="I97" s="12"/>
      <c r="J97" s="13">
        <f t="shared" si="11"/>
        <v>0</v>
      </c>
    </row>
    <row r="98" spans="1:13" ht="15" customHeight="1">
      <c r="A98" s="9" t="s">
        <v>640</v>
      </c>
      <c r="B98" s="10" t="s">
        <v>511</v>
      </c>
      <c r="C98" s="11"/>
      <c r="D98" s="11"/>
      <c r="E98" s="12"/>
      <c r="F98" s="11"/>
      <c r="G98" s="13"/>
      <c r="H98" s="13">
        <f t="shared" si="10"/>
        <v>0</v>
      </c>
      <c r="I98" s="12"/>
      <c r="J98" s="13">
        <f t="shared" si="11"/>
        <v>0</v>
      </c>
    </row>
    <row r="99" spans="1:13" ht="15" customHeight="1">
      <c r="A99" s="9" t="s">
        <v>640</v>
      </c>
      <c r="B99" s="10" t="s">
        <v>511</v>
      </c>
      <c r="C99" s="11"/>
      <c r="D99" s="11"/>
      <c r="E99" s="12"/>
      <c r="F99" s="11"/>
      <c r="G99" s="13"/>
      <c r="H99" s="13">
        <f t="shared" si="10"/>
        <v>0</v>
      </c>
      <c r="I99" s="12"/>
      <c r="J99" s="13">
        <f t="shared" si="11"/>
        <v>0</v>
      </c>
    </row>
    <row r="100" spans="1:13" ht="15" customHeight="1">
      <c r="A100" s="9" t="s">
        <v>640</v>
      </c>
      <c r="B100" s="10" t="s">
        <v>511</v>
      </c>
      <c r="C100" s="11"/>
      <c r="D100" s="11"/>
      <c r="E100" s="12"/>
      <c r="F100" s="11"/>
      <c r="G100" s="13"/>
      <c r="H100" s="13">
        <f t="shared" si="10"/>
        <v>0</v>
      </c>
      <c r="I100" s="12"/>
      <c r="J100" s="13">
        <f t="shared" si="11"/>
        <v>0</v>
      </c>
    </row>
    <row r="101" spans="1:13" ht="15" customHeight="1">
      <c r="A101" s="9" t="s">
        <v>640</v>
      </c>
      <c r="B101" s="10" t="s">
        <v>511</v>
      </c>
      <c r="C101" s="11"/>
      <c r="D101" s="11"/>
      <c r="E101" s="12"/>
      <c r="F101" s="11"/>
      <c r="G101" s="13"/>
      <c r="H101" s="13">
        <f t="shared" si="10"/>
        <v>0</v>
      </c>
      <c r="I101" s="12"/>
      <c r="J101" s="13">
        <f t="shared" si="11"/>
        <v>0</v>
      </c>
      <c r="K101" s="19"/>
      <c r="M101" s="20"/>
    </row>
    <row r="102" spans="1:13" ht="15" customHeight="1">
      <c r="A102" s="14" t="s">
        <v>370</v>
      </c>
      <c r="B102" s="15" t="str">
        <f>B101&amp;A102</f>
        <v>C6合计</v>
      </c>
      <c r="C102" s="16"/>
      <c r="D102" s="16"/>
      <c r="E102" s="17"/>
      <c r="F102" s="16"/>
      <c r="G102" s="18"/>
      <c r="H102" s="18">
        <f>SUM(H86:H101)</f>
        <v>0</v>
      </c>
      <c r="I102" s="17"/>
      <c r="J102" s="18">
        <f>SUM(J86:J101)</f>
        <v>0</v>
      </c>
      <c r="K102" s="21"/>
    </row>
    <row r="103" spans="1:13" ht="15" customHeight="1">
      <c r="A103" s="9" t="s">
        <v>640</v>
      </c>
      <c r="B103" s="10" t="s">
        <v>512</v>
      </c>
      <c r="C103" s="11"/>
      <c r="D103" s="11"/>
      <c r="E103" s="12"/>
      <c r="F103" s="11"/>
      <c r="G103" s="13"/>
      <c r="H103" s="13">
        <f t="shared" ref="H103:H117" si="12">E103*G103</f>
        <v>0</v>
      </c>
      <c r="I103" s="12"/>
      <c r="J103" s="13">
        <f>H103*I103</f>
        <v>0</v>
      </c>
    </row>
    <row r="104" spans="1:13" ht="15" customHeight="1">
      <c r="A104" s="9" t="s">
        <v>640</v>
      </c>
      <c r="B104" s="10" t="s">
        <v>512</v>
      </c>
      <c r="C104" s="11"/>
      <c r="D104" s="11"/>
      <c r="E104" s="12"/>
      <c r="F104" s="11"/>
      <c r="G104" s="13"/>
      <c r="H104" s="13">
        <f t="shared" si="12"/>
        <v>0</v>
      </c>
      <c r="I104" s="12"/>
      <c r="J104" s="13">
        <f t="shared" ref="J104:J117" si="13">H104*I104</f>
        <v>0</v>
      </c>
    </row>
    <row r="105" spans="1:13" ht="15" customHeight="1">
      <c r="A105" s="9" t="s">
        <v>640</v>
      </c>
      <c r="B105" s="10" t="s">
        <v>512</v>
      </c>
      <c r="C105" s="11"/>
      <c r="D105" s="11"/>
      <c r="E105" s="12"/>
      <c r="F105" s="11"/>
      <c r="G105" s="13"/>
      <c r="H105" s="13">
        <f t="shared" si="12"/>
        <v>0</v>
      </c>
      <c r="I105" s="12"/>
      <c r="J105" s="13">
        <f t="shared" si="13"/>
        <v>0</v>
      </c>
    </row>
    <row r="106" spans="1:13" ht="15" customHeight="1">
      <c r="A106" s="9" t="s">
        <v>640</v>
      </c>
      <c r="B106" s="10" t="s">
        <v>512</v>
      </c>
      <c r="C106" s="11"/>
      <c r="D106" s="11"/>
      <c r="E106" s="12"/>
      <c r="F106" s="11"/>
      <c r="G106" s="13"/>
      <c r="H106" s="13">
        <f t="shared" si="12"/>
        <v>0</v>
      </c>
      <c r="I106" s="12"/>
      <c r="J106" s="13">
        <f t="shared" si="13"/>
        <v>0</v>
      </c>
    </row>
    <row r="107" spans="1:13" ht="15" customHeight="1">
      <c r="A107" s="9" t="s">
        <v>640</v>
      </c>
      <c r="B107" s="10" t="s">
        <v>512</v>
      </c>
      <c r="C107" s="11"/>
      <c r="D107" s="11"/>
      <c r="E107" s="12"/>
      <c r="F107" s="11"/>
      <c r="G107" s="13"/>
      <c r="H107" s="13">
        <f t="shared" si="12"/>
        <v>0</v>
      </c>
      <c r="I107" s="12"/>
      <c r="J107" s="13">
        <f t="shared" si="13"/>
        <v>0</v>
      </c>
    </row>
    <row r="108" spans="1:13" ht="15" customHeight="1">
      <c r="A108" s="9" t="s">
        <v>640</v>
      </c>
      <c r="B108" s="10" t="s">
        <v>512</v>
      </c>
      <c r="C108" s="11"/>
      <c r="D108" s="11"/>
      <c r="E108" s="12"/>
      <c r="F108" s="11"/>
      <c r="G108" s="13"/>
      <c r="H108" s="13">
        <f t="shared" si="12"/>
        <v>0</v>
      </c>
      <c r="I108" s="12"/>
      <c r="J108" s="13">
        <f t="shared" si="13"/>
        <v>0</v>
      </c>
    </row>
    <row r="109" spans="1:13" ht="15" customHeight="1">
      <c r="A109" s="9" t="s">
        <v>640</v>
      </c>
      <c r="B109" s="10" t="s">
        <v>512</v>
      </c>
      <c r="C109" s="11"/>
      <c r="D109" s="11"/>
      <c r="E109" s="12"/>
      <c r="F109" s="11"/>
      <c r="G109" s="13"/>
      <c r="H109" s="13">
        <f t="shared" si="12"/>
        <v>0</v>
      </c>
      <c r="I109" s="12"/>
      <c r="J109" s="13">
        <f t="shared" si="13"/>
        <v>0</v>
      </c>
    </row>
    <row r="110" spans="1:13" ht="15" customHeight="1">
      <c r="A110" s="9" t="s">
        <v>640</v>
      </c>
      <c r="B110" s="10" t="s">
        <v>512</v>
      </c>
      <c r="C110" s="11"/>
      <c r="D110" s="11"/>
      <c r="E110" s="12"/>
      <c r="F110" s="11"/>
      <c r="G110" s="13"/>
      <c r="H110" s="13">
        <f t="shared" si="12"/>
        <v>0</v>
      </c>
      <c r="I110" s="12"/>
      <c r="J110" s="13">
        <f t="shared" si="13"/>
        <v>0</v>
      </c>
    </row>
    <row r="111" spans="1:13" ht="15" customHeight="1">
      <c r="A111" s="9" t="s">
        <v>640</v>
      </c>
      <c r="B111" s="10" t="s">
        <v>512</v>
      </c>
      <c r="C111" s="11"/>
      <c r="D111" s="11"/>
      <c r="E111" s="12"/>
      <c r="F111" s="11"/>
      <c r="G111" s="13"/>
      <c r="H111" s="13">
        <f t="shared" si="12"/>
        <v>0</v>
      </c>
      <c r="I111" s="12"/>
      <c r="J111" s="13">
        <f t="shared" si="13"/>
        <v>0</v>
      </c>
    </row>
    <row r="112" spans="1:13" ht="15" customHeight="1">
      <c r="A112" s="9" t="s">
        <v>640</v>
      </c>
      <c r="B112" s="10" t="s">
        <v>512</v>
      </c>
      <c r="C112" s="11"/>
      <c r="D112" s="11"/>
      <c r="E112" s="12"/>
      <c r="F112" s="11"/>
      <c r="G112" s="13"/>
      <c r="H112" s="13">
        <f t="shared" si="12"/>
        <v>0</v>
      </c>
      <c r="I112" s="12"/>
      <c r="J112" s="13">
        <f t="shared" si="13"/>
        <v>0</v>
      </c>
    </row>
    <row r="113" spans="1:13" ht="15" customHeight="1">
      <c r="A113" s="9" t="s">
        <v>640</v>
      </c>
      <c r="B113" s="10" t="s">
        <v>512</v>
      </c>
      <c r="C113" s="11"/>
      <c r="D113" s="11"/>
      <c r="E113" s="12"/>
      <c r="F113" s="11"/>
      <c r="G113" s="13"/>
      <c r="H113" s="13">
        <f t="shared" si="12"/>
        <v>0</v>
      </c>
      <c r="I113" s="12"/>
      <c r="J113" s="13">
        <f t="shared" si="13"/>
        <v>0</v>
      </c>
    </row>
    <row r="114" spans="1:13" ht="15" customHeight="1">
      <c r="A114" s="9" t="s">
        <v>640</v>
      </c>
      <c r="B114" s="10" t="s">
        <v>512</v>
      </c>
      <c r="C114" s="11"/>
      <c r="D114" s="11"/>
      <c r="E114" s="12"/>
      <c r="F114" s="11"/>
      <c r="G114" s="13"/>
      <c r="H114" s="13">
        <f t="shared" si="12"/>
        <v>0</v>
      </c>
      <c r="I114" s="12"/>
      <c r="J114" s="13">
        <f t="shared" si="13"/>
        <v>0</v>
      </c>
    </row>
    <row r="115" spans="1:13" ht="15" customHeight="1">
      <c r="A115" s="9" t="s">
        <v>640</v>
      </c>
      <c r="B115" s="10" t="s">
        <v>512</v>
      </c>
      <c r="C115" s="11"/>
      <c r="D115" s="11"/>
      <c r="E115" s="12"/>
      <c r="F115" s="11"/>
      <c r="G115" s="13"/>
      <c r="H115" s="13">
        <f t="shared" si="12"/>
        <v>0</v>
      </c>
      <c r="I115" s="12"/>
      <c r="J115" s="13">
        <f t="shared" si="13"/>
        <v>0</v>
      </c>
    </row>
    <row r="116" spans="1:13" ht="15" customHeight="1">
      <c r="A116" s="9" t="s">
        <v>640</v>
      </c>
      <c r="B116" s="10" t="s">
        <v>512</v>
      </c>
      <c r="C116" s="11"/>
      <c r="D116" s="11"/>
      <c r="E116" s="12"/>
      <c r="F116" s="11"/>
      <c r="G116" s="13"/>
      <c r="H116" s="13">
        <f t="shared" si="12"/>
        <v>0</v>
      </c>
      <c r="I116" s="12"/>
      <c r="J116" s="13">
        <f t="shared" si="13"/>
        <v>0</v>
      </c>
      <c r="K116" s="19"/>
    </row>
    <row r="117" spans="1:13" ht="15" customHeight="1">
      <c r="A117" s="9" t="s">
        <v>640</v>
      </c>
      <c r="B117" s="10" t="s">
        <v>512</v>
      </c>
      <c r="C117" s="10" t="s">
        <v>647</v>
      </c>
      <c r="D117" s="11"/>
      <c r="E117" s="12"/>
      <c r="F117" s="11"/>
      <c r="G117" s="13"/>
      <c r="H117" s="13">
        <f t="shared" si="12"/>
        <v>0</v>
      </c>
      <c r="I117" s="12"/>
      <c r="J117" s="13">
        <f t="shared" si="13"/>
        <v>0</v>
      </c>
      <c r="K117" s="19"/>
      <c r="M117" s="20"/>
    </row>
    <row r="118" spans="1:13" ht="15" customHeight="1">
      <c r="A118" s="14" t="s">
        <v>370</v>
      </c>
      <c r="B118" s="15" t="str">
        <f>B117&amp;A118</f>
        <v>C7合计</v>
      </c>
      <c r="C118" s="16"/>
      <c r="D118" s="16"/>
      <c r="E118" s="17"/>
      <c r="F118" s="16"/>
      <c r="G118" s="18"/>
      <c r="H118" s="18">
        <f>SUM(H103:H117)</f>
        <v>0</v>
      </c>
      <c r="I118" s="17"/>
      <c r="J118" s="18">
        <f>SUM(J103:J117)</f>
        <v>0</v>
      </c>
      <c r="K118" s="21"/>
    </row>
    <row r="119" spans="1:13" ht="15" customHeight="1">
      <c r="A119" s="9" t="s">
        <v>640</v>
      </c>
      <c r="B119" s="10" t="s">
        <v>513</v>
      </c>
      <c r="C119" s="11"/>
      <c r="D119" s="11"/>
      <c r="E119" s="12"/>
      <c r="F119" s="11"/>
      <c r="G119" s="13"/>
      <c r="H119" s="13">
        <f t="shared" ref="H119:H133" si="14">E119*G119</f>
        <v>0</v>
      </c>
      <c r="I119" s="12"/>
      <c r="J119" s="13">
        <f t="shared" ref="J119:J133" si="15">H119*I119</f>
        <v>0</v>
      </c>
    </row>
    <row r="120" spans="1:13" ht="15" customHeight="1">
      <c r="A120" s="9" t="s">
        <v>640</v>
      </c>
      <c r="B120" s="10" t="s">
        <v>513</v>
      </c>
      <c r="C120" s="11"/>
      <c r="D120" s="11"/>
      <c r="E120" s="12"/>
      <c r="F120" s="11"/>
      <c r="G120" s="13"/>
      <c r="H120" s="13">
        <f t="shared" si="14"/>
        <v>0</v>
      </c>
      <c r="I120" s="12"/>
      <c r="J120" s="13">
        <f t="shared" si="15"/>
        <v>0</v>
      </c>
    </row>
    <row r="121" spans="1:13" ht="15" customHeight="1">
      <c r="A121" s="9" t="s">
        <v>640</v>
      </c>
      <c r="B121" s="10" t="s">
        <v>513</v>
      </c>
      <c r="C121" s="11"/>
      <c r="D121" s="11"/>
      <c r="E121" s="12"/>
      <c r="F121" s="11"/>
      <c r="G121" s="13"/>
      <c r="H121" s="13">
        <f t="shared" si="14"/>
        <v>0</v>
      </c>
      <c r="I121" s="12"/>
      <c r="J121" s="13">
        <f t="shared" si="15"/>
        <v>0</v>
      </c>
    </row>
    <row r="122" spans="1:13" ht="15" customHeight="1">
      <c r="A122" s="9" t="s">
        <v>640</v>
      </c>
      <c r="B122" s="10" t="s">
        <v>513</v>
      </c>
      <c r="C122" s="11"/>
      <c r="D122" s="11"/>
      <c r="E122" s="12"/>
      <c r="F122" s="11"/>
      <c r="G122" s="13"/>
      <c r="H122" s="13">
        <f t="shared" si="14"/>
        <v>0</v>
      </c>
      <c r="I122" s="12"/>
      <c r="J122" s="13">
        <f t="shared" si="15"/>
        <v>0</v>
      </c>
    </row>
    <row r="123" spans="1:13" ht="15" customHeight="1">
      <c r="A123" s="9" t="s">
        <v>640</v>
      </c>
      <c r="B123" s="10" t="s">
        <v>513</v>
      </c>
      <c r="C123" s="11"/>
      <c r="D123" s="11"/>
      <c r="E123" s="12"/>
      <c r="F123" s="11"/>
      <c r="G123" s="13"/>
      <c r="H123" s="13">
        <f t="shared" si="14"/>
        <v>0</v>
      </c>
      <c r="I123" s="12"/>
      <c r="J123" s="13">
        <f t="shared" si="15"/>
        <v>0</v>
      </c>
    </row>
    <row r="124" spans="1:13" ht="15" customHeight="1">
      <c r="A124" s="9" t="s">
        <v>640</v>
      </c>
      <c r="B124" s="10" t="s">
        <v>513</v>
      </c>
      <c r="C124" s="11"/>
      <c r="D124" s="11"/>
      <c r="E124" s="12"/>
      <c r="F124" s="11"/>
      <c r="G124" s="13"/>
      <c r="H124" s="13">
        <f t="shared" si="14"/>
        <v>0</v>
      </c>
      <c r="I124" s="12"/>
      <c r="J124" s="13">
        <f t="shared" si="15"/>
        <v>0</v>
      </c>
    </row>
    <row r="125" spans="1:13" ht="15" customHeight="1">
      <c r="A125" s="9" t="s">
        <v>640</v>
      </c>
      <c r="B125" s="10" t="s">
        <v>513</v>
      </c>
      <c r="C125" s="11"/>
      <c r="D125" s="11"/>
      <c r="E125" s="12"/>
      <c r="F125" s="11"/>
      <c r="G125" s="13"/>
      <c r="H125" s="13">
        <f t="shared" si="14"/>
        <v>0</v>
      </c>
      <c r="I125" s="12"/>
      <c r="J125" s="13">
        <f t="shared" si="15"/>
        <v>0</v>
      </c>
    </row>
    <row r="126" spans="1:13" ht="15" customHeight="1">
      <c r="A126" s="9" t="s">
        <v>640</v>
      </c>
      <c r="B126" s="10" t="s">
        <v>513</v>
      </c>
      <c r="C126" s="11"/>
      <c r="D126" s="11"/>
      <c r="E126" s="12"/>
      <c r="F126" s="11"/>
      <c r="G126" s="13"/>
      <c r="H126" s="13">
        <f t="shared" si="14"/>
        <v>0</v>
      </c>
      <c r="I126" s="12"/>
      <c r="J126" s="13">
        <f t="shared" si="15"/>
        <v>0</v>
      </c>
    </row>
    <row r="127" spans="1:13" ht="15" customHeight="1">
      <c r="A127" s="9" t="s">
        <v>640</v>
      </c>
      <c r="B127" s="10" t="s">
        <v>513</v>
      </c>
      <c r="C127" s="11"/>
      <c r="D127" s="11"/>
      <c r="E127" s="12"/>
      <c r="F127" s="11"/>
      <c r="G127" s="13"/>
      <c r="H127" s="13">
        <f t="shared" si="14"/>
        <v>0</v>
      </c>
      <c r="I127" s="12"/>
      <c r="J127" s="13">
        <f t="shared" si="15"/>
        <v>0</v>
      </c>
    </row>
    <row r="128" spans="1:13" ht="15" customHeight="1">
      <c r="A128" s="9" t="s">
        <v>640</v>
      </c>
      <c r="B128" s="10" t="s">
        <v>513</v>
      </c>
      <c r="C128" s="11"/>
      <c r="D128" s="11"/>
      <c r="E128" s="12"/>
      <c r="F128" s="11"/>
      <c r="G128" s="13"/>
      <c r="H128" s="13">
        <f t="shared" si="14"/>
        <v>0</v>
      </c>
      <c r="I128" s="12"/>
      <c r="J128" s="13">
        <f t="shared" si="15"/>
        <v>0</v>
      </c>
    </row>
    <row r="129" spans="1:13" ht="15" customHeight="1">
      <c r="A129" s="9" t="s">
        <v>640</v>
      </c>
      <c r="B129" s="10" t="s">
        <v>513</v>
      </c>
      <c r="C129" s="11"/>
      <c r="D129" s="11"/>
      <c r="E129" s="12"/>
      <c r="F129" s="11"/>
      <c r="G129" s="13"/>
      <c r="H129" s="13">
        <f t="shared" si="14"/>
        <v>0</v>
      </c>
      <c r="I129" s="12"/>
      <c r="J129" s="13">
        <f t="shared" si="15"/>
        <v>0</v>
      </c>
    </row>
    <row r="130" spans="1:13" ht="15" customHeight="1">
      <c r="A130" s="9" t="s">
        <v>640</v>
      </c>
      <c r="B130" s="10" t="s">
        <v>513</v>
      </c>
      <c r="C130" s="11"/>
      <c r="D130" s="11"/>
      <c r="E130" s="12"/>
      <c r="F130" s="11"/>
      <c r="G130" s="13"/>
      <c r="H130" s="13">
        <f t="shared" si="14"/>
        <v>0</v>
      </c>
      <c r="I130" s="12"/>
      <c r="J130" s="13">
        <f t="shared" si="15"/>
        <v>0</v>
      </c>
    </row>
    <row r="131" spans="1:13" ht="15" customHeight="1">
      <c r="A131" s="9" t="s">
        <v>640</v>
      </c>
      <c r="B131" s="10" t="s">
        <v>513</v>
      </c>
      <c r="C131" s="11"/>
      <c r="D131" s="11"/>
      <c r="E131" s="12"/>
      <c r="F131" s="11"/>
      <c r="G131" s="13"/>
      <c r="H131" s="13">
        <f t="shared" si="14"/>
        <v>0</v>
      </c>
      <c r="I131" s="12"/>
      <c r="J131" s="13">
        <f t="shared" si="15"/>
        <v>0</v>
      </c>
    </row>
    <row r="132" spans="1:13" ht="15" customHeight="1">
      <c r="A132" s="9" t="s">
        <v>640</v>
      </c>
      <c r="B132" s="10" t="s">
        <v>513</v>
      </c>
      <c r="C132" s="11"/>
      <c r="D132" s="11"/>
      <c r="E132" s="12"/>
      <c r="F132" s="11"/>
      <c r="G132" s="13"/>
      <c r="H132" s="13">
        <f t="shared" si="14"/>
        <v>0</v>
      </c>
      <c r="I132" s="12"/>
      <c r="J132" s="13">
        <f t="shared" si="15"/>
        <v>0</v>
      </c>
    </row>
    <row r="133" spans="1:13" ht="15" customHeight="1">
      <c r="A133" s="9" t="s">
        <v>640</v>
      </c>
      <c r="B133" s="10" t="s">
        <v>513</v>
      </c>
      <c r="C133" s="11"/>
      <c r="D133" s="11"/>
      <c r="E133" s="12"/>
      <c r="F133" s="11"/>
      <c r="G133" s="13"/>
      <c r="H133" s="13">
        <f t="shared" si="14"/>
        <v>0</v>
      </c>
      <c r="I133" s="12"/>
      <c r="J133" s="13">
        <f t="shared" si="15"/>
        <v>0</v>
      </c>
      <c r="K133" s="19"/>
      <c r="M133" s="20"/>
    </row>
    <row r="134" spans="1:13" ht="15" customHeight="1">
      <c r="A134" s="14" t="s">
        <v>370</v>
      </c>
      <c r="B134" s="15" t="str">
        <f>B133&amp;A134</f>
        <v>C8合计</v>
      </c>
      <c r="C134" s="16"/>
      <c r="D134" s="16"/>
      <c r="E134" s="17"/>
      <c r="F134" s="16"/>
      <c r="G134" s="18"/>
      <c r="H134" s="18">
        <f>SUM(H119:H133)</f>
        <v>0</v>
      </c>
      <c r="I134" s="17"/>
      <c r="J134" s="18">
        <f>SUM(J119:J133)</f>
        <v>0</v>
      </c>
      <c r="K134" s="21"/>
    </row>
    <row r="135" spans="1:13" ht="15" customHeight="1">
      <c r="A135" s="9" t="s">
        <v>640</v>
      </c>
      <c r="B135" s="10" t="s">
        <v>514</v>
      </c>
      <c r="C135" s="11"/>
      <c r="D135" s="11"/>
      <c r="E135" s="12"/>
      <c r="F135" s="11"/>
      <c r="G135" s="13"/>
      <c r="H135" s="13">
        <f t="shared" ref="H135:H150" si="16">E135*G135</f>
        <v>0</v>
      </c>
      <c r="I135" s="12"/>
      <c r="J135" s="13">
        <f t="shared" ref="J135:J150" si="17">H135*I135</f>
        <v>0</v>
      </c>
    </row>
    <row r="136" spans="1:13" ht="15" customHeight="1">
      <c r="A136" s="9" t="s">
        <v>640</v>
      </c>
      <c r="B136" s="10" t="s">
        <v>514</v>
      </c>
      <c r="C136" s="11"/>
      <c r="D136" s="11"/>
      <c r="E136" s="12"/>
      <c r="F136" s="11"/>
      <c r="G136" s="13"/>
      <c r="H136" s="13">
        <f t="shared" si="16"/>
        <v>0</v>
      </c>
      <c r="I136" s="12"/>
      <c r="J136" s="13">
        <f t="shared" si="17"/>
        <v>0</v>
      </c>
    </row>
    <row r="137" spans="1:13" ht="15" customHeight="1">
      <c r="A137" s="9" t="s">
        <v>640</v>
      </c>
      <c r="B137" s="10" t="s">
        <v>514</v>
      </c>
      <c r="C137" s="11"/>
      <c r="D137" s="11"/>
      <c r="E137" s="12"/>
      <c r="F137" s="11"/>
      <c r="G137" s="13"/>
      <c r="H137" s="13">
        <f t="shared" si="16"/>
        <v>0</v>
      </c>
      <c r="I137" s="12"/>
      <c r="J137" s="13">
        <f t="shared" si="17"/>
        <v>0</v>
      </c>
    </row>
    <row r="138" spans="1:13" ht="15" customHeight="1">
      <c r="A138" s="9" t="s">
        <v>640</v>
      </c>
      <c r="B138" s="10" t="s">
        <v>514</v>
      </c>
      <c r="C138" s="11"/>
      <c r="D138" s="11"/>
      <c r="E138" s="12"/>
      <c r="F138" s="11"/>
      <c r="G138" s="13"/>
      <c r="H138" s="13">
        <f t="shared" si="16"/>
        <v>0</v>
      </c>
      <c r="I138" s="12"/>
      <c r="J138" s="13">
        <f t="shared" si="17"/>
        <v>0</v>
      </c>
    </row>
    <row r="139" spans="1:13" ht="15" customHeight="1">
      <c r="A139" s="9" t="s">
        <v>640</v>
      </c>
      <c r="B139" s="10" t="s">
        <v>514</v>
      </c>
      <c r="C139" s="11"/>
      <c r="D139" s="11"/>
      <c r="E139" s="12"/>
      <c r="F139" s="11"/>
      <c r="G139" s="13"/>
      <c r="H139" s="13">
        <f t="shared" si="16"/>
        <v>0</v>
      </c>
      <c r="I139" s="12"/>
      <c r="J139" s="13">
        <f t="shared" si="17"/>
        <v>0</v>
      </c>
    </row>
    <row r="140" spans="1:13" ht="15" customHeight="1">
      <c r="A140" s="9" t="s">
        <v>640</v>
      </c>
      <c r="B140" s="10" t="s">
        <v>514</v>
      </c>
      <c r="C140" s="11"/>
      <c r="D140" s="11"/>
      <c r="E140" s="12"/>
      <c r="F140" s="11"/>
      <c r="G140" s="13"/>
      <c r="H140" s="13">
        <f t="shared" si="16"/>
        <v>0</v>
      </c>
      <c r="I140" s="12"/>
      <c r="J140" s="13">
        <f t="shared" si="17"/>
        <v>0</v>
      </c>
    </row>
    <row r="141" spans="1:13" ht="15" customHeight="1">
      <c r="A141" s="9" t="s">
        <v>640</v>
      </c>
      <c r="B141" s="10" t="s">
        <v>514</v>
      </c>
      <c r="C141" s="11"/>
      <c r="D141" s="11"/>
      <c r="E141" s="12"/>
      <c r="F141" s="11"/>
      <c r="G141" s="13"/>
      <c r="H141" s="13">
        <f t="shared" si="16"/>
        <v>0</v>
      </c>
      <c r="I141" s="12"/>
      <c r="J141" s="13">
        <f t="shared" si="17"/>
        <v>0</v>
      </c>
    </row>
    <row r="142" spans="1:13" ht="15" customHeight="1">
      <c r="A142" s="9" t="s">
        <v>640</v>
      </c>
      <c r="B142" s="10" t="s">
        <v>514</v>
      </c>
      <c r="C142" s="11"/>
      <c r="D142" s="11"/>
      <c r="E142" s="12"/>
      <c r="F142" s="11"/>
      <c r="G142" s="13"/>
      <c r="H142" s="13">
        <f t="shared" si="16"/>
        <v>0</v>
      </c>
      <c r="I142" s="12"/>
      <c r="J142" s="13">
        <f t="shared" si="17"/>
        <v>0</v>
      </c>
    </row>
    <row r="143" spans="1:13" ht="15" customHeight="1">
      <c r="A143" s="9" t="s">
        <v>640</v>
      </c>
      <c r="B143" s="10" t="s">
        <v>514</v>
      </c>
      <c r="C143" s="11"/>
      <c r="D143" s="11"/>
      <c r="E143" s="12"/>
      <c r="F143" s="11"/>
      <c r="G143" s="13"/>
      <c r="H143" s="13">
        <f t="shared" si="16"/>
        <v>0</v>
      </c>
      <c r="I143" s="12"/>
      <c r="J143" s="13">
        <f t="shared" si="17"/>
        <v>0</v>
      </c>
    </row>
    <row r="144" spans="1:13" ht="15" customHeight="1">
      <c r="A144" s="9" t="s">
        <v>640</v>
      </c>
      <c r="B144" s="10" t="s">
        <v>514</v>
      </c>
      <c r="C144" s="11"/>
      <c r="D144" s="11"/>
      <c r="E144" s="12"/>
      <c r="F144" s="11"/>
      <c r="G144" s="13"/>
      <c r="H144" s="13">
        <f t="shared" si="16"/>
        <v>0</v>
      </c>
      <c r="I144" s="12"/>
      <c r="J144" s="13">
        <f t="shared" si="17"/>
        <v>0</v>
      </c>
    </row>
    <row r="145" spans="1:13" ht="15" customHeight="1">
      <c r="A145" s="9" t="s">
        <v>640</v>
      </c>
      <c r="B145" s="10" t="s">
        <v>514</v>
      </c>
      <c r="C145" s="11"/>
      <c r="D145" s="11"/>
      <c r="E145" s="12"/>
      <c r="F145" s="11"/>
      <c r="G145" s="13"/>
      <c r="H145" s="13">
        <f t="shared" si="16"/>
        <v>0</v>
      </c>
      <c r="I145" s="12"/>
      <c r="J145" s="13">
        <f t="shared" si="17"/>
        <v>0</v>
      </c>
    </row>
    <row r="146" spans="1:13" ht="15" customHeight="1">
      <c r="A146" s="9" t="s">
        <v>640</v>
      </c>
      <c r="B146" s="10" t="s">
        <v>514</v>
      </c>
      <c r="C146" s="11"/>
      <c r="D146" s="11"/>
      <c r="E146" s="12"/>
      <c r="F146" s="11"/>
      <c r="G146" s="13"/>
      <c r="H146" s="13">
        <f t="shared" si="16"/>
        <v>0</v>
      </c>
      <c r="I146" s="12"/>
      <c r="J146" s="13">
        <f t="shared" si="17"/>
        <v>0</v>
      </c>
    </row>
    <row r="147" spans="1:13" ht="15" customHeight="1">
      <c r="A147" s="9" t="s">
        <v>640</v>
      </c>
      <c r="B147" s="10" t="s">
        <v>514</v>
      </c>
      <c r="C147" s="11"/>
      <c r="D147" s="11"/>
      <c r="E147" s="12"/>
      <c r="F147" s="11"/>
      <c r="G147" s="13"/>
      <c r="H147" s="13">
        <f t="shared" si="16"/>
        <v>0</v>
      </c>
      <c r="I147" s="12"/>
      <c r="J147" s="13">
        <f t="shared" si="17"/>
        <v>0</v>
      </c>
    </row>
    <row r="148" spans="1:13" ht="15" customHeight="1">
      <c r="A148" s="9" t="s">
        <v>640</v>
      </c>
      <c r="B148" s="10" t="s">
        <v>514</v>
      </c>
      <c r="C148" s="11"/>
      <c r="D148" s="11"/>
      <c r="E148" s="12"/>
      <c r="F148" s="11"/>
      <c r="G148" s="13"/>
      <c r="H148" s="13">
        <f t="shared" si="16"/>
        <v>0</v>
      </c>
      <c r="I148" s="12"/>
      <c r="J148" s="13">
        <f t="shared" si="17"/>
        <v>0</v>
      </c>
    </row>
    <row r="149" spans="1:13" ht="15" customHeight="1">
      <c r="A149" s="9" t="s">
        <v>640</v>
      </c>
      <c r="B149" s="10" t="s">
        <v>514</v>
      </c>
      <c r="C149" s="11"/>
      <c r="D149" s="11"/>
      <c r="E149" s="12"/>
      <c r="F149" s="11"/>
      <c r="G149" s="13"/>
      <c r="H149" s="13">
        <f t="shared" si="16"/>
        <v>0</v>
      </c>
      <c r="I149" s="12"/>
      <c r="J149" s="13">
        <f t="shared" si="17"/>
        <v>0</v>
      </c>
    </row>
    <row r="150" spans="1:13" ht="15" customHeight="1">
      <c r="A150" s="9" t="s">
        <v>640</v>
      </c>
      <c r="B150" s="10" t="s">
        <v>514</v>
      </c>
      <c r="C150" s="11"/>
      <c r="D150" s="11"/>
      <c r="E150" s="12"/>
      <c r="F150" s="11"/>
      <c r="G150" s="13"/>
      <c r="H150" s="13">
        <f t="shared" si="16"/>
        <v>0</v>
      </c>
      <c r="I150" s="12"/>
      <c r="J150" s="13">
        <f t="shared" si="17"/>
        <v>0</v>
      </c>
      <c r="K150" s="19"/>
      <c r="M150" s="20"/>
    </row>
    <row r="151" spans="1:13" ht="15" customHeight="1">
      <c r="A151" s="14" t="s">
        <v>370</v>
      </c>
      <c r="B151" s="15" t="str">
        <f>B150&amp;A151</f>
        <v>C9合计</v>
      </c>
      <c r="C151" s="16"/>
      <c r="D151" s="16"/>
      <c r="E151" s="17"/>
      <c r="F151" s="16"/>
      <c r="G151" s="18"/>
      <c r="H151" s="18">
        <f>SUM(H135:H150)</f>
        <v>0</v>
      </c>
      <c r="I151" s="17"/>
      <c r="J151" s="18">
        <f>SUM(J135:J150)</f>
        <v>0</v>
      </c>
      <c r="K151" s="21"/>
    </row>
    <row r="152" spans="1:13" ht="15" customHeight="1">
      <c r="A152" s="9" t="s">
        <v>640</v>
      </c>
      <c r="B152" s="10" t="s">
        <v>515</v>
      </c>
      <c r="C152" s="11"/>
      <c r="D152" s="11"/>
      <c r="E152" s="12"/>
      <c r="F152" s="11"/>
      <c r="G152" s="13"/>
      <c r="H152" s="13">
        <f t="shared" ref="H152:H166" si="18">E152*G152</f>
        <v>0</v>
      </c>
      <c r="I152" s="12"/>
      <c r="J152" s="13">
        <f>H152*I152</f>
        <v>0</v>
      </c>
    </row>
    <row r="153" spans="1:13" ht="15" customHeight="1">
      <c r="A153" s="9" t="s">
        <v>640</v>
      </c>
      <c r="B153" s="10" t="s">
        <v>515</v>
      </c>
      <c r="C153" s="11"/>
      <c r="D153" s="11"/>
      <c r="E153" s="12"/>
      <c r="F153" s="11"/>
      <c r="G153" s="13"/>
      <c r="H153" s="13">
        <f t="shared" si="18"/>
        <v>0</v>
      </c>
      <c r="I153" s="12"/>
      <c r="J153" s="13">
        <f t="shared" ref="J153:J166" si="19">H153*I153</f>
        <v>0</v>
      </c>
    </row>
    <row r="154" spans="1:13" ht="15" customHeight="1">
      <c r="A154" s="9" t="s">
        <v>640</v>
      </c>
      <c r="B154" s="10" t="s">
        <v>515</v>
      </c>
      <c r="C154" s="11"/>
      <c r="D154" s="11"/>
      <c r="E154" s="12"/>
      <c r="F154" s="11"/>
      <c r="G154" s="13"/>
      <c r="H154" s="13">
        <f t="shared" si="18"/>
        <v>0</v>
      </c>
      <c r="I154" s="12"/>
      <c r="J154" s="13">
        <f t="shared" si="19"/>
        <v>0</v>
      </c>
    </row>
    <row r="155" spans="1:13" ht="15" customHeight="1">
      <c r="A155" s="9" t="s">
        <v>640</v>
      </c>
      <c r="B155" s="10" t="s">
        <v>515</v>
      </c>
      <c r="C155" s="11"/>
      <c r="D155" s="11"/>
      <c r="E155" s="12"/>
      <c r="F155" s="11"/>
      <c r="G155" s="13"/>
      <c r="H155" s="13">
        <f t="shared" si="18"/>
        <v>0</v>
      </c>
      <c r="I155" s="12"/>
      <c r="J155" s="13">
        <f t="shared" si="19"/>
        <v>0</v>
      </c>
    </row>
    <row r="156" spans="1:13" ht="15" customHeight="1">
      <c r="A156" s="9" t="s">
        <v>640</v>
      </c>
      <c r="B156" s="10" t="s">
        <v>515</v>
      </c>
      <c r="C156" s="11"/>
      <c r="D156" s="11"/>
      <c r="E156" s="12"/>
      <c r="F156" s="11"/>
      <c r="G156" s="13"/>
      <c r="H156" s="13">
        <f t="shared" si="18"/>
        <v>0</v>
      </c>
      <c r="I156" s="12"/>
      <c r="J156" s="13">
        <f t="shared" si="19"/>
        <v>0</v>
      </c>
    </row>
    <row r="157" spans="1:13" ht="15" customHeight="1">
      <c r="A157" s="9" t="s">
        <v>640</v>
      </c>
      <c r="B157" s="10" t="s">
        <v>515</v>
      </c>
      <c r="C157" s="11"/>
      <c r="D157" s="11"/>
      <c r="E157" s="12"/>
      <c r="F157" s="11"/>
      <c r="G157" s="13"/>
      <c r="H157" s="13">
        <f t="shared" si="18"/>
        <v>0</v>
      </c>
      <c r="I157" s="12"/>
      <c r="J157" s="13">
        <f t="shared" si="19"/>
        <v>0</v>
      </c>
    </row>
    <row r="158" spans="1:13" ht="15" customHeight="1">
      <c r="A158" s="9" t="s">
        <v>640</v>
      </c>
      <c r="B158" s="10" t="s">
        <v>515</v>
      </c>
      <c r="C158" s="11"/>
      <c r="D158" s="11"/>
      <c r="E158" s="12"/>
      <c r="F158" s="11"/>
      <c r="G158" s="13"/>
      <c r="H158" s="13">
        <f t="shared" si="18"/>
        <v>0</v>
      </c>
      <c r="I158" s="12"/>
      <c r="J158" s="13">
        <f t="shared" si="19"/>
        <v>0</v>
      </c>
    </row>
    <row r="159" spans="1:13" ht="15" customHeight="1">
      <c r="A159" s="9" t="s">
        <v>640</v>
      </c>
      <c r="B159" s="10" t="s">
        <v>515</v>
      </c>
      <c r="C159" s="11"/>
      <c r="D159" s="11"/>
      <c r="E159" s="12"/>
      <c r="F159" s="11"/>
      <c r="G159" s="13"/>
      <c r="H159" s="13">
        <f t="shared" si="18"/>
        <v>0</v>
      </c>
      <c r="I159" s="12"/>
      <c r="J159" s="13">
        <f t="shared" si="19"/>
        <v>0</v>
      </c>
    </row>
    <row r="160" spans="1:13" ht="15" customHeight="1">
      <c r="A160" s="9" t="s">
        <v>640</v>
      </c>
      <c r="B160" s="10" t="s">
        <v>515</v>
      </c>
      <c r="C160" s="11"/>
      <c r="D160" s="11"/>
      <c r="E160" s="12"/>
      <c r="F160" s="11"/>
      <c r="G160" s="13"/>
      <c r="H160" s="13">
        <f t="shared" si="18"/>
        <v>0</v>
      </c>
      <c r="I160" s="12"/>
      <c r="J160" s="13">
        <f t="shared" si="19"/>
        <v>0</v>
      </c>
    </row>
    <row r="161" spans="1:13" ht="15" customHeight="1">
      <c r="A161" s="9" t="s">
        <v>640</v>
      </c>
      <c r="B161" s="10" t="s">
        <v>515</v>
      </c>
      <c r="C161" s="11"/>
      <c r="D161" s="11"/>
      <c r="E161" s="12"/>
      <c r="F161" s="11"/>
      <c r="G161" s="13"/>
      <c r="H161" s="13">
        <f t="shared" si="18"/>
        <v>0</v>
      </c>
      <c r="I161" s="12"/>
      <c r="J161" s="13">
        <f t="shared" si="19"/>
        <v>0</v>
      </c>
    </row>
    <row r="162" spans="1:13" ht="15" customHeight="1">
      <c r="A162" s="9" t="s">
        <v>640</v>
      </c>
      <c r="B162" s="10" t="s">
        <v>515</v>
      </c>
      <c r="C162" s="11"/>
      <c r="D162" s="11"/>
      <c r="E162" s="12"/>
      <c r="F162" s="11"/>
      <c r="G162" s="13"/>
      <c r="H162" s="13">
        <f t="shared" si="18"/>
        <v>0</v>
      </c>
      <c r="I162" s="12"/>
      <c r="J162" s="13">
        <f t="shared" si="19"/>
        <v>0</v>
      </c>
    </row>
    <row r="163" spans="1:13" ht="15" customHeight="1">
      <c r="A163" s="9" t="s">
        <v>640</v>
      </c>
      <c r="B163" s="10" t="s">
        <v>515</v>
      </c>
      <c r="C163" s="11"/>
      <c r="D163" s="11"/>
      <c r="E163" s="12"/>
      <c r="F163" s="11"/>
      <c r="G163" s="13"/>
      <c r="H163" s="13">
        <f t="shared" si="18"/>
        <v>0</v>
      </c>
      <c r="I163" s="12"/>
      <c r="J163" s="13">
        <f t="shared" si="19"/>
        <v>0</v>
      </c>
    </row>
    <row r="164" spans="1:13" ht="15" customHeight="1">
      <c r="A164" s="9" t="s">
        <v>640</v>
      </c>
      <c r="B164" s="10" t="s">
        <v>515</v>
      </c>
      <c r="C164" s="11"/>
      <c r="D164" s="11"/>
      <c r="E164" s="12"/>
      <c r="F164" s="11"/>
      <c r="G164" s="13"/>
      <c r="H164" s="13">
        <f t="shared" si="18"/>
        <v>0</v>
      </c>
      <c r="I164" s="12"/>
      <c r="J164" s="13">
        <f t="shared" si="19"/>
        <v>0</v>
      </c>
    </row>
    <row r="165" spans="1:13" ht="15" customHeight="1">
      <c r="A165" s="9" t="s">
        <v>640</v>
      </c>
      <c r="B165" s="10" t="s">
        <v>515</v>
      </c>
      <c r="C165" s="11"/>
      <c r="D165" s="11"/>
      <c r="E165" s="12"/>
      <c r="F165" s="11"/>
      <c r="G165" s="13"/>
      <c r="H165" s="13">
        <f t="shared" si="18"/>
        <v>0</v>
      </c>
      <c r="I165" s="12"/>
      <c r="J165" s="13">
        <f t="shared" si="19"/>
        <v>0</v>
      </c>
      <c r="K165" s="19"/>
    </row>
    <row r="166" spans="1:13" ht="15" customHeight="1">
      <c r="A166" s="9" t="s">
        <v>640</v>
      </c>
      <c r="B166" s="10" t="s">
        <v>515</v>
      </c>
      <c r="C166" s="10" t="s">
        <v>647</v>
      </c>
      <c r="D166" s="11"/>
      <c r="E166" s="12"/>
      <c r="F166" s="11"/>
      <c r="G166" s="13"/>
      <c r="H166" s="13">
        <f t="shared" si="18"/>
        <v>0</v>
      </c>
      <c r="I166" s="12"/>
      <c r="J166" s="13">
        <f t="shared" si="19"/>
        <v>0</v>
      </c>
      <c r="K166" s="19"/>
      <c r="M166" s="20"/>
    </row>
    <row r="167" spans="1:13" ht="15" customHeight="1">
      <c r="A167" s="14" t="s">
        <v>370</v>
      </c>
      <c r="B167" s="15" t="str">
        <f>B166&amp;A167</f>
        <v>C10合计</v>
      </c>
      <c r="C167" s="16"/>
      <c r="D167" s="16"/>
      <c r="E167" s="17"/>
      <c r="F167" s="16"/>
      <c r="G167" s="18"/>
      <c r="H167" s="18">
        <f>SUM(H152:H166)</f>
        <v>0</v>
      </c>
      <c r="I167" s="17"/>
      <c r="J167" s="18">
        <f>SUM(J152:J166)</f>
        <v>0</v>
      </c>
      <c r="K167" s="21"/>
    </row>
    <row r="168" spans="1:13" ht="15" customHeight="1">
      <c r="A168" s="9" t="s">
        <v>640</v>
      </c>
      <c r="B168" s="10" t="s">
        <v>516</v>
      </c>
      <c r="C168" s="11"/>
      <c r="D168" s="11"/>
      <c r="E168" s="12"/>
      <c r="F168" s="11"/>
      <c r="G168" s="13"/>
      <c r="H168" s="13">
        <f t="shared" ref="H168:H182" si="20">E168*G168</f>
        <v>0</v>
      </c>
      <c r="I168" s="12"/>
      <c r="J168" s="13">
        <f t="shared" ref="J168:J182" si="21">H168*I168</f>
        <v>0</v>
      </c>
    </row>
    <row r="169" spans="1:13" ht="15" customHeight="1">
      <c r="A169" s="9" t="s">
        <v>640</v>
      </c>
      <c r="B169" s="10" t="s">
        <v>516</v>
      </c>
      <c r="C169" s="11"/>
      <c r="D169" s="11"/>
      <c r="E169" s="12"/>
      <c r="F169" s="11"/>
      <c r="G169" s="13"/>
      <c r="H169" s="13">
        <f t="shared" si="20"/>
        <v>0</v>
      </c>
      <c r="I169" s="12"/>
      <c r="J169" s="13">
        <f t="shared" si="21"/>
        <v>0</v>
      </c>
    </row>
    <row r="170" spans="1:13" ht="15" customHeight="1">
      <c r="A170" s="9" t="s">
        <v>640</v>
      </c>
      <c r="B170" s="10" t="s">
        <v>516</v>
      </c>
      <c r="C170" s="11"/>
      <c r="D170" s="11"/>
      <c r="E170" s="12"/>
      <c r="F170" s="11"/>
      <c r="G170" s="13"/>
      <c r="H170" s="13">
        <f t="shared" si="20"/>
        <v>0</v>
      </c>
      <c r="I170" s="12"/>
      <c r="J170" s="13">
        <f t="shared" si="21"/>
        <v>0</v>
      </c>
    </row>
    <row r="171" spans="1:13" ht="15" customHeight="1">
      <c r="A171" s="9" t="s">
        <v>640</v>
      </c>
      <c r="B171" s="10" t="s">
        <v>516</v>
      </c>
      <c r="C171" s="11"/>
      <c r="D171" s="11"/>
      <c r="E171" s="12"/>
      <c r="F171" s="11"/>
      <c r="G171" s="13"/>
      <c r="H171" s="13">
        <f t="shared" si="20"/>
        <v>0</v>
      </c>
      <c r="I171" s="12"/>
      <c r="J171" s="13">
        <f t="shared" si="21"/>
        <v>0</v>
      </c>
    </row>
    <row r="172" spans="1:13" ht="15" customHeight="1">
      <c r="A172" s="9" t="s">
        <v>640</v>
      </c>
      <c r="B172" s="10" t="s">
        <v>516</v>
      </c>
      <c r="C172" s="11"/>
      <c r="D172" s="11"/>
      <c r="E172" s="12"/>
      <c r="F172" s="11"/>
      <c r="G172" s="13"/>
      <c r="H172" s="13">
        <f t="shared" si="20"/>
        <v>0</v>
      </c>
      <c r="I172" s="12"/>
      <c r="J172" s="13">
        <f t="shared" si="21"/>
        <v>0</v>
      </c>
    </row>
    <row r="173" spans="1:13" ht="15" customHeight="1">
      <c r="A173" s="9" t="s">
        <v>640</v>
      </c>
      <c r="B173" s="10" t="s">
        <v>516</v>
      </c>
      <c r="C173" s="11"/>
      <c r="D173" s="11"/>
      <c r="E173" s="12"/>
      <c r="F173" s="11"/>
      <c r="G173" s="13"/>
      <c r="H173" s="13">
        <f t="shared" si="20"/>
        <v>0</v>
      </c>
      <c r="I173" s="12"/>
      <c r="J173" s="13">
        <f t="shared" si="21"/>
        <v>0</v>
      </c>
    </row>
    <row r="174" spans="1:13" ht="15" customHeight="1">
      <c r="A174" s="9" t="s">
        <v>640</v>
      </c>
      <c r="B174" s="10" t="s">
        <v>516</v>
      </c>
      <c r="C174" s="11"/>
      <c r="D174" s="11"/>
      <c r="E174" s="12"/>
      <c r="F174" s="11"/>
      <c r="G174" s="13"/>
      <c r="H174" s="13">
        <f t="shared" si="20"/>
        <v>0</v>
      </c>
      <c r="I174" s="12"/>
      <c r="J174" s="13">
        <f t="shared" si="21"/>
        <v>0</v>
      </c>
    </row>
    <row r="175" spans="1:13" ht="15" customHeight="1">
      <c r="A175" s="9" t="s">
        <v>640</v>
      </c>
      <c r="B175" s="10" t="s">
        <v>516</v>
      </c>
      <c r="C175" s="11"/>
      <c r="D175" s="11"/>
      <c r="E175" s="12"/>
      <c r="F175" s="11"/>
      <c r="G175" s="13"/>
      <c r="H175" s="13">
        <f t="shared" si="20"/>
        <v>0</v>
      </c>
      <c r="I175" s="12"/>
      <c r="J175" s="13">
        <f t="shared" si="21"/>
        <v>0</v>
      </c>
    </row>
    <row r="176" spans="1:13" ht="15" customHeight="1">
      <c r="A176" s="9" t="s">
        <v>640</v>
      </c>
      <c r="B176" s="10" t="s">
        <v>516</v>
      </c>
      <c r="C176" s="11"/>
      <c r="D176" s="11"/>
      <c r="E176" s="12"/>
      <c r="F176" s="11"/>
      <c r="G176" s="13"/>
      <c r="H176" s="13">
        <f t="shared" si="20"/>
        <v>0</v>
      </c>
      <c r="I176" s="12"/>
      <c r="J176" s="13">
        <f t="shared" si="21"/>
        <v>0</v>
      </c>
    </row>
    <row r="177" spans="1:13" ht="15" customHeight="1">
      <c r="A177" s="9" t="s">
        <v>640</v>
      </c>
      <c r="B177" s="10" t="s">
        <v>516</v>
      </c>
      <c r="C177" s="11"/>
      <c r="D177" s="11"/>
      <c r="E177" s="12"/>
      <c r="F177" s="11"/>
      <c r="G177" s="13"/>
      <c r="H177" s="13">
        <f t="shared" si="20"/>
        <v>0</v>
      </c>
      <c r="I177" s="12"/>
      <c r="J177" s="13">
        <f t="shared" si="21"/>
        <v>0</v>
      </c>
    </row>
    <row r="178" spans="1:13" ht="15" customHeight="1">
      <c r="A178" s="9" t="s">
        <v>640</v>
      </c>
      <c r="B178" s="10" t="s">
        <v>516</v>
      </c>
      <c r="C178" s="11"/>
      <c r="D178" s="11"/>
      <c r="E178" s="12"/>
      <c r="F178" s="11"/>
      <c r="G178" s="13"/>
      <c r="H178" s="13">
        <f t="shared" si="20"/>
        <v>0</v>
      </c>
      <c r="I178" s="12"/>
      <c r="J178" s="13">
        <f t="shared" si="21"/>
        <v>0</v>
      </c>
    </row>
    <row r="179" spans="1:13" ht="15" customHeight="1">
      <c r="A179" s="9" t="s">
        <v>640</v>
      </c>
      <c r="B179" s="10" t="s">
        <v>516</v>
      </c>
      <c r="C179" s="11"/>
      <c r="D179" s="11"/>
      <c r="E179" s="12"/>
      <c r="F179" s="11"/>
      <c r="G179" s="13"/>
      <c r="H179" s="13">
        <f t="shared" si="20"/>
        <v>0</v>
      </c>
      <c r="I179" s="12"/>
      <c r="J179" s="13">
        <f t="shared" si="21"/>
        <v>0</v>
      </c>
    </row>
    <row r="180" spans="1:13" ht="15" customHeight="1">
      <c r="A180" s="9" t="s">
        <v>640</v>
      </c>
      <c r="B180" s="10" t="s">
        <v>516</v>
      </c>
      <c r="C180" s="11"/>
      <c r="D180" s="11"/>
      <c r="E180" s="12"/>
      <c r="F180" s="11"/>
      <c r="G180" s="13"/>
      <c r="H180" s="13">
        <f t="shared" si="20"/>
        <v>0</v>
      </c>
      <c r="I180" s="12"/>
      <c r="J180" s="13">
        <f t="shared" si="21"/>
        <v>0</v>
      </c>
    </row>
    <row r="181" spans="1:13" ht="15" customHeight="1">
      <c r="A181" s="9" t="s">
        <v>640</v>
      </c>
      <c r="B181" s="10" t="s">
        <v>516</v>
      </c>
      <c r="C181" s="11"/>
      <c r="D181" s="11"/>
      <c r="E181" s="12"/>
      <c r="F181" s="11"/>
      <c r="G181" s="13"/>
      <c r="H181" s="13">
        <f t="shared" si="20"/>
        <v>0</v>
      </c>
      <c r="I181" s="12"/>
      <c r="J181" s="13">
        <f t="shared" si="21"/>
        <v>0</v>
      </c>
    </row>
    <row r="182" spans="1:13" ht="15" customHeight="1">
      <c r="A182" s="9" t="s">
        <v>640</v>
      </c>
      <c r="B182" s="10" t="s">
        <v>516</v>
      </c>
      <c r="C182" s="11"/>
      <c r="D182" s="11"/>
      <c r="E182" s="12"/>
      <c r="F182" s="11"/>
      <c r="G182" s="13"/>
      <c r="H182" s="13">
        <f t="shared" si="20"/>
        <v>0</v>
      </c>
      <c r="I182" s="12"/>
      <c r="J182" s="13">
        <f t="shared" si="21"/>
        <v>0</v>
      </c>
      <c r="K182" s="19"/>
      <c r="M182" s="20"/>
    </row>
    <row r="183" spans="1:13" ht="15" customHeight="1">
      <c r="A183" s="14" t="s">
        <v>370</v>
      </c>
      <c r="B183" s="15" t="str">
        <f>B182&amp;A183</f>
        <v>C11合计</v>
      </c>
      <c r="C183" s="16"/>
      <c r="D183" s="16"/>
      <c r="E183" s="17"/>
      <c r="F183" s="16"/>
      <c r="G183" s="18"/>
      <c r="H183" s="18">
        <f>SUM(H168:H182)</f>
        <v>0</v>
      </c>
      <c r="I183" s="17"/>
      <c r="J183" s="18">
        <f>SUM(J168:J182)</f>
        <v>0</v>
      </c>
      <c r="K183" s="21"/>
    </row>
    <row r="184" spans="1:13" ht="15" customHeight="1">
      <c r="A184" s="9" t="s">
        <v>640</v>
      </c>
      <c r="B184" s="10" t="s">
        <v>517</v>
      </c>
      <c r="C184" s="11"/>
      <c r="D184" s="11"/>
      <c r="E184" s="12"/>
      <c r="F184" s="11"/>
      <c r="G184" s="13"/>
      <c r="H184" s="13">
        <f t="shared" ref="H184:H199" si="22">E184*G184</f>
        <v>0</v>
      </c>
      <c r="I184" s="12"/>
      <c r="J184" s="13">
        <f t="shared" ref="J184:J199" si="23">H184*I184</f>
        <v>0</v>
      </c>
    </row>
    <row r="185" spans="1:13" ht="15" customHeight="1">
      <c r="A185" s="9" t="s">
        <v>640</v>
      </c>
      <c r="B185" s="10" t="s">
        <v>517</v>
      </c>
      <c r="C185" s="11"/>
      <c r="D185" s="11"/>
      <c r="E185" s="12"/>
      <c r="F185" s="11"/>
      <c r="G185" s="13"/>
      <c r="H185" s="13">
        <f t="shared" si="22"/>
        <v>0</v>
      </c>
      <c r="I185" s="12"/>
      <c r="J185" s="13">
        <f t="shared" si="23"/>
        <v>0</v>
      </c>
    </row>
    <row r="186" spans="1:13" ht="15" customHeight="1">
      <c r="A186" s="9" t="s">
        <v>640</v>
      </c>
      <c r="B186" s="10" t="s">
        <v>517</v>
      </c>
      <c r="C186" s="11"/>
      <c r="D186" s="11"/>
      <c r="E186" s="12"/>
      <c r="F186" s="11"/>
      <c r="G186" s="13"/>
      <c r="H186" s="13">
        <f t="shared" si="22"/>
        <v>0</v>
      </c>
      <c r="I186" s="12"/>
      <c r="J186" s="13">
        <f t="shared" si="23"/>
        <v>0</v>
      </c>
    </row>
    <row r="187" spans="1:13" ht="15" customHeight="1">
      <c r="A187" s="9" t="s">
        <v>640</v>
      </c>
      <c r="B187" s="10" t="s">
        <v>517</v>
      </c>
      <c r="C187" s="11"/>
      <c r="D187" s="11"/>
      <c r="E187" s="12"/>
      <c r="F187" s="11"/>
      <c r="G187" s="13"/>
      <c r="H187" s="13">
        <f t="shared" si="22"/>
        <v>0</v>
      </c>
      <c r="I187" s="12"/>
      <c r="J187" s="13">
        <f t="shared" si="23"/>
        <v>0</v>
      </c>
    </row>
    <row r="188" spans="1:13" ht="15" customHeight="1">
      <c r="A188" s="9" t="s">
        <v>640</v>
      </c>
      <c r="B188" s="10" t="s">
        <v>517</v>
      </c>
      <c r="C188" s="11"/>
      <c r="D188" s="11"/>
      <c r="E188" s="12"/>
      <c r="F188" s="11"/>
      <c r="G188" s="13"/>
      <c r="H188" s="13">
        <f t="shared" si="22"/>
        <v>0</v>
      </c>
      <c r="I188" s="12"/>
      <c r="J188" s="13">
        <f t="shared" si="23"/>
        <v>0</v>
      </c>
    </row>
    <row r="189" spans="1:13" ht="15" customHeight="1">
      <c r="A189" s="9" t="s">
        <v>640</v>
      </c>
      <c r="B189" s="10" t="s">
        <v>517</v>
      </c>
      <c r="C189" s="11"/>
      <c r="D189" s="11"/>
      <c r="E189" s="12"/>
      <c r="F189" s="11"/>
      <c r="G189" s="13"/>
      <c r="H189" s="13">
        <f t="shared" si="22"/>
        <v>0</v>
      </c>
      <c r="I189" s="12"/>
      <c r="J189" s="13">
        <f t="shared" si="23"/>
        <v>0</v>
      </c>
    </row>
    <row r="190" spans="1:13" ht="15" customHeight="1">
      <c r="A190" s="9" t="s">
        <v>640</v>
      </c>
      <c r="B190" s="10" t="s">
        <v>517</v>
      </c>
      <c r="C190" s="11"/>
      <c r="D190" s="11"/>
      <c r="E190" s="12"/>
      <c r="F190" s="11"/>
      <c r="G190" s="13"/>
      <c r="H190" s="13">
        <f t="shared" si="22"/>
        <v>0</v>
      </c>
      <c r="I190" s="12"/>
      <c r="J190" s="13">
        <f t="shared" si="23"/>
        <v>0</v>
      </c>
    </row>
    <row r="191" spans="1:13" ht="15" customHeight="1">
      <c r="A191" s="9" t="s">
        <v>640</v>
      </c>
      <c r="B191" s="10" t="s">
        <v>517</v>
      </c>
      <c r="C191" s="11"/>
      <c r="D191" s="11"/>
      <c r="E191" s="12"/>
      <c r="F191" s="11"/>
      <c r="G191" s="13"/>
      <c r="H191" s="13">
        <f t="shared" si="22"/>
        <v>0</v>
      </c>
      <c r="I191" s="12"/>
      <c r="J191" s="13">
        <f t="shared" si="23"/>
        <v>0</v>
      </c>
    </row>
    <row r="192" spans="1:13" ht="15" customHeight="1">
      <c r="A192" s="9" t="s">
        <v>640</v>
      </c>
      <c r="B192" s="10" t="s">
        <v>517</v>
      </c>
      <c r="C192" s="11"/>
      <c r="D192" s="11"/>
      <c r="E192" s="12"/>
      <c r="F192" s="11"/>
      <c r="G192" s="13"/>
      <c r="H192" s="13">
        <f t="shared" si="22"/>
        <v>0</v>
      </c>
      <c r="I192" s="12"/>
      <c r="J192" s="13">
        <f t="shared" si="23"/>
        <v>0</v>
      </c>
    </row>
    <row r="193" spans="1:13" ht="15" customHeight="1">
      <c r="A193" s="9" t="s">
        <v>640</v>
      </c>
      <c r="B193" s="10" t="s">
        <v>517</v>
      </c>
      <c r="C193" s="11"/>
      <c r="D193" s="11"/>
      <c r="E193" s="12"/>
      <c r="F193" s="11"/>
      <c r="G193" s="13"/>
      <c r="H193" s="13">
        <f t="shared" si="22"/>
        <v>0</v>
      </c>
      <c r="I193" s="12"/>
      <c r="J193" s="13">
        <f t="shared" si="23"/>
        <v>0</v>
      </c>
    </row>
    <row r="194" spans="1:13" ht="15" customHeight="1">
      <c r="A194" s="9" t="s">
        <v>640</v>
      </c>
      <c r="B194" s="10" t="s">
        <v>517</v>
      </c>
      <c r="C194" s="11"/>
      <c r="D194" s="11"/>
      <c r="E194" s="12"/>
      <c r="F194" s="11"/>
      <c r="G194" s="13"/>
      <c r="H194" s="13">
        <f t="shared" si="22"/>
        <v>0</v>
      </c>
      <c r="I194" s="12"/>
      <c r="J194" s="13">
        <f t="shared" si="23"/>
        <v>0</v>
      </c>
    </row>
    <row r="195" spans="1:13" ht="15" customHeight="1">
      <c r="A195" s="9" t="s">
        <v>640</v>
      </c>
      <c r="B195" s="10" t="s">
        <v>517</v>
      </c>
      <c r="C195" s="11"/>
      <c r="D195" s="11"/>
      <c r="E195" s="12"/>
      <c r="F195" s="11"/>
      <c r="G195" s="13"/>
      <c r="H195" s="13">
        <f t="shared" si="22"/>
        <v>0</v>
      </c>
      <c r="I195" s="12"/>
      <c r="J195" s="13">
        <f t="shared" si="23"/>
        <v>0</v>
      </c>
    </row>
    <row r="196" spans="1:13" ht="15" customHeight="1">
      <c r="A196" s="9" t="s">
        <v>640</v>
      </c>
      <c r="B196" s="10" t="s">
        <v>517</v>
      </c>
      <c r="C196" s="11"/>
      <c r="D196" s="11"/>
      <c r="E196" s="12"/>
      <c r="F196" s="11"/>
      <c r="G196" s="13"/>
      <c r="H196" s="13">
        <f t="shared" si="22"/>
        <v>0</v>
      </c>
      <c r="I196" s="12"/>
      <c r="J196" s="13">
        <f t="shared" si="23"/>
        <v>0</v>
      </c>
    </row>
    <row r="197" spans="1:13" ht="15" customHeight="1">
      <c r="A197" s="9" t="s">
        <v>640</v>
      </c>
      <c r="B197" s="10" t="s">
        <v>517</v>
      </c>
      <c r="C197" s="11"/>
      <c r="D197" s="11"/>
      <c r="E197" s="12"/>
      <c r="F197" s="11"/>
      <c r="G197" s="13"/>
      <c r="H197" s="13">
        <f t="shared" si="22"/>
        <v>0</v>
      </c>
      <c r="I197" s="12"/>
      <c r="J197" s="13">
        <f t="shared" si="23"/>
        <v>0</v>
      </c>
    </row>
    <row r="198" spans="1:13" ht="15" customHeight="1">
      <c r="A198" s="9" t="s">
        <v>640</v>
      </c>
      <c r="B198" s="10" t="s">
        <v>517</v>
      </c>
      <c r="C198" s="11"/>
      <c r="D198" s="11"/>
      <c r="E198" s="12"/>
      <c r="F198" s="11"/>
      <c r="G198" s="13"/>
      <c r="H198" s="13">
        <f t="shared" si="22"/>
        <v>0</v>
      </c>
      <c r="I198" s="12"/>
      <c r="J198" s="13">
        <f t="shared" si="23"/>
        <v>0</v>
      </c>
    </row>
    <row r="199" spans="1:13" ht="15" customHeight="1">
      <c r="A199" s="9" t="s">
        <v>640</v>
      </c>
      <c r="B199" s="10" t="s">
        <v>517</v>
      </c>
      <c r="C199" s="11"/>
      <c r="D199" s="11"/>
      <c r="E199" s="12"/>
      <c r="F199" s="11"/>
      <c r="G199" s="13"/>
      <c r="H199" s="13">
        <f t="shared" si="22"/>
        <v>0</v>
      </c>
      <c r="I199" s="12"/>
      <c r="J199" s="13">
        <f t="shared" si="23"/>
        <v>0</v>
      </c>
      <c r="K199" s="19"/>
      <c r="M199" s="20"/>
    </row>
    <row r="200" spans="1:13" ht="15" customHeight="1">
      <c r="A200" s="14" t="s">
        <v>370</v>
      </c>
      <c r="B200" s="15" t="str">
        <f>B199&amp;A200</f>
        <v>C12合计</v>
      </c>
      <c r="C200" s="16"/>
      <c r="D200" s="16"/>
      <c r="E200" s="17"/>
      <c r="F200" s="16"/>
      <c r="G200" s="18"/>
      <c r="H200" s="18">
        <f>SUM(H184:H199)</f>
        <v>0</v>
      </c>
      <c r="I200" s="17"/>
      <c r="J200" s="18">
        <f>SUM(J184:J199)</f>
        <v>0</v>
      </c>
      <c r="K200" s="21"/>
    </row>
    <row r="201" spans="1:13" ht="15" customHeight="1">
      <c r="A201" s="9" t="s">
        <v>640</v>
      </c>
      <c r="B201" s="10" t="s">
        <v>518</v>
      </c>
      <c r="C201" s="11"/>
      <c r="D201" s="11"/>
      <c r="E201" s="12"/>
      <c r="F201" s="11"/>
      <c r="G201" s="13"/>
      <c r="H201" s="13">
        <f t="shared" ref="H201:H215" si="24">E201*G201</f>
        <v>0</v>
      </c>
      <c r="I201" s="12"/>
      <c r="J201" s="13">
        <f>H201*I201</f>
        <v>0</v>
      </c>
    </row>
    <row r="202" spans="1:13" ht="15" customHeight="1">
      <c r="A202" s="9" t="s">
        <v>640</v>
      </c>
      <c r="B202" s="10" t="s">
        <v>518</v>
      </c>
      <c r="C202" s="11"/>
      <c r="D202" s="11"/>
      <c r="E202" s="12"/>
      <c r="F202" s="11"/>
      <c r="G202" s="13"/>
      <c r="H202" s="13">
        <f t="shared" si="24"/>
        <v>0</v>
      </c>
      <c r="I202" s="12"/>
      <c r="J202" s="13">
        <f t="shared" ref="J202:J215" si="25">H202*I202</f>
        <v>0</v>
      </c>
    </row>
    <row r="203" spans="1:13" ht="15" customHeight="1">
      <c r="A203" s="9" t="s">
        <v>640</v>
      </c>
      <c r="B203" s="10" t="s">
        <v>518</v>
      </c>
      <c r="C203" s="11"/>
      <c r="D203" s="11"/>
      <c r="E203" s="12"/>
      <c r="F203" s="11"/>
      <c r="G203" s="13"/>
      <c r="H203" s="13">
        <f t="shared" si="24"/>
        <v>0</v>
      </c>
      <c r="I203" s="12"/>
      <c r="J203" s="13">
        <f t="shared" si="25"/>
        <v>0</v>
      </c>
    </row>
    <row r="204" spans="1:13" ht="15" customHeight="1">
      <c r="A204" s="9" t="s">
        <v>640</v>
      </c>
      <c r="B204" s="10" t="s">
        <v>518</v>
      </c>
      <c r="C204" s="11"/>
      <c r="D204" s="11"/>
      <c r="E204" s="12"/>
      <c r="F204" s="11"/>
      <c r="G204" s="13"/>
      <c r="H204" s="13">
        <f t="shared" si="24"/>
        <v>0</v>
      </c>
      <c r="I204" s="12"/>
      <c r="J204" s="13">
        <f t="shared" si="25"/>
        <v>0</v>
      </c>
    </row>
    <row r="205" spans="1:13" ht="15" customHeight="1">
      <c r="A205" s="9" t="s">
        <v>640</v>
      </c>
      <c r="B205" s="10" t="s">
        <v>518</v>
      </c>
      <c r="C205" s="11"/>
      <c r="D205" s="11"/>
      <c r="E205" s="12"/>
      <c r="F205" s="11"/>
      <c r="G205" s="13"/>
      <c r="H205" s="13">
        <f t="shared" si="24"/>
        <v>0</v>
      </c>
      <c r="I205" s="12"/>
      <c r="J205" s="13">
        <f t="shared" si="25"/>
        <v>0</v>
      </c>
    </row>
    <row r="206" spans="1:13" ht="15" customHeight="1">
      <c r="A206" s="9" t="s">
        <v>640</v>
      </c>
      <c r="B206" s="10" t="s">
        <v>518</v>
      </c>
      <c r="C206" s="11"/>
      <c r="D206" s="11"/>
      <c r="E206" s="12"/>
      <c r="F206" s="11"/>
      <c r="G206" s="13"/>
      <c r="H206" s="13">
        <f t="shared" si="24"/>
        <v>0</v>
      </c>
      <c r="I206" s="12"/>
      <c r="J206" s="13">
        <f t="shared" si="25"/>
        <v>0</v>
      </c>
    </row>
    <row r="207" spans="1:13" ht="15" customHeight="1">
      <c r="A207" s="9" t="s">
        <v>640</v>
      </c>
      <c r="B207" s="10" t="s">
        <v>518</v>
      </c>
      <c r="C207" s="11"/>
      <c r="D207" s="11"/>
      <c r="E207" s="12"/>
      <c r="F207" s="11"/>
      <c r="G207" s="13"/>
      <c r="H207" s="13">
        <f t="shared" si="24"/>
        <v>0</v>
      </c>
      <c r="I207" s="12"/>
      <c r="J207" s="13">
        <f t="shared" si="25"/>
        <v>0</v>
      </c>
    </row>
    <row r="208" spans="1:13" ht="15" customHeight="1">
      <c r="A208" s="9" t="s">
        <v>640</v>
      </c>
      <c r="B208" s="10" t="s">
        <v>518</v>
      </c>
      <c r="C208" s="11"/>
      <c r="D208" s="11"/>
      <c r="E208" s="12"/>
      <c r="F208" s="11"/>
      <c r="G208" s="13"/>
      <c r="H208" s="13">
        <f t="shared" si="24"/>
        <v>0</v>
      </c>
      <c r="I208" s="12"/>
      <c r="J208" s="13">
        <f t="shared" si="25"/>
        <v>0</v>
      </c>
    </row>
    <row r="209" spans="1:13" ht="15" customHeight="1">
      <c r="A209" s="9" t="s">
        <v>640</v>
      </c>
      <c r="B209" s="10" t="s">
        <v>518</v>
      </c>
      <c r="C209" s="11"/>
      <c r="D209" s="11"/>
      <c r="E209" s="12"/>
      <c r="F209" s="11"/>
      <c r="G209" s="13"/>
      <c r="H209" s="13">
        <f t="shared" si="24"/>
        <v>0</v>
      </c>
      <c r="I209" s="12"/>
      <c r="J209" s="13">
        <f t="shared" si="25"/>
        <v>0</v>
      </c>
    </row>
    <row r="210" spans="1:13" ht="15" customHeight="1">
      <c r="A210" s="9" t="s">
        <v>640</v>
      </c>
      <c r="B210" s="10" t="s">
        <v>518</v>
      </c>
      <c r="C210" s="11"/>
      <c r="D210" s="11"/>
      <c r="E210" s="12"/>
      <c r="F210" s="11"/>
      <c r="G210" s="13"/>
      <c r="H210" s="13">
        <f t="shared" si="24"/>
        <v>0</v>
      </c>
      <c r="I210" s="12"/>
      <c r="J210" s="13">
        <f t="shared" si="25"/>
        <v>0</v>
      </c>
    </row>
    <row r="211" spans="1:13" ht="15" customHeight="1">
      <c r="A211" s="9" t="s">
        <v>640</v>
      </c>
      <c r="B211" s="10" t="s">
        <v>518</v>
      </c>
      <c r="C211" s="11"/>
      <c r="D211" s="11"/>
      <c r="E211" s="12"/>
      <c r="F211" s="11"/>
      <c r="G211" s="13"/>
      <c r="H211" s="13">
        <f t="shared" si="24"/>
        <v>0</v>
      </c>
      <c r="I211" s="12"/>
      <c r="J211" s="13">
        <f t="shared" si="25"/>
        <v>0</v>
      </c>
    </row>
    <row r="212" spans="1:13" ht="15" customHeight="1">
      <c r="A212" s="9" t="s">
        <v>640</v>
      </c>
      <c r="B212" s="10" t="s">
        <v>518</v>
      </c>
      <c r="C212" s="11"/>
      <c r="D212" s="11"/>
      <c r="E212" s="12"/>
      <c r="F212" s="11"/>
      <c r="G212" s="13"/>
      <c r="H212" s="13">
        <f t="shared" si="24"/>
        <v>0</v>
      </c>
      <c r="I212" s="12"/>
      <c r="J212" s="13">
        <f t="shared" si="25"/>
        <v>0</v>
      </c>
    </row>
    <row r="213" spans="1:13" ht="15" customHeight="1">
      <c r="A213" s="9" t="s">
        <v>640</v>
      </c>
      <c r="B213" s="10" t="s">
        <v>518</v>
      </c>
      <c r="C213" s="11"/>
      <c r="D213" s="11"/>
      <c r="E213" s="12"/>
      <c r="F213" s="11"/>
      <c r="G213" s="13"/>
      <c r="H213" s="13">
        <f t="shared" si="24"/>
        <v>0</v>
      </c>
      <c r="I213" s="12"/>
      <c r="J213" s="13">
        <f t="shared" si="25"/>
        <v>0</v>
      </c>
    </row>
    <row r="214" spans="1:13" ht="15" customHeight="1">
      <c r="A214" s="9" t="s">
        <v>640</v>
      </c>
      <c r="B214" s="10" t="s">
        <v>518</v>
      </c>
      <c r="C214" s="11"/>
      <c r="D214" s="11"/>
      <c r="E214" s="12"/>
      <c r="F214" s="11"/>
      <c r="G214" s="13"/>
      <c r="H214" s="13">
        <f t="shared" si="24"/>
        <v>0</v>
      </c>
      <c r="I214" s="12"/>
      <c r="J214" s="13">
        <f t="shared" si="25"/>
        <v>0</v>
      </c>
      <c r="K214" s="19"/>
    </row>
    <row r="215" spans="1:13" ht="15" customHeight="1">
      <c r="A215" s="9" t="s">
        <v>640</v>
      </c>
      <c r="B215" s="10" t="s">
        <v>518</v>
      </c>
      <c r="C215" s="10" t="s">
        <v>647</v>
      </c>
      <c r="D215" s="11"/>
      <c r="E215" s="12"/>
      <c r="F215" s="11"/>
      <c r="G215" s="13"/>
      <c r="H215" s="13">
        <f t="shared" si="24"/>
        <v>0</v>
      </c>
      <c r="I215" s="12"/>
      <c r="J215" s="13">
        <f t="shared" si="25"/>
        <v>0</v>
      </c>
      <c r="K215" s="19"/>
      <c r="M215" s="20"/>
    </row>
    <row r="216" spans="1:13" ht="15" customHeight="1">
      <c r="A216" s="14" t="s">
        <v>370</v>
      </c>
      <c r="B216" s="15" t="str">
        <f>B215&amp;A216</f>
        <v>C13合计</v>
      </c>
      <c r="C216" s="16"/>
      <c r="D216" s="16"/>
      <c r="E216" s="17"/>
      <c r="F216" s="16"/>
      <c r="G216" s="18"/>
      <c r="H216" s="18">
        <f>SUM(H201:H215)</f>
        <v>0</v>
      </c>
      <c r="I216" s="17"/>
      <c r="J216" s="18">
        <f>SUM(J201:J215)</f>
        <v>0</v>
      </c>
      <c r="K216" s="21"/>
    </row>
    <row r="217" spans="1:13" ht="15" customHeight="1">
      <c r="A217" s="9" t="s">
        <v>640</v>
      </c>
      <c r="B217" s="10" t="s">
        <v>519</v>
      </c>
      <c r="C217" s="11"/>
      <c r="D217" s="11"/>
      <c r="E217" s="12"/>
      <c r="F217" s="11"/>
      <c r="G217" s="13"/>
      <c r="H217" s="13">
        <f t="shared" ref="H217:H231" si="26">E217*G217</f>
        <v>0</v>
      </c>
      <c r="I217" s="12"/>
      <c r="J217" s="13">
        <f t="shared" ref="J217:J231" si="27">H217*I217</f>
        <v>0</v>
      </c>
    </row>
    <row r="218" spans="1:13" ht="15" customHeight="1">
      <c r="A218" s="9" t="s">
        <v>640</v>
      </c>
      <c r="B218" s="10" t="s">
        <v>519</v>
      </c>
      <c r="C218" s="11"/>
      <c r="D218" s="11"/>
      <c r="E218" s="12"/>
      <c r="F218" s="11"/>
      <c r="G218" s="13"/>
      <c r="H218" s="13">
        <f t="shared" si="26"/>
        <v>0</v>
      </c>
      <c r="I218" s="12"/>
      <c r="J218" s="13">
        <f t="shared" si="27"/>
        <v>0</v>
      </c>
    </row>
    <row r="219" spans="1:13" ht="15" customHeight="1">
      <c r="A219" s="9" t="s">
        <v>640</v>
      </c>
      <c r="B219" s="10" t="s">
        <v>519</v>
      </c>
      <c r="C219" s="11"/>
      <c r="D219" s="11"/>
      <c r="E219" s="12"/>
      <c r="F219" s="11"/>
      <c r="G219" s="13"/>
      <c r="H219" s="13">
        <f t="shared" si="26"/>
        <v>0</v>
      </c>
      <c r="I219" s="12"/>
      <c r="J219" s="13">
        <f t="shared" si="27"/>
        <v>0</v>
      </c>
    </row>
    <row r="220" spans="1:13" ht="15" customHeight="1">
      <c r="A220" s="9" t="s">
        <v>640</v>
      </c>
      <c r="B220" s="10" t="s">
        <v>519</v>
      </c>
      <c r="C220" s="11"/>
      <c r="D220" s="11"/>
      <c r="E220" s="12"/>
      <c r="F220" s="11"/>
      <c r="G220" s="13"/>
      <c r="H220" s="13">
        <f t="shared" si="26"/>
        <v>0</v>
      </c>
      <c r="I220" s="12"/>
      <c r="J220" s="13">
        <f t="shared" si="27"/>
        <v>0</v>
      </c>
    </row>
    <row r="221" spans="1:13" ht="15" customHeight="1">
      <c r="A221" s="9" t="s">
        <v>640</v>
      </c>
      <c r="B221" s="10" t="s">
        <v>519</v>
      </c>
      <c r="C221" s="11"/>
      <c r="D221" s="11"/>
      <c r="E221" s="12"/>
      <c r="F221" s="11"/>
      <c r="G221" s="13"/>
      <c r="H221" s="13">
        <f t="shared" si="26"/>
        <v>0</v>
      </c>
      <c r="I221" s="12"/>
      <c r="J221" s="13">
        <f t="shared" si="27"/>
        <v>0</v>
      </c>
    </row>
    <row r="222" spans="1:13" ht="15" customHeight="1">
      <c r="A222" s="9" t="s">
        <v>640</v>
      </c>
      <c r="B222" s="10" t="s">
        <v>519</v>
      </c>
      <c r="C222" s="11"/>
      <c r="D222" s="11"/>
      <c r="E222" s="12"/>
      <c r="F222" s="11"/>
      <c r="G222" s="13"/>
      <c r="H222" s="13">
        <f t="shared" si="26"/>
        <v>0</v>
      </c>
      <c r="I222" s="12"/>
      <c r="J222" s="13">
        <f t="shared" si="27"/>
        <v>0</v>
      </c>
    </row>
    <row r="223" spans="1:13" ht="15" customHeight="1">
      <c r="A223" s="9" t="s">
        <v>640</v>
      </c>
      <c r="B223" s="10" t="s">
        <v>519</v>
      </c>
      <c r="C223" s="11"/>
      <c r="D223" s="11"/>
      <c r="E223" s="12"/>
      <c r="F223" s="11"/>
      <c r="G223" s="13"/>
      <c r="H223" s="13">
        <f t="shared" si="26"/>
        <v>0</v>
      </c>
      <c r="I223" s="12"/>
      <c r="J223" s="13">
        <f t="shared" si="27"/>
        <v>0</v>
      </c>
    </row>
    <row r="224" spans="1:13" ht="15" customHeight="1">
      <c r="A224" s="9" t="s">
        <v>640</v>
      </c>
      <c r="B224" s="10" t="s">
        <v>519</v>
      </c>
      <c r="C224" s="11"/>
      <c r="D224" s="11"/>
      <c r="E224" s="12"/>
      <c r="F224" s="11"/>
      <c r="G224" s="13"/>
      <c r="H224" s="13">
        <f t="shared" si="26"/>
        <v>0</v>
      </c>
      <c r="I224" s="12"/>
      <c r="J224" s="13">
        <f t="shared" si="27"/>
        <v>0</v>
      </c>
    </row>
    <row r="225" spans="1:13" ht="15" customHeight="1">
      <c r="A225" s="9" t="s">
        <v>640</v>
      </c>
      <c r="B225" s="10" t="s">
        <v>519</v>
      </c>
      <c r="C225" s="11"/>
      <c r="D225" s="11"/>
      <c r="E225" s="12"/>
      <c r="F225" s="11"/>
      <c r="G225" s="13"/>
      <c r="H225" s="13">
        <f t="shared" si="26"/>
        <v>0</v>
      </c>
      <c r="I225" s="12"/>
      <c r="J225" s="13">
        <f t="shared" si="27"/>
        <v>0</v>
      </c>
    </row>
    <row r="226" spans="1:13" ht="15" customHeight="1">
      <c r="A226" s="9" t="s">
        <v>640</v>
      </c>
      <c r="B226" s="10" t="s">
        <v>519</v>
      </c>
      <c r="C226" s="11"/>
      <c r="D226" s="11"/>
      <c r="E226" s="12"/>
      <c r="F226" s="11"/>
      <c r="G226" s="13"/>
      <c r="H226" s="13">
        <f t="shared" si="26"/>
        <v>0</v>
      </c>
      <c r="I226" s="12"/>
      <c r="J226" s="13">
        <f t="shared" si="27"/>
        <v>0</v>
      </c>
    </row>
    <row r="227" spans="1:13" ht="15" customHeight="1">
      <c r="A227" s="9" t="s">
        <v>640</v>
      </c>
      <c r="B227" s="10" t="s">
        <v>519</v>
      </c>
      <c r="C227" s="11"/>
      <c r="D227" s="11"/>
      <c r="E227" s="12"/>
      <c r="F227" s="11"/>
      <c r="G227" s="13"/>
      <c r="H227" s="13">
        <f t="shared" si="26"/>
        <v>0</v>
      </c>
      <c r="I227" s="12"/>
      <c r="J227" s="13">
        <f t="shared" si="27"/>
        <v>0</v>
      </c>
    </row>
    <row r="228" spans="1:13" ht="15" customHeight="1">
      <c r="A228" s="9" t="s">
        <v>640</v>
      </c>
      <c r="B228" s="10" t="s">
        <v>519</v>
      </c>
      <c r="C228" s="11"/>
      <c r="D228" s="11"/>
      <c r="E228" s="12"/>
      <c r="F228" s="11"/>
      <c r="G228" s="13"/>
      <c r="H228" s="13">
        <f t="shared" si="26"/>
        <v>0</v>
      </c>
      <c r="I228" s="12"/>
      <c r="J228" s="13">
        <f t="shared" si="27"/>
        <v>0</v>
      </c>
    </row>
    <row r="229" spans="1:13" ht="15" customHeight="1">
      <c r="A229" s="9" t="s">
        <v>640</v>
      </c>
      <c r="B229" s="10" t="s">
        <v>519</v>
      </c>
      <c r="C229" s="11"/>
      <c r="D229" s="11"/>
      <c r="E229" s="12"/>
      <c r="F229" s="11"/>
      <c r="G229" s="13"/>
      <c r="H229" s="13">
        <f t="shared" si="26"/>
        <v>0</v>
      </c>
      <c r="I229" s="12"/>
      <c r="J229" s="13">
        <f t="shared" si="27"/>
        <v>0</v>
      </c>
    </row>
    <row r="230" spans="1:13" ht="15" customHeight="1">
      <c r="A230" s="9" t="s">
        <v>640</v>
      </c>
      <c r="B230" s="10" t="s">
        <v>519</v>
      </c>
      <c r="C230" s="11"/>
      <c r="D230" s="11"/>
      <c r="E230" s="12"/>
      <c r="F230" s="11"/>
      <c r="G230" s="13"/>
      <c r="H230" s="13">
        <f t="shared" si="26"/>
        <v>0</v>
      </c>
      <c r="I230" s="12"/>
      <c r="J230" s="13">
        <f t="shared" si="27"/>
        <v>0</v>
      </c>
    </row>
    <row r="231" spans="1:13" ht="15" customHeight="1">
      <c r="A231" s="9" t="s">
        <v>640</v>
      </c>
      <c r="B231" s="10" t="s">
        <v>519</v>
      </c>
      <c r="C231" s="11"/>
      <c r="D231" s="11"/>
      <c r="E231" s="12"/>
      <c r="F231" s="11"/>
      <c r="G231" s="13"/>
      <c r="H231" s="13">
        <f t="shared" si="26"/>
        <v>0</v>
      </c>
      <c r="I231" s="12"/>
      <c r="J231" s="13">
        <f t="shared" si="27"/>
        <v>0</v>
      </c>
      <c r="K231" s="19"/>
      <c r="M231" s="20"/>
    </row>
    <row r="232" spans="1:13" ht="15" customHeight="1">
      <c r="A232" s="14" t="s">
        <v>370</v>
      </c>
      <c r="B232" s="15" t="str">
        <f>B231&amp;A232</f>
        <v>C14合计</v>
      </c>
      <c r="C232" s="16"/>
      <c r="D232" s="16"/>
      <c r="E232" s="17"/>
      <c r="F232" s="16"/>
      <c r="G232" s="18"/>
      <c r="H232" s="18">
        <f>SUM(H217:H231)</f>
        <v>0</v>
      </c>
      <c r="I232" s="17"/>
      <c r="J232" s="18">
        <f>SUM(J217:J231)</f>
        <v>0</v>
      </c>
      <c r="K232" s="21"/>
    </row>
    <row r="233" spans="1:13" ht="15" customHeight="1">
      <c r="A233" s="9" t="s">
        <v>640</v>
      </c>
      <c r="B233" s="10" t="s">
        <v>520</v>
      </c>
      <c r="C233" s="11"/>
      <c r="D233" s="11"/>
      <c r="E233" s="12"/>
      <c r="F233" s="11"/>
      <c r="G233" s="13"/>
      <c r="H233" s="13">
        <f t="shared" ref="H233:H248" si="28">E233*G233</f>
        <v>0</v>
      </c>
      <c r="I233" s="12"/>
      <c r="J233" s="13">
        <f t="shared" ref="J233:J248" si="29">H233*I233</f>
        <v>0</v>
      </c>
    </row>
    <row r="234" spans="1:13" ht="15" customHeight="1">
      <c r="A234" s="9" t="s">
        <v>640</v>
      </c>
      <c r="B234" s="10" t="s">
        <v>520</v>
      </c>
      <c r="C234" s="11"/>
      <c r="D234" s="11"/>
      <c r="E234" s="12"/>
      <c r="F234" s="11"/>
      <c r="G234" s="13"/>
      <c r="H234" s="13">
        <f t="shared" si="28"/>
        <v>0</v>
      </c>
      <c r="I234" s="12"/>
      <c r="J234" s="13">
        <f t="shared" si="29"/>
        <v>0</v>
      </c>
    </row>
    <row r="235" spans="1:13" ht="15" customHeight="1">
      <c r="A235" s="9" t="s">
        <v>640</v>
      </c>
      <c r="B235" s="10" t="s">
        <v>520</v>
      </c>
      <c r="C235" s="11"/>
      <c r="D235" s="11"/>
      <c r="E235" s="12"/>
      <c r="F235" s="11"/>
      <c r="G235" s="13"/>
      <c r="H235" s="13">
        <f t="shared" si="28"/>
        <v>0</v>
      </c>
      <c r="I235" s="12"/>
      <c r="J235" s="13">
        <f t="shared" si="29"/>
        <v>0</v>
      </c>
    </row>
    <row r="236" spans="1:13" ht="15" customHeight="1">
      <c r="A236" s="9" t="s">
        <v>640</v>
      </c>
      <c r="B236" s="10" t="s">
        <v>520</v>
      </c>
      <c r="C236" s="11"/>
      <c r="D236" s="11"/>
      <c r="E236" s="12"/>
      <c r="F236" s="11"/>
      <c r="G236" s="13"/>
      <c r="H236" s="13">
        <f t="shared" si="28"/>
        <v>0</v>
      </c>
      <c r="I236" s="12"/>
      <c r="J236" s="13">
        <f t="shared" si="29"/>
        <v>0</v>
      </c>
    </row>
    <row r="237" spans="1:13" ht="15" customHeight="1">
      <c r="A237" s="9" t="s">
        <v>640</v>
      </c>
      <c r="B237" s="10" t="s">
        <v>520</v>
      </c>
      <c r="C237" s="11"/>
      <c r="D237" s="11"/>
      <c r="E237" s="12"/>
      <c r="F237" s="11"/>
      <c r="G237" s="13"/>
      <c r="H237" s="13">
        <f t="shared" si="28"/>
        <v>0</v>
      </c>
      <c r="I237" s="12"/>
      <c r="J237" s="13">
        <f t="shared" si="29"/>
        <v>0</v>
      </c>
    </row>
    <row r="238" spans="1:13" ht="15" customHeight="1">
      <c r="A238" s="9" t="s">
        <v>640</v>
      </c>
      <c r="B238" s="10" t="s">
        <v>520</v>
      </c>
      <c r="C238" s="11"/>
      <c r="D238" s="11"/>
      <c r="E238" s="12"/>
      <c r="F238" s="11"/>
      <c r="G238" s="13"/>
      <c r="H238" s="13">
        <f t="shared" si="28"/>
        <v>0</v>
      </c>
      <c r="I238" s="12"/>
      <c r="J238" s="13">
        <f t="shared" si="29"/>
        <v>0</v>
      </c>
    </row>
    <row r="239" spans="1:13" ht="15" customHeight="1">
      <c r="A239" s="9" t="s">
        <v>640</v>
      </c>
      <c r="B239" s="10" t="s">
        <v>520</v>
      </c>
      <c r="C239" s="11"/>
      <c r="D239" s="11"/>
      <c r="E239" s="12"/>
      <c r="F239" s="11"/>
      <c r="G239" s="13"/>
      <c r="H239" s="13">
        <f t="shared" si="28"/>
        <v>0</v>
      </c>
      <c r="I239" s="12"/>
      <c r="J239" s="13">
        <f t="shared" si="29"/>
        <v>0</v>
      </c>
    </row>
    <row r="240" spans="1:13" ht="15" customHeight="1">
      <c r="A240" s="9" t="s">
        <v>640</v>
      </c>
      <c r="B240" s="10" t="s">
        <v>520</v>
      </c>
      <c r="C240" s="11"/>
      <c r="D240" s="11"/>
      <c r="E240" s="12"/>
      <c r="F240" s="11"/>
      <c r="G240" s="13"/>
      <c r="H240" s="13">
        <f t="shared" si="28"/>
        <v>0</v>
      </c>
      <c r="I240" s="12"/>
      <c r="J240" s="13">
        <f t="shared" si="29"/>
        <v>0</v>
      </c>
    </row>
    <row r="241" spans="1:13" ht="15" customHeight="1">
      <c r="A241" s="9" t="s">
        <v>640</v>
      </c>
      <c r="B241" s="10" t="s">
        <v>520</v>
      </c>
      <c r="C241" s="11"/>
      <c r="D241" s="11"/>
      <c r="E241" s="12"/>
      <c r="F241" s="11"/>
      <c r="G241" s="13"/>
      <c r="H241" s="13">
        <f t="shared" si="28"/>
        <v>0</v>
      </c>
      <c r="I241" s="12"/>
      <c r="J241" s="13">
        <f t="shared" si="29"/>
        <v>0</v>
      </c>
    </row>
    <row r="242" spans="1:13" ht="15" customHeight="1">
      <c r="A242" s="9" t="s">
        <v>640</v>
      </c>
      <c r="B242" s="10" t="s">
        <v>520</v>
      </c>
      <c r="C242" s="11"/>
      <c r="D242" s="11"/>
      <c r="E242" s="12"/>
      <c r="F242" s="11"/>
      <c r="G242" s="13"/>
      <c r="H242" s="13">
        <f t="shared" si="28"/>
        <v>0</v>
      </c>
      <c r="I242" s="12"/>
      <c r="J242" s="13">
        <f t="shared" si="29"/>
        <v>0</v>
      </c>
    </row>
    <row r="243" spans="1:13" ht="15" customHeight="1">
      <c r="A243" s="9" t="s">
        <v>640</v>
      </c>
      <c r="B243" s="10" t="s">
        <v>520</v>
      </c>
      <c r="C243" s="11"/>
      <c r="D243" s="11"/>
      <c r="E243" s="12"/>
      <c r="F243" s="11"/>
      <c r="G243" s="13"/>
      <c r="H243" s="13">
        <f t="shared" si="28"/>
        <v>0</v>
      </c>
      <c r="I243" s="12"/>
      <c r="J243" s="13">
        <f t="shared" si="29"/>
        <v>0</v>
      </c>
    </row>
    <row r="244" spans="1:13" ht="15" customHeight="1">
      <c r="A244" s="9" t="s">
        <v>640</v>
      </c>
      <c r="B244" s="10" t="s">
        <v>520</v>
      </c>
      <c r="C244" s="11"/>
      <c r="D244" s="11"/>
      <c r="E244" s="12"/>
      <c r="F244" s="11"/>
      <c r="G244" s="13"/>
      <c r="H244" s="13">
        <f t="shared" si="28"/>
        <v>0</v>
      </c>
      <c r="I244" s="12"/>
      <c r="J244" s="13">
        <f t="shared" si="29"/>
        <v>0</v>
      </c>
    </row>
    <row r="245" spans="1:13" ht="15" customHeight="1">
      <c r="A245" s="9" t="s">
        <v>640</v>
      </c>
      <c r="B245" s="10" t="s">
        <v>520</v>
      </c>
      <c r="C245" s="11"/>
      <c r="D245" s="11"/>
      <c r="E245" s="12"/>
      <c r="F245" s="11"/>
      <c r="G245" s="13"/>
      <c r="H245" s="13">
        <f t="shared" si="28"/>
        <v>0</v>
      </c>
      <c r="I245" s="12"/>
      <c r="J245" s="13">
        <f t="shared" si="29"/>
        <v>0</v>
      </c>
    </row>
    <row r="246" spans="1:13" ht="15" customHeight="1">
      <c r="A246" s="9" t="s">
        <v>640</v>
      </c>
      <c r="B246" s="10" t="s">
        <v>520</v>
      </c>
      <c r="C246" s="11"/>
      <c r="D246" s="11"/>
      <c r="E246" s="12"/>
      <c r="F246" s="11"/>
      <c r="G246" s="13"/>
      <c r="H246" s="13">
        <f t="shared" si="28"/>
        <v>0</v>
      </c>
      <c r="I246" s="12"/>
      <c r="J246" s="13">
        <f t="shared" si="29"/>
        <v>0</v>
      </c>
    </row>
    <row r="247" spans="1:13" ht="15" customHeight="1">
      <c r="A247" s="9" t="s">
        <v>640</v>
      </c>
      <c r="B247" s="10" t="s">
        <v>520</v>
      </c>
      <c r="C247" s="11"/>
      <c r="D247" s="11"/>
      <c r="E247" s="12"/>
      <c r="F247" s="11"/>
      <c r="G247" s="13"/>
      <c r="H247" s="13">
        <f t="shared" si="28"/>
        <v>0</v>
      </c>
      <c r="I247" s="12"/>
      <c r="J247" s="13">
        <f t="shared" si="29"/>
        <v>0</v>
      </c>
    </row>
    <row r="248" spans="1:13" ht="15" customHeight="1">
      <c r="A248" s="9" t="s">
        <v>640</v>
      </c>
      <c r="B248" s="10" t="s">
        <v>520</v>
      </c>
      <c r="C248" s="11"/>
      <c r="D248" s="11"/>
      <c r="E248" s="12"/>
      <c r="F248" s="11"/>
      <c r="G248" s="13"/>
      <c r="H248" s="13">
        <f t="shared" si="28"/>
        <v>0</v>
      </c>
      <c r="I248" s="12"/>
      <c r="J248" s="13">
        <f t="shared" si="29"/>
        <v>0</v>
      </c>
      <c r="K248" s="19"/>
      <c r="M248" s="20"/>
    </row>
    <row r="249" spans="1:13" ht="15" customHeight="1">
      <c r="A249" s="14" t="s">
        <v>370</v>
      </c>
      <c r="B249" s="15" t="str">
        <f>B248&amp;A249</f>
        <v>C15合计</v>
      </c>
      <c r="C249" s="16"/>
      <c r="D249" s="16"/>
      <c r="E249" s="17"/>
      <c r="F249" s="16"/>
      <c r="G249" s="18"/>
      <c r="H249" s="18">
        <f>SUM(H233:H248)</f>
        <v>0</v>
      </c>
      <c r="I249" s="17"/>
      <c r="J249" s="18">
        <f>SUM(J233:J248)</f>
        <v>0</v>
      </c>
      <c r="K249" s="21"/>
    </row>
    <row r="250" spans="1:13" ht="15" customHeight="1">
      <c r="A250" s="9" t="s">
        <v>640</v>
      </c>
      <c r="B250" s="10" t="s">
        <v>521</v>
      </c>
      <c r="C250" s="11"/>
      <c r="D250" s="11"/>
      <c r="E250" s="12"/>
      <c r="F250" s="11"/>
      <c r="G250" s="13"/>
      <c r="H250" s="13">
        <f t="shared" ref="H250:H264" si="30">E250*G250</f>
        <v>0</v>
      </c>
      <c r="I250" s="12"/>
      <c r="J250" s="13">
        <f>H250*I250</f>
        <v>0</v>
      </c>
    </row>
    <row r="251" spans="1:13" ht="15" customHeight="1">
      <c r="A251" s="9" t="s">
        <v>640</v>
      </c>
      <c r="B251" s="10" t="s">
        <v>521</v>
      </c>
      <c r="C251" s="11"/>
      <c r="D251" s="11"/>
      <c r="E251" s="12"/>
      <c r="F251" s="11"/>
      <c r="G251" s="13"/>
      <c r="H251" s="13">
        <f t="shared" si="30"/>
        <v>0</v>
      </c>
      <c r="I251" s="12"/>
      <c r="J251" s="13">
        <f t="shared" ref="J251:J264" si="31">H251*I251</f>
        <v>0</v>
      </c>
    </row>
    <row r="252" spans="1:13" ht="15" customHeight="1">
      <c r="A252" s="9" t="s">
        <v>640</v>
      </c>
      <c r="B252" s="10" t="s">
        <v>521</v>
      </c>
      <c r="C252" s="11"/>
      <c r="D252" s="11"/>
      <c r="E252" s="12"/>
      <c r="F252" s="11"/>
      <c r="G252" s="13"/>
      <c r="H252" s="13">
        <f t="shared" si="30"/>
        <v>0</v>
      </c>
      <c r="I252" s="12"/>
      <c r="J252" s="13">
        <f t="shared" si="31"/>
        <v>0</v>
      </c>
    </row>
    <row r="253" spans="1:13" ht="15" customHeight="1">
      <c r="A253" s="9" t="s">
        <v>640</v>
      </c>
      <c r="B253" s="10" t="s">
        <v>521</v>
      </c>
      <c r="C253" s="11"/>
      <c r="D253" s="11"/>
      <c r="E253" s="12"/>
      <c r="F253" s="11"/>
      <c r="G253" s="13"/>
      <c r="H253" s="13">
        <f t="shared" si="30"/>
        <v>0</v>
      </c>
      <c r="I253" s="12"/>
      <c r="J253" s="13">
        <f t="shared" si="31"/>
        <v>0</v>
      </c>
    </row>
    <row r="254" spans="1:13" ht="15" customHeight="1">
      <c r="A254" s="9" t="s">
        <v>640</v>
      </c>
      <c r="B254" s="10" t="s">
        <v>521</v>
      </c>
      <c r="C254" s="11"/>
      <c r="D254" s="11"/>
      <c r="E254" s="12"/>
      <c r="F254" s="11"/>
      <c r="G254" s="13"/>
      <c r="H254" s="13">
        <f t="shared" si="30"/>
        <v>0</v>
      </c>
      <c r="I254" s="12"/>
      <c r="J254" s="13">
        <f t="shared" si="31"/>
        <v>0</v>
      </c>
    </row>
    <row r="255" spans="1:13" ht="15" customHeight="1">
      <c r="A255" s="9" t="s">
        <v>640</v>
      </c>
      <c r="B255" s="10" t="s">
        <v>521</v>
      </c>
      <c r="C255" s="11"/>
      <c r="D255" s="11"/>
      <c r="E255" s="12"/>
      <c r="F255" s="11"/>
      <c r="G255" s="13"/>
      <c r="H255" s="13">
        <f t="shared" si="30"/>
        <v>0</v>
      </c>
      <c r="I255" s="12"/>
      <c r="J255" s="13">
        <f t="shared" si="31"/>
        <v>0</v>
      </c>
    </row>
    <row r="256" spans="1:13" ht="15" customHeight="1">
      <c r="A256" s="9" t="s">
        <v>640</v>
      </c>
      <c r="B256" s="10" t="s">
        <v>521</v>
      </c>
      <c r="C256" s="11"/>
      <c r="D256" s="11"/>
      <c r="E256" s="12"/>
      <c r="F256" s="11"/>
      <c r="G256" s="13"/>
      <c r="H256" s="13">
        <f t="shared" si="30"/>
        <v>0</v>
      </c>
      <c r="I256" s="12"/>
      <c r="J256" s="13">
        <f t="shared" si="31"/>
        <v>0</v>
      </c>
    </row>
    <row r="257" spans="1:13" ht="15" customHeight="1">
      <c r="A257" s="9" t="s">
        <v>640</v>
      </c>
      <c r="B257" s="10" t="s">
        <v>521</v>
      </c>
      <c r="C257" s="11"/>
      <c r="D257" s="11"/>
      <c r="E257" s="12"/>
      <c r="F257" s="11"/>
      <c r="G257" s="13"/>
      <c r="H257" s="13">
        <f t="shared" si="30"/>
        <v>0</v>
      </c>
      <c r="I257" s="12"/>
      <c r="J257" s="13">
        <f t="shared" si="31"/>
        <v>0</v>
      </c>
    </row>
    <row r="258" spans="1:13" ht="15" customHeight="1">
      <c r="A258" s="9" t="s">
        <v>640</v>
      </c>
      <c r="B258" s="10" t="s">
        <v>521</v>
      </c>
      <c r="C258" s="11"/>
      <c r="D258" s="11"/>
      <c r="E258" s="12"/>
      <c r="F258" s="11"/>
      <c r="G258" s="13"/>
      <c r="H258" s="13">
        <f t="shared" si="30"/>
        <v>0</v>
      </c>
      <c r="I258" s="12"/>
      <c r="J258" s="13">
        <f t="shared" si="31"/>
        <v>0</v>
      </c>
    </row>
    <row r="259" spans="1:13" ht="15" customHeight="1">
      <c r="A259" s="9" t="s">
        <v>640</v>
      </c>
      <c r="B259" s="10" t="s">
        <v>521</v>
      </c>
      <c r="C259" s="11"/>
      <c r="D259" s="11"/>
      <c r="E259" s="12"/>
      <c r="F259" s="11"/>
      <c r="G259" s="13"/>
      <c r="H259" s="13">
        <f t="shared" si="30"/>
        <v>0</v>
      </c>
      <c r="I259" s="12"/>
      <c r="J259" s="13">
        <f t="shared" si="31"/>
        <v>0</v>
      </c>
    </row>
    <row r="260" spans="1:13" ht="15" customHeight="1">
      <c r="A260" s="9" t="s">
        <v>640</v>
      </c>
      <c r="B260" s="10" t="s">
        <v>521</v>
      </c>
      <c r="C260" s="11"/>
      <c r="D260" s="11"/>
      <c r="E260" s="12"/>
      <c r="F260" s="11"/>
      <c r="G260" s="13"/>
      <c r="H260" s="13">
        <f t="shared" si="30"/>
        <v>0</v>
      </c>
      <c r="I260" s="12"/>
      <c r="J260" s="13">
        <f t="shared" si="31"/>
        <v>0</v>
      </c>
    </row>
    <row r="261" spans="1:13" ht="15" customHeight="1">
      <c r="A261" s="9" t="s">
        <v>640</v>
      </c>
      <c r="B261" s="10" t="s">
        <v>521</v>
      </c>
      <c r="C261" s="11"/>
      <c r="D261" s="11"/>
      <c r="E261" s="12"/>
      <c r="F261" s="11"/>
      <c r="G261" s="13"/>
      <c r="H261" s="13">
        <f t="shared" si="30"/>
        <v>0</v>
      </c>
      <c r="I261" s="12"/>
      <c r="J261" s="13">
        <f t="shared" si="31"/>
        <v>0</v>
      </c>
    </row>
    <row r="262" spans="1:13" ht="15" customHeight="1">
      <c r="A262" s="9" t="s">
        <v>640</v>
      </c>
      <c r="B262" s="10" t="s">
        <v>521</v>
      </c>
      <c r="C262" s="11"/>
      <c r="D262" s="11"/>
      <c r="E262" s="12"/>
      <c r="F262" s="11"/>
      <c r="G262" s="13"/>
      <c r="H262" s="13">
        <f t="shared" si="30"/>
        <v>0</v>
      </c>
      <c r="I262" s="12"/>
      <c r="J262" s="13">
        <f t="shared" si="31"/>
        <v>0</v>
      </c>
    </row>
    <row r="263" spans="1:13" ht="15" customHeight="1">
      <c r="A263" s="9" t="s">
        <v>640</v>
      </c>
      <c r="B263" s="10" t="s">
        <v>521</v>
      </c>
      <c r="C263" s="11"/>
      <c r="D263" s="11"/>
      <c r="E263" s="12"/>
      <c r="F263" s="11"/>
      <c r="G263" s="13"/>
      <c r="H263" s="13">
        <f t="shared" si="30"/>
        <v>0</v>
      </c>
      <c r="I263" s="12"/>
      <c r="J263" s="13">
        <f t="shared" si="31"/>
        <v>0</v>
      </c>
      <c r="K263" s="19"/>
    </row>
    <row r="264" spans="1:13" ht="15" customHeight="1">
      <c r="A264" s="9" t="s">
        <v>640</v>
      </c>
      <c r="B264" s="10" t="s">
        <v>521</v>
      </c>
      <c r="C264" s="10" t="s">
        <v>647</v>
      </c>
      <c r="D264" s="11"/>
      <c r="E264" s="12"/>
      <c r="F264" s="11"/>
      <c r="G264" s="13"/>
      <c r="H264" s="13">
        <f t="shared" si="30"/>
        <v>0</v>
      </c>
      <c r="I264" s="12"/>
      <c r="J264" s="13">
        <f t="shared" si="31"/>
        <v>0</v>
      </c>
      <c r="K264" s="19"/>
      <c r="M264" s="20"/>
    </row>
    <row r="265" spans="1:13" ht="15" customHeight="1">
      <c r="A265" s="14" t="s">
        <v>370</v>
      </c>
      <c r="B265" s="15" t="str">
        <f>B264&amp;A265</f>
        <v>C16合计</v>
      </c>
      <c r="C265" s="16"/>
      <c r="D265" s="16"/>
      <c r="E265" s="17"/>
      <c r="F265" s="16"/>
      <c r="G265" s="18"/>
      <c r="H265" s="18">
        <f>SUM(H250:H264)</f>
        <v>0</v>
      </c>
      <c r="I265" s="17"/>
      <c r="J265" s="18">
        <f>SUM(J250:J264)</f>
        <v>0</v>
      </c>
      <c r="K265" s="21"/>
    </row>
    <row r="266" spans="1:13" ht="15" customHeight="1">
      <c r="A266" s="9" t="s">
        <v>640</v>
      </c>
      <c r="B266" s="10" t="s">
        <v>522</v>
      </c>
      <c r="C266" s="11"/>
      <c r="D266" s="11"/>
      <c r="E266" s="12"/>
      <c r="F266" s="11"/>
      <c r="G266" s="13"/>
      <c r="H266" s="13">
        <f t="shared" ref="H266:H280" si="32">E266*G266</f>
        <v>0</v>
      </c>
      <c r="I266" s="12"/>
      <c r="J266" s="13">
        <f t="shared" ref="J266:J280" si="33">H266*I266</f>
        <v>0</v>
      </c>
    </row>
    <row r="267" spans="1:13" ht="15" customHeight="1">
      <c r="A267" s="9" t="s">
        <v>640</v>
      </c>
      <c r="B267" s="10" t="s">
        <v>522</v>
      </c>
      <c r="C267" s="11"/>
      <c r="D267" s="11"/>
      <c r="E267" s="12"/>
      <c r="F267" s="11"/>
      <c r="G267" s="13"/>
      <c r="H267" s="13">
        <f t="shared" si="32"/>
        <v>0</v>
      </c>
      <c r="I267" s="12"/>
      <c r="J267" s="13">
        <f t="shared" si="33"/>
        <v>0</v>
      </c>
    </row>
    <row r="268" spans="1:13" ht="15" customHeight="1">
      <c r="A268" s="9" t="s">
        <v>640</v>
      </c>
      <c r="B268" s="10" t="s">
        <v>522</v>
      </c>
      <c r="C268" s="11"/>
      <c r="D268" s="11"/>
      <c r="E268" s="12"/>
      <c r="F268" s="11"/>
      <c r="G268" s="13"/>
      <c r="H268" s="13">
        <f t="shared" si="32"/>
        <v>0</v>
      </c>
      <c r="I268" s="12"/>
      <c r="J268" s="13">
        <f t="shared" si="33"/>
        <v>0</v>
      </c>
    </row>
    <row r="269" spans="1:13" ht="15" customHeight="1">
      <c r="A269" s="9" t="s">
        <v>640</v>
      </c>
      <c r="B269" s="10" t="s">
        <v>522</v>
      </c>
      <c r="C269" s="11"/>
      <c r="D269" s="11"/>
      <c r="E269" s="12"/>
      <c r="F269" s="11"/>
      <c r="G269" s="13"/>
      <c r="H269" s="13">
        <f t="shared" si="32"/>
        <v>0</v>
      </c>
      <c r="I269" s="12"/>
      <c r="J269" s="13">
        <f t="shared" si="33"/>
        <v>0</v>
      </c>
    </row>
    <row r="270" spans="1:13" ht="15" customHeight="1">
      <c r="A270" s="9" t="s">
        <v>640</v>
      </c>
      <c r="B270" s="10" t="s">
        <v>522</v>
      </c>
      <c r="C270" s="11"/>
      <c r="D270" s="11"/>
      <c r="E270" s="12"/>
      <c r="F270" s="11"/>
      <c r="G270" s="13"/>
      <c r="H270" s="13">
        <f t="shared" si="32"/>
        <v>0</v>
      </c>
      <c r="I270" s="12"/>
      <c r="J270" s="13">
        <f t="shared" si="33"/>
        <v>0</v>
      </c>
    </row>
    <row r="271" spans="1:13" ht="15" customHeight="1">
      <c r="A271" s="9" t="s">
        <v>640</v>
      </c>
      <c r="B271" s="10" t="s">
        <v>522</v>
      </c>
      <c r="C271" s="11"/>
      <c r="D271" s="11"/>
      <c r="E271" s="12"/>
      <c r="F271" s="11"/>
      <c r="G271" s="13"/>
      <c r="H271" s="13">
        <f t="shared" si="32"/>
        <v>0</v>
      </c>
      <c r="I271" s="12"/>
      <c r="J271" s="13">
        <f t="shared" si="33"/>
        <v>0</v>
      </c>
    </row>
    <row r="272" spans="1:13" ht="15" customHeight="1">
      <c r="A272" s="9" t="s">
        <v>640</v>
      </c>
      <c r="B272" s="10" t="s">
        <v>522</v>
      </c>
      <c r="C272" s="11"/>
      <c r="D272" s="11"/>
      <c r="E272" s="12"/>
      <c r="F272" s="11"/>
      <c r="G272" s="13"/>
      <c r="H272" s="13">
        <f t="shared" si="32"/>
        <v>0</v>
      </c>
      <c r="I272" s="12"/>
      <c r="J272" s="13">
        <f t="shared" si="33"/>
        <v>0</v>
      </c>
    </row>
    <row r="273" spans="1:13" ht="15" customHeight="1">
      <c r="A273" s="9" t="s">
        <v>640</v>
      </c>
      <c r="B273" s="10" t="s">
        <v>522</v>
      </c>
      <c r="C273" s="11"/>
      <c r="D273" s="11"/>
      <c r="E273" s="12"/>
      <c r="F273" s="11"/>
      <c r="G273" s="13"/>
      <c r="H273" s="13">
        <f t="shared" si="32"/>
        <v>0</v>
      </c>
      <c r="I273" s="12"/>
      <c r="J273" s="13">
        <f t="shared" si="33"/>
        <v>0</v>
      </c>
    </row>
    <row r="274" spans="1:13" ht="15" customHeight="1">
      <c r="A274" s="9" t="s">
        <v>640</v>
      </c>
      <c r="B274" s="10" t="s">
        <v>522</v>
      </c>
      <c r="C274" s="11"/>
      <c r="D274" s="11"/>
      <c r="E274" s="12"/>
      <c r="F274" s="11"/>
      <c r="G274" s="13"/>
      <c r="H274" s="13">
        <f t="shared" si="32"/>
        <v>0</v>
      </c>
      <c r="I274" s="12"/>
      <c r="J274" s="13">
        <f t="shared" si="33"/>
        <v>0</v>
      </c>
    </row>
    <row r="275" spans="1:13" ht="15" customHeight="1">
      <c r="A275" s="9" t="s">
        <v>640</v>
      </c>
      <c r="B275" s="10" t="s">
        <v>522</v>
      </c>
      <c r="C275" s="11"/>
      <c r="D275" s="11"/>
      <c r="E275" s="12"/>
      <c r="F275" s="11"/>
      <c r="G275" s="13"/>
      <c r="H275" s="13">
        <f t="shared" si="32"/>
        <v>0</v>
      </c>
      <c r="I275" s="12"/>
      <c r="J275" s="13">
        <f t="shared" si="33"/>
        <v>0</v>
      </c>
    </row>
    <row r="276" spans="1:13" ht="15" customHeight="1">
      <c r="A276" s="9" t="s">
        <v>640</v>
      </c>
      <c r="B276" s="10" t="s">
        <v>522</v>
      </c>
      <c r="C276" s="11"/>
      <c r="D276" s="11"/>
      <c r="E276" s="12"/>
      <c r="F276" s="11"/>
      <c r="G276" s="13"/>
      <c r="H276" s="13">
        <f t="shared" si="32"/>
        <v>0</v>
      </c>
      <c r="I276" s="12"/>
      <c r="J276" s="13">
        <f t="shared" si="33"/>
        <v>0</v>
      </c>
    </row>
    <row r="277" spans="1:13" ht="15" customHeight="1">
      <c r="A277" s="9" t="s">
        <v>640</v>
      </c>
      <c r="B277" s="10" t="s">
        <v>522</v>
      </c>
      <c r="C277" s="11"/>
      <c r="D277" s="11"/>
      <c r="E277" s="12"/>
      <c r="F277" s="11"/>
      <c r="G277" s="13"/>
      <c r="H277" s="13">
        <f t="shared" si="32"/>
        <v>0</v>
      </c>
      <c r="I277" s="12"/>
      <c r="J277" s="13">
        <f t="shared" si="33"/>
        <v>0</v>
      </c>
    </row>
    <row r="278" spans="1:13" ht="15" customHeight="1">
      <c r="A278" s="9" t="s">
        <v>640</v>
      </c>
      <c r="B278" s="10" t="s">
        <v>522</v>
      </c>
      <c r="C278" s="11"/>
      <c r="D278" s="11"/>
      <c r="E278" s="12"/>
      <c r="F278" s="11"/>
      <c r="G278" s="13"/>
      <c r="H278" s="13">
        <f t="shared" si="32"/>
        <v>0</v>
      </c>
      <c r="I278" s="12"/>
      <c r="J278" s="13">
        <f t="shared" si="33"/>
        <v>0</v>
      </c>
    </row>
    <row r="279" spans="1:13" ht="15" customHeight="1">
      <c r="A279" s="9" t="s">
        <v>640</v>
      </c>
      <c r="B279" s="10" t="s">
        <v>522</v>
      </c>
      <c r="C279" s="11"/>
      <c r="D279" s="11"/>
      <c r="E279" s="12"/>
      <c r="F279" s="11"/>
      <c r="G279" s="13"/>
      <c r="H279" s="13">
        <f t="shared" si="32"/>
        <v>0</v>
      </c>
      <c r="I279" s="12"/>
      <c r="J279" s="13">
        <f t="shared" si="33"/>
        <v>0</v>
      </c>
    </row>
    <row r="280" spans="1:13" ht="15" customHeight="1">
      <c r="A280" s="9" t="s">
        <v>640</v>
      </c>
      <c r="B280" s="10" t="s">
        <v>522</v>
      </c>
      <c r="C280" s="11"/>
      <c r="D280" s="11"/>
      <c r="E280" s="12"/>
      <c r="F280" s="11"/>
      <c r="G280" s="13"/>
      <c r="H280" s="13">
        <f t="shared" si="32"/>
        <v>0</v>
      </c>
      <c r="I280" s="12"/>
      <c r="J280" s="13">
        <f t="shared" si="33"/>
        <v>0</v>
      </c>
      <c r="K280" s="19"/>
      <c r="M280" s="20"/>
    </row>
    <row r="281" spans="1:13" ht="15" customHeight="1">
      <c r="A281" s="14" t="s">
        <v>370</v>
      </c>
      <c r="B281" s="15" t="str">
        <f>B280&amp;A281</f>
        <v>C17合计</v>
      </c>
      <c r="C281" s="16"/>
      <c r="D281" s="16"/>
      <c r="E281" s="17"/>
      <c r="F281" s="16"/>
      <c r="G281" s="18"/>
      <c r="H281" s="18">
        <f>SUM(H266:H280)</f>
        <v>0</v>
      </c>
      <c r="I281" s="17"/>
      <c r="J281" s="18">
        <f>SUM(J266:J280)</f>
        <v>0</v>
      </c>
      <c r="K281" s="21"/>
    </row>
    <row r="282" spans="1:13" ht="15" customHeight="1">
      <c r="A282" s="9" t="s">
        <v>640</v>
      </c>
      <c r="B282" s="10" t="s">
        <v>523</v>
      </c>
      <c r="C282" s="11"/>
      <c r="D282" s="11"/>
      <c r="E282" s="12"/>
      <c r="F282" s="11"/>
      <c r="G282" s="13"/>
      <c r="H282" s="13">
        <f t="shared" ref="H282:H297" si="34">E282*G282</f>
        <v>0</v>
      </c>
      <c r="I282" s="12"/>
      <c r="J282" s="13">
        <f t="shared" ref="J282:J297" si="35">H282*I282</f>
        <v>0</v>
      </c>
    </row>
    <row r="283" spans="1:13" ht="15" customHeight="1">
      <c r="A283" s="9" t="s">
        <v>640</v>
      </c>
      <c r="B283" s="10" t="s">
        <v>523</v>
      </c>
      <c r="C283" s="11"/>
      <c r="D283" s="11"/>
      <c r="E283" s="12"/>
      <c r="F283" s="11"/>
      <c r="G283" s="13"/>
      <c r="H283" s="13">
        <f t="shared" si="34"/>
        <v>0</v>
      </c>
      <c r="I283" s="12"/>
      <c r="J283" s="13">
        <f t="shared" si="35"/>
        <v>0</v>
      </c>
    </row>
    <row r="284" spans="1:13" ht="15" customHeight="1">
      <c r="A284" s="9" t="s">
        <v>640</v>
      </c>
      <c r="B284" s="10" t="s">
        <v>523</v>
      </c>
      <c r="C284" s="11"/>
      <c r="D284" s="11"/>
      <c r="E284" s="12"/>
      <c r="F284" s="11"/>
      <c r="G284" s="13"/>
      <c r="H284" s="13">
        <f t="shared" si="34"/>
        <v>0</v>
      </c>
      <c r="I284" s="12"/>
      <c r="J284" s="13">
        <f t="shared" si="35"/>
        <v>0</v>
      </c>
    </row>
    <row r="285" spans="1:13" ht="15" customHeight="1">
      <c r="A285" s="9" t="s">
        <v>640</v>
      </c>
      <c r="B285" s="10" t="s">
        <v>523</v>
      </c>
      <c r="C285" s="11"/>
      <c r="D285" s="11"/>
      <c r="E285" s="12"/>
      <c r="F285" s="11"/>
      <c r="G285" s="13"/>
      <c r="H285" s="13">
        <f t="shared" si="34"/>
        <v>0</v>
      </c>
      <c r="I285" s="12"/>
      <c r="J285" s="13">
        <f t="shared" si="35"/>
        <v>0</v>
      </c>
    </row>
    <row r="286" spans="1:13" ht="15" customHeight="1">
      <c r="A286" s="9" t="s">
        <v>640</v>
      </c>
      <c r="B286" s="10" t="s">
        <v>523</v>
      </c>
      <c r="C286" s="11"/>
      <c r="D286" s="11"/>
      <c r="E286" s="12"/>
      <c r="F286" s="11"/>
      <c r="G286" s="13"/>
      <c r="H286" s="13">
        <f t="shared" si="34"/>
        <v>0</v>
      </c>
      <c r="I286" s="12"/>
      <c r="J286" s="13">
        <f t="shared" si="35"/>
        <v>0</v>
      </c>
    </row>
    <row r="287" spans="1:13" ht="15" customHeight="1">
      <c r="A287" s="9" t="s">
        <v>640</v>
      </c>
      <c r="B287" s="10" t="s">
        <v>523</v>
      </c>
      <c r="C287" s="11"/>
      <c r="D287" s="11"/>
      <c r="E287" s="12"/>
      <c r="F287" s="11"/>
      <c r="G287" s="13"/>
      <c r="H287" s="13">
        <f t="shared" si="34"/>
        <v>0</v>
      </c>
      <c r="I287" s="12"/>
      <c r="J287" s="13">
        <f t="shared" si="35"/>
        <v>0</v>
      </c>
    </row>
    <row r="288" spans="1:13" ht="15" customHeight="1">
      <c r="A288" s="9" t="s">
        <v>640</v>
      </c>
      <c r="B288" s="10" t="s">
        <v>523</v>
      </c>
      <c r="C288" s="11"/>
      <c r="D288" s="11"/>
      <c r="E288" s="12"/>
      <c r="F288" s="11"/>
      <c r="G288" s="13"/>
      <c r="H288" s="13">
        <f t="shared" si="34"/>
        <v>0</v>
      </c>
      <c r="I288" s="12"/>
      <c r="J288" s="13">
        <f t="shared" si="35"/>
        <v>0</v>
      </c>
    </row>
    <row r="289" spans="1:13" ht="15" customHeight="1">
      <c r="A289" s="9" t="s">
        <v>640</v>
      </c>
      <c r="B289" s="10" t="s">
        <v>523</v>
      </c>
      <c r="C289" s="11"/>
      <c r="D289" s="11"/>
      <c r="E289" s="12"/>
      <c r="F289" s="11"/>
      <c r="G289" s="13"/>
      <c r="H289" s="13">
        <f t="shared" si="34"/>
        <v>0</v>
      </c>
      <c r="I289" s="12"/>
      <c r="J289" s="13">
        <f t="shared" si="35"/>
        <v>0</v>
      </c>
    </row>
    <row r="290" spans="1:13" ht="15" customHeight="1">
      <c r="A290" s="9" t="s">
        <v>640</v>
      </c>
      <c r="B290" s="10" t="s">
        <v>523</v>
      </c>
      <c r="C290" s="11"/>
      <c r="D290" s="11"/>
      <c r="E290" s="12"/>
      <c r="F290" s="11"/>
      <c r="G290" s="13"/>
      <c r="H290" s="13">
        <f t="shared" si="34"/>
        <v>0</v>
      </c>
      <c r="I290" s="12"/>
      <c r="J290" s="13">
        <f t="shared" si="35"/>
        <v>0</v>
      </c>
    </row>
    <row r="291" spans="1:13" ht="15" customHeight="1">
      <c r="A291" s="9" t="s">
        <v>640</v>
      </c>
      <c r="B291" s="10" t="s">
        <v>523</v>
      </c>
      <c r="C291" s="11"/>
      <c r="D291" s="11"/>
      <c r="E291" s="12"/>
      <c r="F291" s="11"/>
      <c r="G291" s="13"/>
      <c r="H291" s="13">
        <f t="shared" si="34"/>
        <v>0</v>
      </c>
      <c r="I291" s="12"/>
      <c r="J291" s="13">
        <f t="shared" si="35"/>
        <v>0</v>
      </c>
    </row>
    <row r="292" spans="1:13" ht="15" customHeight="1">
      <c r="A292" s="9" t="s">
        <v>640</v>
      </c>
      <c r="B292" s="10" t="s">
        <v>523</v>
      </c>
      <c r="C292" s="11"/>
      <c r="D292" s="11"/>
      <c r="E292" s="12"/>
      <c r="F292" s="11"/>
      <c r="G292" s="13"/>
      <c r="H292" s="13">
        <f t="shared" si="34"/>
        <v>0</v>
      </c>
      <c r="I292" s="12"/>
      <c r="J292" s="13">
        <f t="shared" si="35"/>
        <v>0</v>
      </c>
    </row>
    <row r="293" spans="1:13" ht="15" customHeight="1">
      <c r="A293" s="9" t="s">
        <v>640</v>
      </c>
      <c r="B293" s="10" t="s">
        <v>523</v>
      </c>
      <c r="C293" s="11"/>
      <c r="D293" s="11"/>
      <c r="E293" s="12"/>
      <c r="F293" s="11"/>
      <c r="G293" s="13"/>
      <c r="H293" s="13">
        <f t="shared" si="34"/>
        <v>0</v>
      </c>
      <c r="I293" s="12"/>
      <c r="J293" s="13">
        <f t="shared" si="35"/>
        <v>0</v>
      </c>
    </row>
    <row r="294" spans="1:13" ht="15" customHeight="1">
      <c r="A294" s="9" t="s">
        <v>640</v>
      </c>
      <c r="B294" s="10" t="s">
        <v>523</v>
      </c>
      <c r="C294" s="11"/>
      <c r="D294" s="11"/>
      <c r="E294" s="12"/>
      <c r="F294" s="11"/>
      <c r="G294" s="13"/>
      <c r="H294" s="13">
        <f t="shared" si="34"/>
        <v>0</v>
      </c>
      <c r="I294" s="12"/>
      <c r="J294" s="13">
        <f t="shared" si="35"/>
        <v>0</v>
      </c>
    </row>
    <row r="295" spans="1:13" ht="15" customHeight="1">
      <c r="A295" s="9" t="s">
        <v>640</v>
      </c>
      <c r="B295" s="10" t="s">
        <v>523</v>
      </c>
      <c r="C295" s="11"/>
      <c r="D295" s="11"/>
      <c r="E295" s="12"/>
      <c r="F295" s="11"/>
      <c r="G295" s="13"/>
      <c r="H295" s="13">
        <f t="shared" si="34"/>
        <v>0</v>
      </c>
      <c r="I295" s="12"/>
      <c r="J295" s="13">
        <f t="shared" si="35"/>
        <v>0</v>
      </c>
    </row>
    <row r="296" spans="1:13" ht="15" customHeight="1">
      <c r="A296" s="9" t="s">
        <v>640</v>
      </c>
      <c r="B296" s="10" t="s">
        <v>523</v>
      </c>
      <c r="C296" s="11"/>
      <c r="D296" s="11"/>
      <c r="E296" s="12"/>
      <c r="F296" s="11"/>
      <c r="G296" s="13"/>
      <c r="H296" s="13">
        <f t="shared" si="34"/>
        <v>0</v>
      </c>
      <c r="I296" s="12"/>
      <c r="J296" s="13">
        <f t="shared" si="35"/>
        <v>0</v>
      </c>
    </row>
    <row r="297" spans="1:13" ht="15" customHeight="1">
      <c r="A297" s="9" t="s">
        <v>640</v>
      </c>
      <c r="B297" s="10" t="s">
        <v>523</v>
      </c>
      <c r="C297" s="11"/>
      <c r="D297" s="11"/>
      <c r="E297" s="12"/>
      <c r="F297" s="11"/>
      <c r="G297" s="13"/>
      <c r="H297" s="13">
        <f t="shared" si="34"/>
        <v>0</v>
      </c>
      <c r="I297" s="12"/>
      <c r="J297" s="13">
        <f t="shared" si="35"/>
        <v>0</v>
      </c>
      <c r="K297" s="19"/>
      <c r="M297" s="20"/>
    </row>
    <row r="298" spans="1:13" ht="15" customHeight="1">
      <c r="A298" s="14" t="s">
        <v>370</v>
      </c>
      <c r="B298" s="15" t="str">
        <f>B297&amp;A298</f>
        <v>C18合计</v>
      </c>
      <c r="C298" s="16"/>
      <c r="D298" s="16"/>
      <c r="E298" s="17"/>
      <c r="F298" s="16"/>
      <c r="G298" s="18"/>
      <c r="H298" s="18">
        <f>SUM(H282:H297)</f>
        <v>0</v>
      </c>
      <c r="I298" s="17"/>
      <c r="J298" s="18">
        <f>SUM(J282:J297)</f>
        <v>0</v>
      </c>
      <c r="K298" s="21"/>
    </row>
    <row r="299" spans="1:13" ht="15" customHeight="1">
      <c r="A299" s="9" t="s">
        <v>640</v>
      </c>
      <c r="B299" s="10" t="s">
        <v>524</v>
      </c>
      <c r="C299" s="11"/>
      <c r="D299" s="11"/>
      <c r="E299" s="12"/>
      <c r="F299" s="11"/>
      <c r="G299" s="13"/>
      <c r="H299" s="13">
        <f t="shared" ref="H299:H313" si="36">E299*G299</f>
        <v>0</v>
      </c>
      <c r="I299" s="12"/>
      <c r="J299" s="13">
        <f>H299*I299</f>
        <v>0</v>
      </c>
    </row>
    <row r="300" spans="1:13" ht="15" customHeight="1">
      <c r="A300" s="9" t="s">
        <v>640</v>
      </c>
      <c r="B300" s="10" t="s">
        <v>524</v>
      </c>
      <c r="C300" s="11"/>
      <c r="D300" s="11"/>
      <c r="E300" s="12"/>
      <c r="F300" s="11"/>
      <c r="G300" s="13"/>
      <c r="H300" s="13">
        <f t="shared" si="36"/>
        <v>0</v>
      </c>
      <c r="I300" s="12"/>
      <c r="J300" s="13">
        <f t="shared" ref="J300:J313" si="37">H300*I300</f>
        <v>0</v>
      </c>
    </row>
    <row r="301" spans="1:13" ht="15" customHeight="1">
      <c r="A301" s="9" t="s">
        <v>640</v>
      </c>
      <c r="B301" s="10" t="s">
        <v>524</v>
      </c>
      <c r="C301" s="11"/>
      <c r="D301" s="11"/>
      <c r="E301" s="12"/>
      <c r="F301" s="11"/>
      <c r="G301" s="13"/>
      <c r="H301" s="13">
        <f t="shared" si="36"/>
        <v>0</v>
      </c>
      <c r="I301" s="12"/>
      <c r="J301" s="13">
        <f t="shared" si="37"/>
        <v>0</v>
      </c>
    </row>
    <row r="302" spans="1:13" ht="15" customHeight="1">
      <c r="A302" s="9" t="s">
        <v>640</v>
      </c>
      <c r="B302" s="10" t="s">
        <v>524</v>
      </c>
      <c r="C302" s="11"/>
      <c r="D302" s="11"/>
      <c r="E302" s="12"/>
      <c r="F302" s="11"/>
      <c r="G302" s="13"/>
      <c r="H302" s="13">
        <f t="shared" si="36"/>
        <v>0</v>
      </c>
      <c r="I302" s="12"/>
      <c r="J302" s="13">
        <f t="shared" si="37"/>
        <v>0</v>
      </c>
    </row>
    <row r="303" spans="1:13" ht="15" customHeight="1">
      <c r="A303" s="9" t="s">
        <v>640</v>
      </c>
      <c r="B303" s="10" t="s">
        <v>524</v>
      </c>
      <c r="C303" s="11"/>
      <c r="D303" s="11"/>
      <c r="E303" s="12"/>
      <c r="F303" s="11"/>
      <c r="G303" s="13"/>
      <c r="H303" s="13">
        <f t="shared" si="36"/>
        <v>0</v>
      </c>
      <c r="I303" s="12"/>
      <c r="J303" s="13">
        <f t="shared" si="37"/>
        <v>0</v>
      </c>
    </row>
    <row r="304" spans="1:13" ht="15" customHeight="1">
      <c r="A304" s="9" t="s">
        <v>640</v>
      </c>
      <c r="B304" s="10" t="s">
        <v>524</v>
      </c>
      <c r="C304" s="11"/>
      <c r="D304" s="11"/>
      <c r="E304" s="12"/>
      <c r="F304" s="11"/>
      <c r="G304" s="13"/>
      <c r="H304" s="13">
        <f t="shared" si="36"/>
        <v>0</v>
      </c>
      <c r="I304" s="12"/>
      <c r="J304" s="13">
        <f t="shared" si="37"/>
        <v>0</v>
      </c>
    </row>
    <row r="305" spans="1:13" ht="15" customHeight="1">
      <c r="A305" s="9" t="s">
        <v>640</v>
      </c>
      <c r="B305" s="10" t="s">
        <v>524</v>
      </c>
      <c r="C305" s="11"/>
      <c r="D305" s="11"/>
      <c r="E305" s="12"/>
      <c r="F305" s="11"/>
      <c r="G305" s="13"/>
      <c r="H305" s="13">
        <f t="shared" si="36"/>
        <v>0</v>
      </c>
      <c r="I305" s="12"/>
      <c r="J305" s="13">
        <f t="shared" si="37"/>
        <v>0</v>
      </c>
    </row>
    <row r="306" spans="1:13" ht="15" customHeight="1">
      <c r="A306" s="9" t="s">
        <v>640</v>
      </c>
      <c r="B306" s="10" t="s">
        <v>524</v>
      </c>
      <c r="C306" s="11"/>
      <c r="D306" s="11"/>
      <c r="E306" s="12"/>
      <c r="F306" s="11"/>
      <c r="G306" s="13"/>
      <c r="H306" s="13">
        <f t="shared" si="36"/>
        <v>0</v>
      </c>
      <c r="I306" s="12"/>
      <c r="J306" s="13">
        <f t="shared" si="37"/>
        <v>0</v>
      </c>
    </row>
    <row r="307" spans="1:13" ht="15" customHeight="1">
      <c r="A307" s="9" t="s">
        <v>640</v>
      </c>
      <c r="B307" s="10" t="s">
        <v>524</v>
      </c>
      <c r="C307" s="11"/>
      <c r="D307" s="11"/>
      <c r="E307" s="12"/>
      <c r="F307" s="11"/>
      <c r="G307" s="13"/>
      <c r="H307" s="13">
        <f t="shared" si="36"/>
        <v>0</v>
      </c>
      <c r="I307" s="12"/>
      <c r="J307" s="13">
        <f t="shared" si="37"/>
        <v>0</v>
      </c>
    </row>
    <row r="308" spans="1:13" ht="15" customHeight="1">
      <c r="A308" s="9" t="s">
        <v>640</v>
      </c>
      <c r="B308" s="10" t="s">
        <v>524</v>
      </c>
      <c r="C308" s="11"/>
      <c r="D308" s="11"/>
      <c r="E308" s="12"/>
      <c r="F308" s="11"/>
      <c r="G308" s="13"/>
      <c r="H308" s="13">
        <f t="shared" si="36"/>
        <v>0</v>
      </c>
      <c r="I308" s="12"/>
      <c r="J308" s="13">
        <f t="shared" si="37"/>
        <v>0</v>
      </c>
    </row>
    <row r="309" spans="1:13" ht="15" customHeight="1">
      <c r="A309" s="9" t="s">
        <v>640</v>
      </c>
      <c r="B309" s="10" t="s">
        <v>524</v>
      </c>
      <c r="C309" s="11"/>
      <c r="D309" s="11"/>
      <c r="E309" s="12"/>
      <c r="F309" s="11"/>
      <c r="G309" s="13"/>
      <c r="H309" s="13">
        <f t="shared" si="36"/>
        <v>0</v>
      </c>
      <c r="I309" s="12"/>
      <c r="J309" s="13">
        <f t="shared" si="37"/>
        <v>0</v>
      </c>
    </row>
    <row r="310" spans="1:13" ht="15" customHeight="1">
      <c r="A310" s="9" t="s">
        <v>640</v>
      </c>
      <c r="B310" s="10" t="s">
        <v>524</v>
      </c>
      <c r="C310" s="11"/>
      <c r="D310" s="11"/>
      <c r="E310" s="12"/>
      <c r="F310" s="11"/>
      <c r="G310" s="13"/>
      <c r="H310" s="13">
        <f t="shared" si="36"/>
        <v>0</v>
      </c>
      <c r="I310" s="12"/>
      <c r="J310" s="13">
        <f t="shared" si="37"/>
        <v>0</v>
      </c>
    </row>
    <row r="311" spans="1:13" ht="15" customHeight="1">
      <c r="A311" s="9" t="s">
        <v>640</v>
      </c>
      <c r="B311" s="10" t="s">
        <v>524</v>
      </c>
      <c r="C311" s="11"/>
      <c r="D311" s="11"/>
      <c r="E311" s="12"/>
      <c r="F311" s="11"/>
      <c r="G311" s="13"/>
      <c r="H311" s="13">
        <f t="shared" si="36"/>
        <v>0</v>
      </c>
      <c r="I311" s="12"/>
      <c r="J311" s="13">
        <f t="shared" si="37"/>
        <v>0</v>
      </c>
    </row>
    <row r="312" spans="1:13" ht="15" customHeight="1">
      <c r="A312" s="9" t="s">
        <v>640</v>
      </c>
      <c r="B312" s="10" t="s">
        <v>524</v>
      </c>
      <c r="C312" s="11"/>
      <c r="D312" s="11"/>
      <c r="E312" s="12"/>
      <c r="F312" s="11"/>
      <c r="G312" s="13"/>
      <c r="H312" s="13">
        <f t="shared" si="36"/>
        <v>0</v>
      </c>
      <c r="I312" s="12"/>
      <c r="J312" s="13">
        <f t="shared" si="37"/>
        <v>0</v>
      </c>
      <c r="K312" s="19"/>
    </row>
    <row r="313" spans="1:13" ht="15" customHeight="1">
      <c r="A313" s="9" t="s">
        <v>640</v>
      </c>
      <c r="B313" s="10" t="s">
        <v>524</v>
      </c>
      <c r="C313" s="10" t="s">
        <v>647</v>
      </c>
      <c r="D313" s="11"/>
      <c r="E313" s="12"/>
      <c r="F313" s="11"/>
      <c r="G313" s="13"/>
      <c r="H313" s="13">
        <f t="shared" si="36"/>
        <v>0</v>
      </c>
      <c r="I313" s="12"/>
      <c r="J313" s="13">
        <f t="shared" si="37"/>
        <v>0</v>
      </c>
      <c r="K313" s="19"/>
      <c r="M313" s="20"/>
    </row>
    <row r="314" spans="1:13" ht="15" customHeight="1">
      <c r="A314" s="14" t="s">
        <v>370</v>
      </c>
      <c r="B314" s="15" t="str">
        <f>B313&amp;A314</f>
        <v>C19合计</v>
      </c>
      <c r="C314" s="16"/>
      <c r="D314" s="16"/>
      <c r="E314" s="17"/>
      <c r="F314" s="16"/>
      <c r="G314" s="18"/>
      <c r="H314" s="18">
        <f>SUM(H299:H313)</f>
        <v>0</v>
      </c>
      <c r="I314" s="17"/>
      <c r="J314" s="18">
        <f>SUM(J299:J313)</f>
        <v>0</v>
      </c>
      <c r="K314" s="21"/>
    </row>
    <row r="315" spans="1:13" ht="15" customHeight="1">
      <c r="A315" s="9" t="s">
        <v>640</v>
      </c>
      <c r="B315" s="10" t="s">
        <v>525</v>
      </c>
      <c r="C315" s="11"/>
      <c r="D315" s="11"/>
      <c r="E315" s="12"/>
      <c r="F315" s="11"/>
      <c r="G315" s="13"/>
      <c r="H315" s="13">
        <f t="shared" ref="H315:H329" si="38">E315*G315</f>
        <v>0</v>
      </c>
      <c r="I315" s="12"/>
      <c r="J315" s="13">
        <f t="shared" ref="J315:J329" si="39">H315*I315</f>
        <v>0</v>
      </c>
    </row>
    <row r="316" spans="1:13" ht="15" customHeight="1">
      <c r="A316" s="9" t="s">
        <v>640</v>
      </c>
      <c r="B316" s="10" t="s">
        <v>525</v>
      </c>
      <c r="C316" s="11"/>
      <c r="D316" s="11"/>
      <c r="E316" s="12"/>
      <c r="F316" s="11"/>
      <c r="G316" s="13"/>
      <c r="H316" s="13">
        <f t="shared" si="38"/>
        <v>0</v>
      </c>
      <c r="I316" s="12"/>
      <c r="J316" s="13">
        <f t="shared" si="39"/>
        <v>0</v>
      </c>
    </row>
    <row r="317" spans="1:13" ht="15" customHeight="1">
      <c r="A317" s="9" t="s">
        <v>640</v>
      </c>
      <c r="B317" s="10" t="s">
        <v>525</v>
      </c>
      <c r="C317" s="11"/>
      <c r="D317" s="11"/>
      <c r="E317" s="12"/>
      <c r="F317" s="11"/>
      <c r="G317" s="13"/>
      <c r="H317" s="13">
        <f t="shared" si="38"/>
        <v>0</v>
      </c>
      <c r="I317" s="12"/>
      <c r="J317" s="13">
        <f t="shared" si="39"/>
        <v>0</v>
      </c>
    </row>
    <row r="318" spans="1:13" ht="15" customHeight="1">
      <c r="A318" s="9" t="s">
        <v>640</v>
      </c>
      <c r="B318" s="10" t="s">
        <v>525</v>
      </c>
      <c r="C318" s="11"/>
      <c r="D318" s="11"/>
      <c r="E318" s="12"/>
      <c r="F318" s="11"/>
      <c r="G318" s="13"/>
      <c r="H318" s="13">
        <f t="shared" si="38"/>
        <v>0</v>
      </c>
      <c r="I318" s="12"/>
      <c r="J318" s="13">
        <f t="shared" si="39"/>
        <v>0</v>
      </c>
    </row>
    <row r="319" spans="1:13" ht="15" customHeight="1">
      <c r="A319" s="9" t="s">
        <v>640</v>
      </c>
      <c r="B319" s="10" t="s">
        <v>525</v>
      </c>
      <c r="C319" s="11"/>
      <c r="D319" s="11"/>
      <c r="E319" s="12"/>
      <c r="F319" s="11"/>
      <c r="G319" s="13"/>
      <c r="H319" s="13">
        <f t="shared" si="38"/>
        <v>0</v>
      </c>
      <c r="I319" s="12"/>
      <c r="J319" s="13">
        <f t="shared" si="39"/>
        <v>0</v>
      </c>
    </row>
    <row r="320" spans="1:13" ht="15" customHeight="1">
      <c r="A320" s="9" t="s">
        <v>640</v>
      </c>
      <c r="B320" s="10" t="s">
        <v>525</v>
      </c>
      <c r="C320" s="11"/>
      <c r="D320" s="11"/>
      <c r="E320" s="12"/>
      <c r="F320" s="11"/>
      <c r="G320" s="13"/>
      <c r="H320" s="13">
        <f t="shared" si="38"/>
        <v>0</v>
      </c>
      <c r="I320" s="12"/>
      <c r="J320" s="13">
        <f t="shared" si="39"/>
        <v>0</v>
      </c>
    </row>
    <row r="321" spans="1:13" ht="15" customHeight="1">
      <c r="A321" s="9" t="s">
        <v>640</v>
      </c>
      <c r="B321" s="10" t="s">
        <v>525</v>
      </c>
      <c r="C321" s="11"/>
      <c r="D321" s="11"/>
      <c r="E321" s="12"/>
      <c r="F321" s="11"/>
      <c r="G321" s="13"/>
      <c r="H321" s="13">
        <f t="shared" si="38"/>
        <v>0</v>
      </c>
      <c r="I321" s="12"/>
      <c r="J321" s="13">
        <f t="shared" si="39"/>
        <v>0</v>
      </c>
    </row>
    <row r="322" spans="1:13" ht="15" customHeight="1">
      <c r="A322" s="9" t="s">
        <v>640</v>
      </c>
      <c r="B322" s="10" t="s">
        <v>525</v>
      </c>
      <c r="C322" s="11"/>
      <c r="D322" s="11"/>
      <c r="E322" s="12"/>
      <c r="F322" s="11"/>
      <c r="G322" s="13"/>
      <c r="H322" s="13">
        <f t="shared" si="38"/>
        <v>0</v>
      </c>
      <c r="I322" s="12"/>
      <c r="J322" s="13">
        <f t="shared" si="39"/>
        <v>0</v>
      </c>
    </row>
    <row r="323" spans="1:13" ht="15" customHeight="1">
      <c r="A323" s="9" t="s">
        <v>640</v>
      </c>
      <c r="B323" s="10" t="s">
        <v>525</v>
      </c>
      <c r="C323" s="11"/>
      <c r="D323" s="11"/>
      <c r="E323" s="12"/>
      <c r="F323" s="11"/>
      <c r="G323" s="13"/>
      <c r="H323" s="13">
        <f t="shared" si="38"/>
        <v>0</v>
      </c>
      <c r="I323" s="12"/>
      <c r="J323" s="13">
        <f t="shared" si="39"/>
        <v>0</v>
      </c>
    </row>
    <row r="324" spans="1:13" ht="15" customHeight="1">
      <c r="A324" s="9" t="s">
        <v>640</v>
      </c>
      <c r="B324" s="10" t="s">
        <v>525</v>
      </c>
      <c r="C324" s="11"/>
      <c r="D324" s="11"/>
      <c r="E324" s="12"/>
      <c r="F324" s="11"/>
      <c r="G324" s="13"/>
      <c r="H324" s="13">
        <f t="shared" si="38"/>
        <v>0</v>
      </c>
      <c r="I324" s="12"/>
      <c r="J324" s="13">
        <f t="shared" si="39"/>
        <v>0</v>
      </c>
    </row>
    <row r="325" spans="1:13" ht="15" customHeight="1">
      <c r="A325" s="9" t="s">
        <v>640</v>
      </c>
      <c r="B325" s="10" t="s">
        <v>525</v>
      </c>
      <c r="C325" s="11"/>
      <c r="D325" s="11"/>
      <c r="E325" s="12"/>
      <c r="F325" s="11"/>
      <c r="G325" s="13"/>
      <c r="H325" s="13">
        <f t="shared" si="38"/>
        <v>0</v>
      </c>
      <c r="I325" s="12"/>
      <c r="J325" s="13">
        <f t="shared" si="39"/>
        <v>0</v>
      </c>
    </row>
    <row r="326" spans="1:13" ht="15" customHeight="1">
      <c r="A326" s="9" t="s">
        <v>640</v>
      </c>
      <c r="B326" s="10" t="s">
        <v>525</v>
      </c>
      <c r="C326" s="11"/>
      <c r="D326" s="11"/>
      <c r="E326" s="12"/>
      <c r="F326" s="11"/>
      <c r="G326" s="13"/>
      <c r="H326" s="13">
        <f t="shared" si="38"/>
        <v>0</v>
      </c>
      <c r="I326" s="12"/>
      <c r="J326" s="13">
        <f t="shared" si="39"/>
        <v>0</v>
      </c>
    </row>
    <row r="327" spans="1:13" ht="15" customHeight="1">
      <c r="A327" s="9" t="s">
        <v>640</v>
      </c>
      <c r="B327" s="10" t="s">
        <v>525</v>
      </c>
      <c r="C327" s="11"/>
      <c r="D327" s="11"/>
      <c r="E327" s="12"/>
      <c r="F327" s="11"/>
      <c r="G327" s="13"/>
      <c r="H327" s="13">
        <f t="shared" si="38"/>
        <v>0</v>
      </c>
      <c r="I327" s="12"/>
      <c r="J327" s="13">
        <f t="shared" si="39"/>
        <v>0</v>
      </c>
    </row>
    <row r="328" spans="1:13" ht="15" customHeight="1">
      <c r="A328" s="9" t="s">
        <v>640</v>
      </c>
      <c r="B328" s="10" t="s">
        <v>525</v>
      </c>
      <c r="C328" s="11"/>
      <c r="D328" s="11"/>
      <c r="E328" s="12"/>
      <c r="F328" s="11"/>
      <c r="G328" s="13"/>
      <c r="H328" s="13">
        <f t="shared" si="38"/>
        <v>0</v>
      </c>
      <c r="I328" s="12"/>
      <c r="J328" s="13">
        <f t="shared" si="39"/>
        <v>0</v>
      </c>
    </row>
    <row r="329" spans="1:13" ht="15" customHeight="1">
      <c r="A329" s="9" t="s">
        <v>640</v>
      </c>
      <c r="B329" s="10" t="s">
        <v>525</v>
      </c>
      <c r="C329" s="11"/>
      <c r="D329" s="11"/>
      <c r="E329" s="12"/>
      <c r="F329" s="11"/>
      <c r="G329" s="13"/>
      <c r="H329" s="13">
        <f t="shared" si="38"/>
        <v>0</v>
      </c>
      <c r="I329" s="12"/>
      <c r="J329" s="13">
        <f t="shared" si="39"/>
        <v>0</v>
      </c>
      <c r="K329" s="19"/>
      <c r="M329" s="20"/>
    </row>
    <row r="330" spans="1:13" ht="15" customHeight="1">
      <c r="A330" s="14" t="s">
        <v>370</v>
      </c>
      <c r="B330" s="15" t="str">
        <f>B329&amp;A330</f>
        <v>C20合计</v>
      </c>
      <c r="C330" s="16"/>
      <c r="D330" s="16"/>
      <c r="E330" s="17"/>
      <c r="F330" s="16"/>
      <c r="G330" s="18"/>
      <c r="H330" s="18">
        <f>SUM(H315:H329)</f>
        <v>0</v>
      </c>
      <c r="I330" s="17"/>
      <c r="J330" s="18">
        <f>SUM(J315:J329)</f>
        <v>0</v>
      </c>
      <c r="K330" s="21"/>
    </row>
    <row r="331" spans="1:13" ht="15" customHeight="1">
      <c r="A331" s="9" t="s">
        <v>640</v>
      </c>
      <c r="B331" s="10" t="s">
        <v>526</v>
      </c>
      <c r="C331" s="11"/>
      <c r="D331" s="11"/>
      <c r="E331" s="12"/>
      <c r="F331" s="11"/>
      <c r="G331" s="13"/>
      <c r="H331" s="13">
        <f t="shared" ref="H331:H346" si="40">E331*G331</f>
        <v>0</v>
      </c>
      <c r="I331" s="12"/>
      <c r="J331" s="13">
        <f t="shared" ref="J331:J346" si="41">H331*I331</f>
        <v>0</v>
      </c>
    </row>
    <row r="332" spans="1:13" ht="15" customHeight="1">
      <c r="A332" s="9" t="s">
        <v>640</v>
      </c>
      <c r="B332" s="10" t="s">
        <v>526</v>
      </c>
      <c r="C332" s="11"/>
      <c r="D332" s="11"/>
      <c r="E332" s="12"/>
      <c r="F332" s="11"/>
      <c r="G332" s="13"/>
      <c r="H332" s="13">
        <f t="shared" si="40"/>
        <v>0</v>
      </c>
      <c r="I332" s="12"/>
      <c r="J332" s="13">
        <f t="shared" si="41"/>
        <v>0</v>
      </c>
    </row>
    <row r="333" spans="1:13" ht="15" customHeight="1">
      <c r="A333" s="9" t="s">
        <v>640</v>
      </c>
      <c r="B333" s="10" t="s">
        <v>526</v>
      </c>
      <c r="C333" s="11"/>
      <c r="D333" s="11"/>
      <c r="E333" s="12"/>
      <c r="F333" s="11"/>
      <c r="G333" s="13"/>
      <c r="H333" s="13">
        <f t="shared" si="40"/>
        <v>0</v>
      </c>
      <c r="I333" s="12"/>
      <c r="J333" s="13">
        <f t="shared" si="41"/>
        <v>0</v>
      </c>
    </row>
    <row r="334" spans="1:13" ht="15" customHeight="1">
      <c r="A334" s="9" t="s">
        <v>640</v>
      </c>
      <c r="B334" s="10" t="s">
        <v>526</v>
      </c>
      <c r="C334" s="11"/>
      <c r="D334" s="11"/>
      <c r="E334" s="12"/>
      <c r="F334" s="11"/>
      <c r="G334" s="13"/>
      <c r="H334" s="13">
        <f t="shared" si="40"/>
        <v>0</v>
      </c>
      <c r="I334" s="12"/>
      <c r="J334" s="13">
        <f t="shared" si="41"/>
        <v>0</v>
      </c>
    </row>
    <row r="335" spans="1:13" ht="15" customHeight="1">
      <c r="A335" s="9" t="s">
        <v>640</v>
      </c>
      <c r="B335" s="10" t="s">
        <v>526</v>
      </c>
      <c r="C335" s="11"/>
      <c r="D335" s="11"/>
      <c r="E335" s="12"/>
      <c r="F335" s="11"/>
      <c r="G335" s="13"/>
      <c r="H335" s="13">
        <f t="shared" si="40"/>
        <v>0</v>
      </c>
      <c r="I335" s="12"/>
      <c r="J335" s="13">
        <f t="shared" si="41"/>
        <v>0</v>
      </c>
    </row>
    <row r="336" spans="1:13" ht="15" customHeight="1">
      <c r="A336" s="9" t="s">
        <v>640</v>
      </c>
      <c r="B336" s="10" t="s">
        <v>526</v>
      </c>
      <c r="C336" s="11"/>
      <c r="D336" s="11"/>
      <c r="E336" s="12"/>
      <c r="F336" s="11"/>
      <c r="G336" s="13"/>
      <c r="H336" s="13">
        <f t="shared" si="40"/>
        <v>0</v>
      </c>
      <c r="I336" s="12"/>
      <c r="J336" s="13">
        <f t="shared" si="41"/>
        <v>0</v>
      </c>
    </row>
    <row r="337" spans="1:13" ht="15" customHeight="1">
      <c r="A337" s="9" t="s">
        <v>640</v>
      </c>
      <c r="B337" s="10" t="s">
        <v>526</v>
      </c>
      <c r="C337" s="11"/>
      <c r="D337" s="11"/>
      <c r="E337" s="12"/>
      <c r="F337" s="11"/>
      <c r="G337" s="13"/>
      <c r="H337" s="13">
        <f t="shared" si="40"/>
        <v>0</v>
      </c>
      <c r="I337" s="12"/>
      <c r="J337" s="13">
        <f t="shared" si="41"/>
        <v>0</v>
      </c>
    </row>
    <row r="338" spans="1:13" ht="15" customHeight="1">
      <c r="A338" s="9" t="s">
        <v>640</v>
      </c>
      <c r="B338" s="10" t="s">
        <v>526</v>
      </c>
      <c r="C338" s="11"/>
      <c r="D338" s="11"/>
      <c r="E338" s="12"/>
      <c r="F338" s="11"/>
      <c r="G338" s="13"/>
      <c r="H338" s="13">
        <f t="shared" si="40"/>
        <v>0</v>
      </c>
      <c r="I338" s="12"/>
      <c r="J338" s="13">
        <f t="shared" si="41"/>
        <v>0</v>
      </c>
    </row>
    <row r="339" spans="1:13" ht="15" customHeight="1">
      <c r="A339" s="9" t="s">
        <v>640</v>
      </c>
      <c r="B339" s="10" t="s">
        <v>526</v>
      </c>
      <c r="C339" s="11"/>
      <c r="D339" s="11"/>
      <c r="E339" s="12"/>
      <c r="F339" s="11"/>
      <c r="G339" s="13"/>
      <c r="H339" s="13">
        <f t="shared" si="40"/>
        <v>0</v>
      </c>
      <c r="I339" s="12"/>
      <c r="J339" s="13">
        <f t="shared" si="41"/>
        <v>0</v>
      </c>
    </row>
    <row r="340" spans="1:13" ht="15" customHeight="1">
      <c r="A340" s="9" t="s">
        <v>640</v>
      </c>
      <c r="B340" s="10" t="s">
        <v>526</v>
      </c>
      <c r="C340" s="11"/>
      <c r="D340" s="11"/>
      <c r="E340" s="12"/>
      <c r="F340" s="11"/>
      <c r="G340" s="13"/>
      <c r="H340" s="13">
        <f t="shared" si="40"/>
        <v>0</v>
      </c>
      <c r="I340" s="12"/>
      <c r="J340" s="13">
        <f t="shared" si="41"/>
        <v>0</v>
      </c>
    </row>
    <row r="341" spans="1:13" ht="15" customHeight="1">
      <c r="A341" s="9" t="s">
        <v>640</v>
      </c>
      <c r="B341" s="10" t="s">
        <v>526</v>
      </c>
      <c r="C341" s="11"/>
      <c r="D341" s="11"/>
      <c r="E341" s="12"/>
      <c r="F341" s="11"/>
      <c r="G341" s="13"/>
      <c r="H341" s="13">
        <f t="shared" si="40"/>
        <v>0</v>
      </c>
      <c r="I341" s="12"/>
      <c r="J341" s="13">
        <f t="shared" si="41"/>
        <v>0</v>
      </c>
    </row>
    <row r="342" spans="1:13" ht="15" customHeight="1">
      <c r="A342" s="9" t="s">
        <v>640</v>
      </c>
      <c r="B342" s="10" t="s">
        <v>526</v>
      </c>
      <c r="C342" s="11"/>
      <c r="D342" s="11"/>
      <c r="E342" s="12"/>
      <c r="F342" s="11"/>
      <c r="G342" s="13"/>
      <c r="H342" s="13">
        <f t="shared" si="40"/>
        <v>0</v>
      </c>
      <c r="I342" s="12"/>
      <c r="J342" s="13">
        <f t="shared" si="41"/>
        <v>0</v>
      </c>
    </row>
    <row r="343" spans="1:13" ht="15" customHeight="1">
      <c r="A343" s="9" t="s">
        <v>640</v>
      </c>
      <c r="B343" s="10" t="s">
        <v>526</v>
      </c>
      <c r="C343" s="11"/>
      <c r="D343" s="11"/>
      <c r="E343" s="12"/>
      <c r="F343" s="11"/>
      <c r="G343" s="13"/>
      <c r="H343" s="13">
        <f t="shared" si="40"/>
        <v>0</v>
      </c>
      <c r="I343" s="12"/>
      <c r="J343" s="13">
        <f t="shared" si="41"/>
        <v>0</v>
      </c>
    </row>
    <row r="344" spans="1:13" ht="15" customHeight="1">
      <c r="A344" s="9" t="s">
        <v>640</v>
      </c>
      <c r="B344" s="10" t="s">
        <v>526</v>
      </c>
      <c r="C344" s="11"/>
      <c r="D344" s="11"/>
      <c r="E344" s="12"/>
      <c r="F344" s="11"/>
      <c r="G344" s="13"/>
      <c r="H344" s="13">
        <f t="shared" si="40"/>
        <v>0</v>
      </c>
      <c r="I344" s="12"/>
      <c r="J344" s="13">
        <f t="shared" si="41"/>
        <v>0</v>
      </c>
    </row>
    <row r="345" spans="1:13" ht="15" customHeight="1">
      <c r="A345" s="9" t="s">
        <v>640</v>
      </c>
      <c r="B345" s="10" t="s">
        <v>526</v>
      </c>
      <c r="C345" s="11"/>
      <c r="D345" s="11"/>
      <c r="E345" s="12"/>
      <c r="F345" s="11"/>
      <c r="G345" s="13"/>
      <c r="H345" s="13">
        <f t="shared" si="40"/>
        <v>0</v>
      </c>
      <c r="I345" s="12"/>
      <c r="J345" s="13">
        <f t="shared" si="41"/>
        <v>0</v>
      </c>
    </row>
    <row r="346" spans="1:13" ht="15" customHeight="1">
      <c r="A346" s="9" t="s">
        <v>640</v>
      </c>
      <c r="B346" s="10" t="s">
        <v>526</v>
      </c>
      <c r="C346" s="11"/>
      <c r="D346" s="11"/>
      <c r="E346" s="12"/>
      <c r="F346" s="11"/>
      <c r="G346" s="13"/>
      <c r="H346" s="13">
        <f t="shared" si="40"/>
        <v>0</v>
      </c>
      <c r="I346" s="12"/>
      <c r="J346" s="13">
        <f t="shared" si="41"/>
        <v>0</v>
      </c>
      <c r="K346" s="19"/>
      <c r="M346" s="20"/>
    </row>
    <row r="347" spans="1:13" ht="15" customHeight="1">
      <c r="A347" s="14" t="s">
        <v>370</v>
      </c>
      <c r="B347" s="15" t="str">
        <f>B346&amp;A347</f>
        <v>C21合计</v>
      </c>
      <c r="C347" s="16"/>
      <c r="D347" s="16"/>
      <c r="E347" s="17"/>
      <c r="F347" s="16"/>
      <c r="G347" s="18"/>
      <c r="H347" s="18">
        <f>SUM(H331:H346)</f>
        <v>0</v>
      </c>
      <c r="I347" s="17"/>
      <c r="J347" s="18">
        <f>SUM(J331:J346)</f>
        <v>0</v>
      </c>
      <c r="K347" s="21"/>
    </row>
    <row r="348" spans="1:13" ht="15" customHeight="1">
      <c r="A348" s="9" t="s">
        <v>640</v>
      </c>
      <c r="B348" s="10" t="s">
        <v>527</v>
      </c>
      <c r="C348" s="11"/>
      <c r="D348" s="11"/>
      <c r="E348" s="12"/>
      <c r="F348" s="11"/>
      <c r="G348" s="13"/>
      <c r="H348" s="13">
        <f t="shared" ref="H348:H362" si="42">E348*G348</f>
        <v>0</v>
      </c>
      <c r="I348" s="12"/>
      <c r="J348" s="13">
        <f>H348*I348</f>
        <v>0</v>
      </c>
    </row>
    <row r="349" spans="1:13" ht="15" customHeight="1">
      <c r="A349" s="9" t="s">
        <v>640</v>
      </c>
      <c r="B349" s="10" t="s">
        <v>527</v>
      </c>
      <c r="C349" s="11"/>
      <c r="D349" s="11"/>
      <c r="E349" s="12"/>
      <c r="F349" s="11"/>
      <c r="G349" s="13"/>
      <c r="H349" s="13">
        <f t="shared" si="42"/>
        <v>0</v>
      </c>
      <c r="I349" s="12"/>
      <c r="J349" s="13">
        <f t="shared" ref="J349:J362" si="43">H349*I349</f>
        <v>0</v>
      </c>
    </row>
    <row r="350" spans="1:13" ht="15" customHeight="1">
      <c r="A350" s="9" t="s">
        <v>640</v>
      </c>
      <c r="B350" s="10" t="s">
        <v>527</v>
      </c>
      <c r="C350" s="11"/>
      <c r="D350" s="11"/>
      <c r="E350" s="12"/>
      <c r="F350" s="11"/>
      <c r="G350" s="13"/>
      <c r="H350" s="13">
        <f t="shared" si="42"/>
        <v>0</v>
      </c>
      <c r="I350" s="12"/>
      <c r="J350" s="13">
        <f t="shared" si="43"/>
        <v>0</v>
      </c>
    </row>
    <row r="351" spans="1:13" ht="15" customHeight="1">
      <c r="A351" s="9" t="s">
        <v>640</v>
      </c>
      <c r="B351" s="10" t="s">
        <v>527</v>
      </c>
      <c r="C351" s="11"/>
      <c r="D351" s="11"/>
      <c r="E351" s="12"/>
      <c r="F351" s="11"/>
      <c r="G351" s="13"/>
      <c r="H351" s="13">
        <f t="shared" si="42"/>
        <v>0</v>
      </c>
      <c r="I351" s="12"/>
      <c r="J351" s="13">
        <f t="shared" si="43"/>
        <v>0</v>
      </c>
    </row>
    <row r="352" spans="1:13" ht="15" customHeight="1">
      <c r="A352" s="9" t="s">
        <v>640</v>
      </c>
      <c r="B352" s="10" t="s">
        <v>527</v>
      </c>
      <c r="C352" s="11"/>
      <c r="D352" s="11"/>
      <c r="E352" s="12"/>
      <c r="F352" s="11"/>
      <c r="G352" s="13"/>
      <c r="H352" s="13">
        <f t="shared" si="42"/>
        <v>0</v>
      </c>
      <c r="I352" s="12"/>
      <c r="J352" s="13">
        <f t="shared" si="43"/>
        <v>0</v>
      </c>
    </row>
    <row r="353" spans="1:13" ht="15" customHeight="1">
      <c r="A353" s="9" t="s">
        <v>640</v>
      </c>
      <c r="B353" s="10" t="s">
        <v>527</v>
      </c>
      <c r="C353" s="11"/>
      <c r="D353" s="11"/>
      <c r="E353" s="12"/>
      <c r="F353" s="11"/>
      <c r="G353" s="13"/>
      <c r="H353" s="13">
        <f t="shared" si="42"/>
        <v>0</v>
      </c>
      <c r="I353" s="12"/>
      <c r="J353" s="13">
        <f t="shared" si="43"/>
        <v>0</v>
      </c>
    </row>
    <row r="354" spans="1:13" ht="15" customHeight="1">
      <c r="A354" s="9" t="s">
        <v>640</v>
      </c>
      <c r="B354" s="10" t="s">
        <v>527</v>
      </c>
      <c r="C354" s="11"/>
      <c r="D354" s="11"/>
      <c r="E354" s="12"/>
      <c r="F354" s="11"/>
      <c r="G354" s="13"/>
      <c r="H354" s="13">
        <f t="shared" si="42"/>
        <v>0</v>
      </c>
      <c r="I354" s="12"/>
      <c r="J354" s="13">
        <f t="shared" si="43"/>
        <v>0</v>
      </c>
    </row>
    <row r="355" spans="1:13" ht="15" customHeight="1">
      <c r="A355" s="9" t="s">
        <v>640</v>
      </c>
      <c r="B355" s="10" t="s">
        <v>527</v>
      </c>
      <c r="C355" s="11"/>
      <c r="D355" s="11"/>
      <c r="E355" s="12"/>
      <c r="F355" s="11"/>
      <c r="G355" s="13"/>
      <c r="H355" s="13">
        <f t="shared" si="42"/>
        <v>0</v>
      </c>
      <c r="I355" s="12"/>
      <c r="J355" s="13">
        <f t="shared" si="43"/>
        <v>0</v>
      </c>
    </row>
    <row r="356" spans="1:13" ht="15" customHeight="1">
      <c r="A356" s="9" t="s">
        <v>640</v>
      </c>
      <c r="B356" s="10" t="s">
        <v>527</v>
      </c>
      <c r="C356" s="11"/>
      <c r="D356" s="11"/>
      <c r="E356" s="12"/>
      <c r="F356" s="11"/>
      <c r="G356" s="13"/>
      <c r="H356" s="13">
        <f t="shared" si="42"/>
        <v>0</v>
      </c>
      <c r="I356" s="12"/>
      <c r="J356" s="13">
        <f t="shared" si="43"/>
        <v>0</v>
      </c>
    </row>
    <row r="357" spans="1:13" ht="15" customHeight="1">
      <c r="A357" s="9" t="s">
        <v>640</v>
      </c>
      <c r="B357" s="10" t="s">
        <v>527</v>
      </c>
      <c r="C357" s="11"/>
      <c r="D357" s="11"/>
      <c r="E357" s="12"/>
      <c r="F357" s="11"/>
      <c r="G357" s="13"/>
      <c r="H357" s="13">
        <f t="shared" si="42"/>
        <v>0</v>
      </c>
      <c r="I357" s="12"/>
      <c r="J357" s="13">
        <f t="shared" si="43"/>
        <v>0</v>
      </c>
    </row>
    <row r="358" spans="1:13" ht="15" customHeight="1">
      <c r="A358" s="9" t="s">
        <v>640</v>
      </c>
      <c r="B358" s="10" t="s">
        <v>527</v>
      </c>
      <c r="C358" s="11"/>
      <c r="D358" s="11"/>
      <c r="E358" s="12"/>
      <c r="F358" s="11"/>
      <c r="G358" s="13"/>
      <c r="H358" s="13">
        <f t="shared" si="42"/>
        <v>0</v>
      </c>
      <c r="I358" s="12"/>
      <c r="J358" s="13">
        <f t="shared" si="43"/>
        <v>0</v>
      </c>
    </row>
    <row r="359" spans="1:13" ht="15" customHeight="1">
      <c r="A359" s="9" t="s">
        <v>640</v>
      </c>
      <c r="B359" s="10" t="s">
        <v>527</v>
      </c>
      <c r="C359" s="11"/>
      <c r="D359" s="11"/>
      <c r="E359" s="12"/>
      <c r="F359" s="11"/>
      <c r="G359" s="13"/>
      <c r="H359" s="13">
        <f t="shared" si="42"/>
        <v>0</v>
      </c>
      <c r="I359" s="12"/>
      <c r="J359" s="13">
        <f t="shared" si="43"/>
        <v>0</v>
      </c>
    </row>
    <row r="360" spans="1:13" ht="15" customHeight="1">
      <c r="A360" s="9" t="s">
        <v>640</v>
      </c>
      <c r="B360" s="10" t="s">
        <v>527</v>
      </c>
      <c r="C360" s="11"/>
      <c r="D360" s="11"/>
      <c r="E360" s="12"/>
      <c r="F360" s="11"/>
      <c r="G360" s="13"/>
      <c r="H360" s="13">
        <f t="shared" si="42"/>
        <v>0</v>
      </c>
      <c r="I360" s="12"/>
      <c r="J360" s="13">
        <f t="shared" si="43"/>
        <v>0</v>
      </c>
    </row>
    <row r="361" spans="1:13" ht="15" customHeight="1">
      <c r="A361" s="9" t="s">
        <v>640</v>
      </c>
      <c r="B361" s="10" t="s">
        <v>527</v>
      </c>
      <c r="C361" s="11"/>
      <c r="D361" s="11"/>
      <c r="E361" s="12"/>
      <c r="F361" s="11"/>
      <c r="G361" s="13"/>
      <c r="H361" s="13">
        <f t="shared" si="42"/>
        <v>0</v>
      </c>
      <c r="I361" s="12"/>
      <c r="J361" s="13">
        <f t="shared" si="43"/>
        <v>0</v>
      </c>
      <c r="K361" s="19"/>
    </row>
    <row r="362" spans="1:13" ht="15" customHeight="1">
      <c r="A362" s="9" t="s">
        <v>640</v>
      </c>
      <c r="B362" s="10" t="s">
        <v>527</v>
      </c>
      <c r="C362" s="10" t="s">
        <v>647</v>
      </c>
      <c r="D362" s="11"/>
      <c r="E362" s="12"/>
      <c r="F362" s="11"/>
      <c r="G362" s="13"/>
      <c r="H362" s="13">
        <f t="shared" si="42"/>
        <v>0</v>
      </c>
      <c r="I362" s="12"/>
      <c r="J362" s="13">
        <f t="shared" si="43"/>
        <v>0</v>
      </c>
      <c r="K362" s="19"/>
      <c r="M362" s="20"/>
    </row>
    <row r="363" spans="1:13" ht="15" customHeight="1">
      <c r="A363" s="14" t="s">
        <v>370</v>
      </c>
      <c r="B363" s="15" t="str">
        <f>B362&amp;A363</f>
        <v>C22合计</v>
      </c>
      <c r="C363" s="16"/>
      <c r="D363" s="16"/>
      <c r="E363" s="17"/>
      <c r="F363" s="16"/>
      <c r="G363" s="18"/>
      <c r="H363" s="18">
        <f>SUM(H348:H362)</f>
        <v>0</v>
      </c>
      <c r="I363" s="17"/>
      <c r="J363" s="18">
        <f>SUM(J348:J362)</f>
        <v>0</v>
      </c>
      <c r="K363" s="21"/>
    </row>
    <row r="364" spans="1:13" ht="15" customHeight="1">
      <c r="A364" s="9" t="s">
        <v>640</v>
      </c>
      <c r="B364" s="10" t="s">
        <v>528</v>
      </c>
      <c r="C364" s="11"/>
      <c r="D364" s="11"/>
      <c r="E364" s="12"/>
      <c r="F364" s="11"/>
      <c r="G364" s="13"/>
      <c r="H364" s="13">
        <f t="shared" ref="H364:H378" si="44">E364*G364</f>
        <v>0</v>
      </c>
      <c r="I364" s="12"/>
      <c r="J364" s="13">
        <f t="shared" ref="J364:J378" si="45">H364*I364</f>
        <v>0</v>
      </c>
    </row>
    <row r="365" spans="1:13" ht="15" customHeight="1">
      <c r="A365" s="9" t="s">
        <v>640</v>
      </c>
      <c r="B365" s="10" t="s">
        <v>528</v>
      </c>
      <c r="C365" s="11"/>
      <c r="D365" s="11"/>
      <c r="E365" s="12"/>
      <c r="F365" s="11"/>
      <c r="G365" s="13"/>
      <c r="H365" s="13">
        <f t="shared" si="44"/>
        <v>0</v>
      </c>
      <c r="I365" s="12"/>
      <c r="J365" s="13">
        <f t="shared" si="45"/>
        <v>0</v>
      </c>
    </row>
    <row r="366" spans="1:13" ht="15" customHeight="1">
      <c r="A366" s="9" t="s">
        <v>640</v>
      </c>
      <c r="B366" s="10" t="s">
        <v>528</v>
      </c>
      <c r="C366" s="11"/>
      <c r="D366" s="11"/>
      <c r="E366" s="12"/>
      <c r="F366" s="11"/>
      <c r="G366" s="13"/>
      <c r="H366" s="13">
        <f t="shared" si="44"/>
        <v>0</v>
      </c>
      <c r="I366" s="12"/>
      <c r="J366" s="13">
        <f t="shared" si="45"/>
        <v>0</v>
      </c>
    </row>
    <row r="367" spans="1:13" ht="15" customHeight="1">
      <c r="A367" s="9" t="s">
        <v>640</v>
      </c>
      <c r="B367" s="10" t="s">
        <v>528</v>
      </c>
      <c r="C367" s="11"/>
      <c r="D367" s="11"/>
      <c r="E367" s="12"/>
      <c r="F367" s="11"/>
      <c r="G367" s="13"/>
      <c r="H367" s="13">
        <f t="shared" si="44"/>
        <v>0</v>
      </c>
      <c r="I367" s="12"/>
      <c r="J367" s="13">
        <f t="shared" si="45"/>
        <v>0</v>
      </c>
    </row>
    <row r="368" spans="1:13" ht="15" customHeight="1">
      <c r="A368" s="9" t="s">
        <v>640</v>
      </c>
      <c r="B368" s="10" t="s">
        <v>528</v>
      </c>
      <c r="C368" s="11"/>
      <c r="D368" s="11"/>
      <c r="E368" s="12"/>
      <c r="F368" s="11"/>
      <c r="G368" s="13"/>
      <c r="H368" s="13">
        <f t="shared" si="44"/>
        <v>0</v>
      </c>
      <c r="I368" s="12"/>
      <c r="J368" s="13">
        <f t="shared" si="45"/>
        <v>0</v>
      </c>
    </row>
    <row r="369" spans="1:13" ht="15" customHeight="1">
      <c r="A369" s="9" t="s">
        <v>640</v>
      </c>
      <c r="B369" s="10" t="s">
        <v>528</v>
      </c>
      <c r="C369" s="11"/>
      <c r="D369" s="11"/>
      <c r="E369" s="12"/>
      <c r="F369" s="11"/>
      <c r="G369" s="13"/>
      <c r="H369" s="13">
        <f t="shared" si="44"/>
        <v>0</v>
      </c>
      <c r="I369" s="12"/>
      <c r="J369" s="13">
        <f t="shared" si="45"/>
        <v>0</v>
      </c>
    </row>
    <row r="370" spans="1:13" ht="15" customHeight="1">
      <c r="A370" s="9" t="s">
        <v>640</v>
      </c>
      <c r="B370" s="10" t="s">
        <v>528</v>
      </c>
      <c r="C370" s="11"/>
      <c r="D370" s="11"/>
      <c r="E370" s="12"/>
      <c r="F370" s="11"/>
      <c r="G370" s="13"/>
      <c r="H370" s="13">
        <f t="shared" si="44"/>
        <v>0</v>
      </c>
      <c r="I370" s="12"/>
      <c r="J370" s="13">
        <f t="shared" si="45"/>
        <v>0</v>
      </c>
    </row>
    <row r="371" spans="1:13" ht="15" customHeight="1">
      <c r="A371" s="9" t="s">
        <v>640</v>
      </c>
      <c r="B371" s="10" t="s">
        <v>528</v>
      </c>
      <c r="C371" s="11"/>
      <c r="D371" s="11"/>
      <c r="E371" s="12"/>
      <c r="F371" s="11"/>
      <c r="G371" s="13"/>
      <c r="H371" s="13">
        <f t="shared" si="44"/>
        <v>0</v>
      </c>
      <c r="I371" s="12"/>
      <c r="J371" s="13">
        <f t="shared" si="45"/>
        <v>0</v>
      </c>
    </row>
    <row r="372" spans="1:13" ht="15" customHeight="1">
      <c r="A372" s="9" t="s">
        <v>640</v>
      </c>
      <c r="B372" s="10" t="s">
        <v>528</v>
      </c>
      <c r="C372" s="11"/>
      <c r="D372" s="11"/>
      <c r="E372" s="12"/>
      <c r="F372" s="11"/>
      <c r="G372" s="13"/>
      <c r="H372" s="13">
        <f t="shared" si="44"/>
        <v>0</v>
      </c>
      <c r="I372" s="12"/>
      <c r="J372" s="13">
        <f t="shared" si="45"/>
        <v>0</v>
      </c>
    </row>
    <row r="373" spans="1:13" ht="15" customHeight="1">
      <c r="A373" s="9" t="s">
        <v>640</v>
      </c>
      <c r="B373" s="10" t="s">
        <v>528</v>
      </c>
      <c r="C373" s="11"/>
      <c r="D373" s="11"/>
      <c r="E373" s="12"/>
      <c r="F373" s="11"/>
      <c r="G373" s="13"/>
      <c r="H373" s="13">
        <f t="shared" si="44"/>
        <v>0</v>
      </c>
      <c r="I373" s="12"/>
      <c r="J373" s="13">
        <f t="shared" si="45"/>
        <v>0</v>
      </c>
    </row>
    <row r="374" spans="1:13" ht="15" customHeight="1">
      <c r="A374" s="9" t="s">
        <v>640</v>
      </c>
      <c r="B374" s="10" t="s">
        <v>528</v>
      </c>
      <c r="C374" s="11"/>
      <c r="D374" s="11"/>
      <c r="E374" s="12"/>
      <c r="F374" s="11"/>
      <c r="G374" s="13"/>
      <c r="H374" s="13">
        <f t="shared" si="44"/>
        <v>0</v>
      </c>
      <c r="I374" s="12"/>
      <c r="J374" s="13">
        <f t="shared" si="45"/>
        <v>0</v>
      </c>
    </row>
    <row r="375" spans="1:13" ht="15" customHeight="1">
      <c r="A375" s="9" t="s">
        <v>640</v>
      </c>
      <c r="B375" s="10" t="s">
        <v>528</v>
      </c>
      <c r="C375" s="11"/>
      <c r="D375" s="11"/>
      <c r="E375" s="12"/>
      <c r="F375" s="11"/>
      <c r="G375" s="13"/>
      <c r="H375" s="13">
        <f t="shared" si="44"/>
        <v>0</v>
      </c>
      <c r="I375" s="12"/>
      <c r="J375" s="13">
        <f t="shared" si="45"/>
        <v>0</v>
      </c>
    </row>
    <row r="376" spans="1:13" ht="15" customHeight="1">
      <c r="A376" s="9" t="s">
        <v>640</v>
      </c>
      <c r="B376" s="10" t="s">
        <v>528</v>
      </c>
      <c r="C376" s="11"/>
      <c r="D376" s="11"/>
      <c r="E376" s="12"/>
      <c r="F376" s="11"/>
      <c r="G376" s="13"/>
      <c r="H376" s="13">
        <f t="shared" si="44"/>
        <v>0</v>
      </c>
      <c r="I376" s="12"/>
      <c r="J376" s="13">
        <f t="shared" si="45"/>
        <v>0</v>
      </c>
    </row>
    <row r="377" spans="1:13" ht="15" customHeight="1">
      <c r="A377" s="9" t="s">
        <v>640</v>
      </c>
      <c r="B377" s="10" t="s">
        <v>528</v>
      </c>
      <c r="C377" s="11"/>
      <c r="D377" s="11"/>
      <c r="E377" s="12"/>
      <c r="F377" s="11"/>
      <c r="G377" s="13"/>
      <c r="H377" s="13">
        <f t="shared" si="44"/>
        <v>0</v>
      </c>
      <c r="I377" s="12"/>
      <c r="J377" s="13">
        <f t="shared" si="45"/>
        <v>0</v>
      </c>
    </row>
    <row r="378" spans="1:13" ht="15" customHeight="1">
      <c r="A378" s="9" t="s">
        <v>640</v>
      </c>
      <c r="B378" s="10" t="s">
        <v>528</v>
      </c>
      <c r="C378" s="11"/>
      <c r="D378" s="11"/>
      <c r="E378" s="12"/>
      <c r="F378" s="11"/>
      <c r="G378" s="13"/>
      <c r="H378" s="13">
        <f t="shared" si="44"/>
        <v>0</v>
      </c>
      <c r="I378" s="12"/>
      <c r="J378" s="13">
        <f t="shared" si="45"/>
        <v>0</v>
      </c>
      <c r="K378" s="19"/>
      <c r="M378" s="20"/>
    </row>
    <row r="379" spans="1:13" ht="15" customHeight="1">
      <c r="A379" s="14" t="s">
        <v>370</v>
      </c>
      <c r="B379" s="15" t="str">
        <f>B378&amp;A379</f>
        <v>C23合计</v>
      </c>
      <c r="C379" s="16"/>
      <c r="D379" s="16"/>
      <c r="E379" s="17"/>
      <c r="F379" s="16"/>
      <c r="G379" s="18"/>
      <c r="H379" s="18">
        <f>SUM(H364:H378)</f>
        <v>0</v>
      </c>
      <c r="I379" s="17"/>
      <c r="J379" s="18">
        <f>SUM(J364:J378)</f>
        <v>0</v>
      </c>
      <c r="K379" s="21"/>
    </row>
    <row r="380" spans="1:13" ht="15" customHeight="1">
      <c r="A380" s="9" t="s">
        <v>640</v>
      </c>
      <c r="B380" s="10" t="s">
        <v>529</v>
      </c>
      <c r="C380" s="11"/>
      <c r="D380" s="11"/>
      <c r="E380" s="12"/>
      <c r="F380" s="11"/>
      <c r="G380" s="13"/>
      <c r="H380" s="13">
        <f t="shared" ref="H380:H395" si="46">E380*G380</f>
        <v>0</v>
      </c>
      <c r="I380" s="12"/>
      <c r="J380" s="13">
        <f t="shared" ref="J380:J395" si="47">H380*I380</f>
        <v>0</v>
      </c>
    </row>
    <row r="381" spans="1:13" ht="15" customHeight="1">
      <c r="A381" s="9" t="s">
        <v>640</v>
      </c>
      <c r="B381" s="10" t="s">
        <v>529</v>
      </c>
      <c r="C381" s="11"/>
      <c r="D381" s="11"/>
      <c r="E381" s="12"/>
      <c r="F381" s="11"/>
      <c r="G381" s="13"/>
      <c r="H381" s="13">
        <f t="shared" si="46"/>
        <v>0</v>
      </c>
      <c r="I381" s="12"/>
      <c r="J381" s="13">
        <f t="shared" si="47"/>
        <v>0</v>
      </c>
    </row>
    <row r="382" spans="1:13" ht="15" customHeight="1">
      <c r="A382" s="9" t="s">
        <v>640</v>
      </c>
      <c r="B382" s="10" t="s">
        <v>529</v>
      </c>
      <c r="C382" s="11"/>
      <c r="D382" s="11"/>
      <c r="E382" s="12"/>
      <c r="F382" s="11"/>
      <c r="G382" s="13"/>
      <c r="H382" s="13">
        <f t="shared" si="46"/>
        <v>0</v>
      </c>
      <c r="I382" s="12"/>
      <c r="J382" s="13">
        <f t="shared" si="47"/>
        <v>0</v>
      </c>
    </row>
    <row r="383" spans="1:13" ht="15" customHeight="1">
      <c r="A383" s="9" t="s">
        <v>640</v>
      </c>
      <c r="B383" s="10" t="s">
        <v>529</v>
      </c>
      <c r="C383" s="11"/>
      <c r="D383" s="11"/>
      <c r="E383" s="12"/>
      <c r="F383" s="11"/>
      <c r="G383" s="13"/>
      <c r="H383" s="13">
        <f t="shared" si="46"/>
        <v>0</v>
      </c>
      <c r="I383" s="12"/>
      <c r="J383" s="13">
        <f t="shared" si="47"/>
        <v>0</v>
      </c>
    </row>
    <row r="384" spans="1:13" ht="15" customHeight="1">
      <c r="A384" s="9" t="s">
        <v>640</v>
      </c>
      <c r="B384" s="10" t="s">
        <v>529</v>
      </c>
      <c r="C384" s="11"/>
      <c r="D384" s="11"/>
      <c r="E384" s="12"/>
      <c r="F384" s="11"/>
      <c r="G384" s="13"/>
      <c r="H384" s="13">
        <f t="shared" si="46"/>
        <v>0</v>
      </c>
      <c r="I384" s="12"/>
      <c r="J384" s="13">
        <f t="shared" si="47"/>
        <v>0</v>
      </c>
    </row>
    <row r="385" spans="1:13" ht="15" customHeight="1">
      <c r="A385" s="9" t="s">
        <v>640</v>
      </c>
      <c r="B385" s="10" t="s">
        <v>529</v>
      </c>
      <c r="C385" s="11"/>
      <c r="D385" s="11"/>
      <c r="E385" s="12"/>
      <c r="F385" s="11"/>
      <c r="G385" s="13"/>
      <c r="H385" s="13">
        <f t="shared" si="46"/>
        <v>0</v>
      </c>
      <c r="I385" s="12"/>
      <c r="J385" s="13">
        <f t="shared" si="47"/>
        <v>0</v>
      </c>
    </row>
    <row r="386" spans="1:13" ht="15" customHeight="1">
      <c r="A386" s="9" t="s">
        <v>640</v>
      </c>
      <c r="B386" s="10" t="s">
        <v>529</v>
      </c>
      <c r="C386" s="11"/>
      <c r="D386" s="11"/>
      <c r="E386" s="12"/>
      <c r="F386" s="11"/>
      <c r="G386" s="13"/>
      <c r="H386" s="13">
        <f t="shared" si="46"/>
        <v>0</v>
      </c>
      <c r="I386" s="12"/>
      <c r="J386" s="13">
        <f t="shared" si="47"/>
        <v>0</v>
      </c>
    </row>
    <row r="387" spans="1:13" ht="15" customHeight="1">
      <c r="A387" s="9" t="s">
        <v>640</v>
      </c>
      <c r="B387" s="10" t="s">
        <v>529</v>
      </c>
      <c r="C387" s="11"/>
      <c r="D387" s="11"/>
      <c r="E387" s="12"/>
      <c r="F387" s="11"/>
      <c r="G387" s="13"/>
      <c r="H387" s="13">
        <f t="shared" si="46"/>
        <v>0</v>
      </c>
      <c r="I387" s="12"/>
      <c r="J387" s="13">
        <f t="shared" si="47"/>
        <v>0</v>
      </c>
    </row>
    <row r="388" spans="1:13" ht="15" customHeight="1">
      <c r="A388" s="9" t="s">
        <v>640</v>
      </c>
      <c r="B388" s="10" t="s">
        <v>529</v>
      </c>
      <c r="C388" s="11"/>
      <c r="D388" s="11"/>
      <c r="E388" s="12"/>
      <c r="F388" s="11"/>
      <c r="G388" s="13"/>
      <c r="H388" s="13">
        <f t="shared" si="46"/>
        <v>0</v>
      </c>
      <c r="I388" s="12"/>
      <c r="J388" s="13">
        <f t="shared" si="47"/>
        <v>0</v>
      </c>
    </row>
    <row r="389" spans="1:13" ht="15" customHeight="1">
      <c r="A389" s="9" t="s">
        <v>640</v>
      </c>
      <c r="B389" s="10" t="s">
        <v>529</v>
      </c>
      <c r="C389" s="11"/>
      <c r="D389" s="11"/>
      <c r="E389" s="12"/>
      <c r="F389" s="11"/>
      <c r="G389" s="13"/>
      <c r="H389" s="13">
        <f t="shared" si="46"/>
        <v>0</v>
      </c>
      <c r="I389" s="12"/>
      <c r="J389" s="13">
        <f t="shared" si="47"/>
        <v>0</v>
      </c>
    </row>
    <row r="390" spans="1:13" ht="15" customHeight="1">
      <c r="A390" s="9" t="s">
        <v>640</v>
      </c>
      <c r="B390" s="10" t="s">
        <v>529</v>
      </c>
      <c r="C390" s="11"/>
      <c r="D390" s="11"/>
      <c r="E390" s="12"/>
      <c r="F390" s="11"/>
      <c r="G390" s="13"/>
      <c r="H390" s="13">
        <f t="shared" si="46"/>
        <v>0</v>
      </c>
      <c r="I390" s="12"/>
      <c r="J390" s="13">
        <f t="shared" si="47"/>
        <v>0</v>
      </c>
    </row>
    <row r="391" spans="1:13" ht="15" customHeight="1">
      <c r="A391" s="9" t="s">
        <v>640</v>
      </c>
      <c r="B391" s="10" t="s">
        <v>529</v>
      </c>
      <c r="C391" s="11"/>
      <c r="D391" s="11"/>
      <c r="E391" s="12"/>
      <c r="F391" s="11"/>
      <c r="G391" s="13"/>
      <c r="H391" s="13">
        <f t="shared" si="46"/>
        <v>0</v>
      </c>
      <c r="I391" s="12"/>
      <c r="J391" s="13">
        <f t="shared" si="47"/>
        <v>0</v>
      </c>
    </row>
    <row r="392" spans="1:13" ht="15" customHeight="1">
      <c r="A392" s="9" t="s">
        <v>640</v>
      </c>
      <c r="B392" s="10" t="s">
        <v>529</v>
      </c>
      <c r="C392" s="11"/>
      <c r="D392" s="11"/>
      <c r="E392" s="12"/>
      <c r="F392" s="11"/>
      <c r="G392" s="13"/>
      <c r="H392" s="13">
        <f t="shared" si="46"/>
        <v>0</v>
      </c>
      <c r="I392" s="12"/>
      <c r="J392" s="13">
        <f t="shared" si="47"/>
        <v>0</v>
      </c>
    </row>
    <row r="393" spans="1:13" ht="15" customHeight="1">
      <c r="A393" s="9" t="s">
        <v>640</v>
      </c>
      <c r="B393" s="10" t="s">
        <v>529</v>
      </c>
      <c r="C393" s="11"/>
      <c r="D393" s="11"/>
      <c r="E393" s="12"/>
      <c r="F393" s="11"/>
      <c r="G393" s="13"/>
      <c r="H393" s="13">
        <f t="shared" si="46"/>
        <v>0</v>
      </c>
      <c r="I393" s="12"/>
      <c r="J393" s="13">
        <f t="shared" si="47"/>
        <v>0</v>
      </c>
    </row>
    <row r="394" spans="1:13" ht="15" customHeight="1">
      <c r="A394" s="9" t="s">
        <v>640</v>
      </c>
      <c r="B394" s="10" t="s">
        <v>529</v>
      </c>
      <c r="C394" s="11"/>
      <c r="D394" s="11"/>
      <c r="E394" s="12"/>
      <c r="F394" s="11"/>
      <c r="G394" s="13"/>
      <c r="H394" s="13">
        <f t="shared" si="46"/>
        <v>0</v>
      </c>
      <c r="I394" s="12"/>
      <c r="J394" s="13">
        <f t="shared" si="47"/>
        <v>0</v>
      </c>
    </row>
    <row r="395" spans="1:13" ht="15" customHeight="1">
      <c r="A395" s="9" t="s">
        <v>640</v>
      </c>
      <c r="B395" s="10" t="s">
        <v>529</v>
      </c>
      <c r="C395" s="11"/>
      <c r="D395" s="11"/>
      <c r="E395" s="12"/>
      <c r="F395" s="11"/>
      <c r="G395" s="13"/>
      <c r="H395" s="13">
        <f t="shared" si="46"/>
        <v>0</v>
      </c>
      <c r="I395" s="12"/>
      <c r="J395" s="13">
        <f t="shared" si="47"/>
        <v>0</v>
      </c>
      <c r="K395" s="19"/>
      <c r="M395" s="20"/>
    </row>
    <row r="396" spans="1:13" ht="15" customHeight="1">
      <c r="A396" s="14" t="s">
        <v>370</v>
      </c>
      <c r="B396" s="15" t="str">
        <f>B395&amp;A396</f>
        <v>C24合计</v>
      </c>
      <c r="C396" s="16"/>
      <c r="D396" s="16"/>
      <c r="E396" s="17"/>
      <c r="F396" s="16"/>
      <c r="G396" s="18"/>
      <c r="H396" s="18">
        <f>SUM(H380:H395)</f>
        <v>0</v>
      </c>
      <c r="I396" s="17"/>
      <c r="J396" s="18">
        <f>SUM(J380:J395)</f>
        <v>0</v>
      </c>
      <c r="K396" s="21"/>
    </row>
    <row r="397" spans="1:13" ht="15" customHeight="1">
      <c r="A397" s="9" t="s">
        <v>640</v>
      </c>
      <c r="B397" s="10" t="s">
        <v>530</v>
      </c>
      <c r="C397" s="11"/>
      <c r="D397" s="11"/>
      <c r="E397" s="12"/>
      <c r="F397" s="11"/>
      <c r="G397" s="13"/>
      <c r="H397" s="13">
        <f t="shared" ref="H397:H411" si="48">E397*G397</f>
        <v>0</v>
      </c>
      <c r="I397" s="12"/>
      <c r="J397" s="13">
        <f>H397*I397</f>
        <v>0</v>
      </c>
    </row>
    <row r="398" spans="1:13" ht="15" customHeight="1">
      <c r="A398" s="9" t="s">
        <v>640</v>
      </c>
      <c r="B398" s="10" t="s">
        <v>530</v>
      </c>
      <c r="C398" s="11"/>
      <c r="D398" s="11"/>
      <c r="E398" s="12"/>
      <c r="F398" s="11"/>
      <c r="G398" s="13"/>
      <c r="H398" s="13">
        <f t="shared" si="48"/>
        <v>0</v>
      </c>
      <c r="I398" s="12"/>
      <c r="J398" s="13">
        <f t="shared" ref="J398:J411" si="49">H398*I398</f>
        <v>0</v>
      </c>
    </row>
    <row r="399" spans="1:13" ht="15" customHeight="1">
      <c r="A399" s="9" t="s">
        <v>640</v>
      </c>
      <c r="B399" s="10" t="s">
        <v>530</v>
      </c>
      <c r="C399" s="11"/>
      <c r="D399" s="11"/>
      <c r="E399" s="12"/>
      <c r="F399" s="11"/>
      <c r="G399" s="13"/>
      <c r="H399" s="13">
        <f t="shared" si="48"/>
        <v>0</v>
      </c>
      <c r="I399" s="12"/>
      <c r="J399" s="13">
        <f t="shared" si="49"/>
        <v>0</v>
      </c>
    </row>
    <row r="400" spans="1:13" ht="15" customHeight="1">
      <c r="A400" s="9" t="s">
        <v>640</v>
      </c>
      <c r="B400" s="10" t="s">
        <v>530</v>
      </c>
      <c r="C400" s="11"/>
      <c r="D400" s="11"/>
      <c r="E400" s="12"/>
      <c r="F400" s="11"/>
      <c r="G400" s="13"/>
      <c r="H400" s="13">
        <f t="shared" si="48"/>
        <v>0</v>
      </c>
      <c r="I400" s="12"/>
      <c r="J400" s="13">
        <f t="shared" si="49"/>
        <v>0</v>
      </c>
    </row>
    <row r="401" spans="1:13" ht="15" customHeight="1">
      <c r="A401" s="9" t="s">
        <v>640</v>
      </c>
      <c r="B401" s="10" t="s">
        <v>530</v>
      </c>
      <c r="C401" s="11"/>
      <c r="D401" s="11"/>
      <c r="E401" s="12"/>
      <c r="F401" s="11"/>
      <c r="G401" s="13"/>
      <c r="H401" s="13">
        <f t="shared" si="48"/>
        <v>0</v>
      </c>
      <c r="I401" s="12"/>
      <c r="J401" s="13">
        <f t="shared" si="49"/>
        <v>0</v>
      </c>
    </row>
    <row r="402" spans="1:13" ht="15" customHeight="1">
      <c r="A402" s="9" t="s">
        <v>640</v>
      </c>
      <c r="B402" s="10" t="s">
        <v>530</v>
      </c>
      <c r="C402" s="11"/>
      <c r="D402" s="11"/>
      <c r="E402" s="12"/>
      <c r="F402" s="11"/>
      <c r="G402" s="13"/>
      <c r="H402" s="13">
        <f t="shared" si="48"/>
        <v>0</v>
      </c>
      <c r="I402" s="12"/>
      <c r="J402" s="13">
        <f t="shared" si="49"/>
        <v>0</v>
      </c>
    </row>
    <row r="403" spans="1:13" ht="15" customHeight="1">
      <c r="A403" s="9" t="s">
        <v>640</v>
      </c>
      <c r="B403" s="10" t="s">
        <v>530</v>
      </c>
      <c r="C403" s="11"/>
      <c r="D403" s="11"/>
      <c r="E403" s="12"/>
      <c r="F403" s="11"/>
      <c r="G403" s="13"/>
      <c r="H403" s="13">
        <f t="shared" si="48"/>
        <v>0</v>
      </c>
      <c r="I403" s="12"/>
      <c r="J403" s="13">
        <f t="shared" si="49"/>
        <v>0</v>
      </c>
    </row>
    <row r="404" spans="1:13" ht="15" customHeight="1">
      <c r="A404" s="9" t="s">
        <v>640</v>
      </c>
      <c r="B404" s="10" t="s">
        <v>530</v>
      </c>
      <c r="C404" s="11"/>
      <c r="D404" s="11"/>
      <c r="E404" s="12"/>
      <c r="F404" s="11"/>
      <c r="G404" s="13"/>
      <c r="H404" s="13">
        <f t="shared" si="48"/>
        <v>0</v>
      </c>
      <c r="I404" s="12"/>
      <c r="J404" s="13">
        <f t="shared" si="49"/>
        <v>0</v>
      </c>
    </row>
    <row r="405" spans="1:13" ht="15" customHeight="1">
      <c r="A405" s="9" t="s">
        <v>640</v>
      </c>
      <c r="B405" s="10" t="s">
        <v>530</v>
      </c>
      <c r="C405" s="11"/>
      <c r="D405" s="11"/>
      <c r="E405" s="12"/>
      <c r="F405" s="11"/>
      <c r="G405" s="13"/>
      <c r="H405" s="13">
        <f t="shared" si="48"/>
        <v>0</v>
      </c>
      <c r="I405" s="12"/>
      <c r="J405" s="13">
        <f t="shared" si="49"/>
        <v>0</v>
      </c>
    </row>
    <row r="406" spans="1:13" ht="15" customHeight="1">
      <c r="A406" s="9" t="s">
        <v>640</v>
      </c>
      <c r="B406" s="10" t="s">
        <v>530</v>
      </c>
      <c r="C406" s="11"/>
      <c r="D406" s="11"/>
      <c r="E406" s="12"/>
      <c r="F406" s="11"/>
      <c r="G406" s="13"/>
      <c r="H406" s="13">
        <f t="shared" si="48"/>
        <v>0</v>
      </c>
      <c r="I406" s="12"/>
      <c r="J406" s="13">
        <f t="shared" si="49"/>
        <v>0</v>
      </c>
    </row>
    <row r="407" spans="1:13" ht="15" customHeight="1">
      <c r="A407" s="9" t="s">
        <v>640</v>
      </c>
      <c r="B407" s="10" t="s">
        <v>530</v>
      </c>
      <c r="C407" s="11"/>
      <c r="D407" s="11"/>
      <c r="E407" s="12"/>
      <c r="F407" s="11"/>
      <c r="G407" s="13"/>
      <c r="H407" s="13">
        <f t="shared" si="48"/>
        <v>0</v>
      </c>
      <c r="I407" s="12"/>
      <c r="J407" s="13">
        <f t="shared" si="49"/>
        <v>0</v>
      </c>
    </row>
    <row r="408" spans="1:13" ht="15" customHeight="1">
      <c r="A408" s="9" t="s">
        <v>640</v>
      </c>
      <c r="B408" s="10" t="s">
        <v>530</v>
      </c>
      <c r="C408" s="11"/>
      <c r="D408" s="11"/>
      <c r="E408" s="12"/>
      <c r="F408" s="11"/>
      <c r="G408" s="13"/>
      <c r="H408" s="13">
        <f t="shared" si="48"/>
        <v>0</v>
      </c>
      <c r="I408" s="12"/>
      <c r="J408" s="13">
        <f t="shared" si="49"/>
        <v>0</v>
      </c>
    </row>
    <row r="409" spans="1:13" ht="15" customHeight="1">
      <c r="A409" s="9" t="s">
        <v>640</v>
      </c>
      <c r="B409" s="10" t="s">
        <v>530</v>
      </c>
      <c r="C409" s="11"/>
      <c r="D409" s="11"/>
      <c r="E409" s="12"/>
      <c r="F409" s="11"/>
      <c r="G409" s="13"/>
      <c r="H409" s="13">
        <f t="shared" si="48"/>
        <v>0</v>
      </c>
      <c r="I409" s="12"/>
      <c r="J409" s="13">
        <f t="shared" si="49"/>
        <v>0</v>
      </c>
    </row>
    <row r="410" spans="1:13" ht="15" customHeight="1">
      <c r="A410" s="9" t="s">
        <v>640</v>
      </c>
      <c r="B410" s="10" t="s">
        <v>530</v>
      </c>
      <c r="C410" s="11"/>
      <c r="D410" s="11"/>
      <c r="E410" s="12"/>
      <c r="F410" s="11"/>
      <c r="G410" s="13"/>
      <c r="H410" s="13">
        <f t="shared" si="48"/>
        <v>0</v>
      </c>
      <c r="I410" s="12"/>
      <c r="J410" s="13">
        <f t="shared" si="49"/>
        <v>0</v>
      </c>
      <c r="K410" s="19"/>
    </row>
    <row r="411" spans="1:13" ht="15" customHeight="1">
      <c r="A411" s="9" t="s">
        <v>640</v>
      </c>
      <c r="B411" s="10" t="s">
        <v>530</v>
      </c>
      <c r="C411" s="10" t="s">
        <v>647</v>
      </c>
      <c r="D411" s="11"/>
      <c r="E411" s="12"/>
      <c r="F411" s="11"/>
      <c r="G411" s="13"/>
      <c r="H411" s="13">
        <f t="shared" si="48"/>
        <v>0</v>
      </c>
      <c r="I411" s="12"/>
      <c r="J411" s="13">
        <f t="shared" si="49"/>
        <v>0</v>
      </c>
      <c r="K411" s="19"/>
      <c r="M411" s="20"/>
    </row>
    <row r="412" spans="1:13" ht="15" customHeight="1">
      <c r="A412" s="14" t="s">
        <v>370</v>
      </c>
      <c r="B412" s="15" t="str">
        <f>B411&amp;A412</f>
        <v>C25合计</v>
      </c>
      <c r="C412" s="16"/>
      <c r="D412" s="16"/>
      <c r="E412" s="17"/>
      <c r="F412" s="16"/>
      <c r="G412" s="18"/>
      <c r="H412" s="18">
        <f>SUM(H397:H411)</f>
        <v>0</v>
      </c>
      <c r="I412" s="17"/>
      <c r="J412" s="18">
        <f>SUM(J397:J411)</f>
        <v>0</v>
      </c>
      <c r="K412" s="21"/>
    </row>
    <row r="413" spans="1:13" ht="15" customHeight="1">
      <c r="A413" s="9" t="s">
        <v>640</v>
      </c>
      <c r="B413" s="10" t="s">
        <v>531</v>
      </c>
      <c r="C413" s="11"/>
      <c r="D413" s="11"/>
      <c r="E413" s="12"/>
      <c r="F413" s="11"/>
      <c r="G413" s="13"/>
      <c r="H413" s="13">
        <f t="shared" ref="H413:H427" si="50">E413*G413</f>
        <v>0</v>
      </c>
      <c r="I413" s="12"/>
      <c r="J413" s="13">
        <f t="shared" ref="J413:J427" si="51">H413*I413</f>
        <v>0</v>
      </c>
    </row>
    <row r="414" spans="1:13" ht="15" customHeight="1">
      <c r="A414" s="9" t="s">
        <v>640</v>
      </c>
      <c r="B414" s="10" t="s">
        <v>531</v>
      </c>
      <c r="C414" s="11"/>
      <c r="D414" s="11"/>
      <c r="E414" s="12"/>
      <c r="F414" s="11"/>
      <c r="G414" s="13"/>
      <c r="H414" s="13">
        <f t="shared" si="50"/>
        <v>0</v>
      </c>
      <c r="I414" s="12"/>
      <c r="J414" s="13">
        <f t="shared" si="51"/>
        <v>0</v>
      </c>
    </row>
    <row r="415" spans="1:13" ht="15" customHeight="1">
      <c r="A415" s="9" t="s">
        <v>640</v>
      </c>
      <c r="B415" s="10" t="s">
        <v>531</v>
      </c>
      <c r="C415" s="11"/>
      <c r="D415" s="11"/>
      <c r="E415" s="12"/>
      <c r="F415" s="11"/>
      <c r="G415" s="13"/>
      <c r="H415" s="13">
        <f t="shared" si="50"/>
        <v>0</v>
      </c>
      <c r="I415" s="12"/>
      <c r="J415" s="13">
        <f t="shared" si="51"/>
        <v>0</v>
      </c>
    </row>
    <row r="416" spans="1:13" ht="15" customHeight="1">
      <c r="A416" s="9" t="s">
        <v>640</v>
      </c>
      <c r="B416" s="10" t="s">
        <v>531</v>
      </c>
      <c r="C416" s="11"/>
      <c r="D416" s="11"/>
      <c r="E416" s="12"/>
      <c r="F416" s="11"/>
      <c r="G416" s="13"/>
      <c r="H416" s="13">
        <f t="shared" si="50"/>
        <v>0</v>
      </c>
      <c r="I416" s="12"/>
      <c r="J416" s="13">
        <f t="shared" si="51"/>
        <v>0</v>
      </c>
    </row>
    <row r="417" spans="1:13" ht="15" customHeight="1">
      <c r="A417" s="9" t="s">
        <v>640</v>
      </c>
      <c r="B417" s="10" t="s">
        <v>531</v>
      </c>
      <c r="C417" s="11"/>
      <c r="D417" s="11"/>
      <c r="E417" s="12"/>
      <c r="F417" s="11"/>
      <c r="G417" s="13"/>
      <c r="H417" s="13">
        <f t="shared" si="50"/>
        <v>0</v>
      </c>
      <c r="I417" s="12"/>
      <c r="J417" s="13">
        <f t="shared" si="51"/>
        <v>0</v>
      </c>
    </row>
    <row r="418" spans="1:13" ht="15" customHeight="1">
      <c r="A418" s="9" t="s">
        <v>640</v>
      </c>
      <c r="B418" s="10" t="s">
        <v>531</v>
      </c>
      <c r="C418" s="11"/>
      <c r="D418" s="11"/>
      <c r="E418" s="12"/>
      <c r="F418" s="11"/>
      <c r="G418" s="13"/>
      <c r="H418" s="13">
        <f t="shared" si="50"/>
        <v>0</v>
      </c>
      <c r="I418" s="12"/>
      <c r="J418" s="13">
        <f t="shared" si="51"/>
        <v>0</v>
      </c>
    </row>
    <row r="419" spans="1:13" ht="15" customHeight="1">
      <c r="A419" s="9" t="s">
        <v>640</v>
      </c>
      <c r="B419" s="10" t="s">
        <v>531</v>
      </c>
      <c r="C419" s="11"/>
      <c r="D419" s="11"/>
      <c r="E419" s="12"/>
      <c r="F419" s="11"/>
      <c r="G419" s="13"/>
      <c r="H419" s="13">
        <f t="shared" si="50"/>
        <v>0</v>
      </c>
      <c r="I419" s="12"/>
      <c r="J419" s="13">
        <f t="shared" si="51"/>
        <v>0</v>
      </c>
    </row>
    <row r="420" spans="1:13" ht="15" customHeight="1">
      <c r="A420" s="9" t="s">
        <v>640</v>
      </c>
      <c r="B420" s="10" t="s">
        <v>531</v>
      </c>
      <c r="C420" s="11"/>
      <c r="D420" s="11"/>
      <c r="E420" s="12"/>
      <c r="F420" s="11"/>
      <c r="G420" s="13"/>
      <c r="H420" s="13">
        <f t="shared" si="50"/>
        <v>0</v>
      </c>
      <c r="I420" s="12"/>
      <c r="J420" s="13">
        <f t="shared" si="51"/>
        <v>0</v>
      </c>
    </row>
    <row r="421" spans="1:13" ht="15" customHeight="1">
      <c r="A421" s="9" t="s">
        <v>640</v>
      </c>
      <c r="B421" s="10" t="s">
        <v>531</v>
      </c>
      <c r="C421" s="11"/>
      <c r="D421" s="11"/>
      <c r="E421" s="12"/>
      <c r="F421" s="11"/>
      <c r="G421" s="13"/>
      <c r="H421" s="13">
        <f t="shared" si="50"/>
        <v>0</v>
      </c>
      <c r="I421" s="12"/>
      <c r="J421" s="13">
        <f t="shared" si="51"/>
        <v>0</v>
      </c>
    </row>
    <row r="422" spans="1:13" ht="15" customHeight="1">
      <c r="A422" s="9" t="s">
        <v>640</v>
      </c>
      <c r="B422" s="10" t="s">
        <v>531</v>
      </c>
      <c r="C422" s="11"/>
      <c r="D422" s="11"/>
      <c r="E422" s="12"/>
      <c r="F422" s="11"/>
      <c r="G422" s="13"/>
      <c r="H422" s="13">
        <f t="shared" si="50"/>
        <v>0</v>
      </c>
      <c r="I422" s="12"/>
      <c r="J422" s="13">
        <f t="shared" si="51"/>
        <v>0</v>
      </c>
    </row>
    <row r="423" spans="1:13" ht="15" customHeight="1">
      <c r="A423" s="9" t="s">
        <v>640</v>
      </c>
      <c r="B423" s="10" t="s">
        <v>531</v>
      </c>
      <c r="C423" s="11"/>
      <c r="D423" s="11"/>
      <c r="E423" s="12"/>
      <c r="F423" s="11"/>
      <c r="G423" s="13"/>
      <c r="H423" s="13">
        <f t="shared" si="50"/>
        <v>0</v>
      </c>
      <c r="I423" s="12"/>
      <c r="J423" s="13">
        <f t="shared" si="51"/>
        <v>0</v>
      </c>
    </row>
    <row r="424" spans="1:13" ht="15" customHeight="1">
      <c r="A424" s="9" t="s">
        <v>640</v>
      </c>
      <c r="B424" s="10" t="s">
        <v>531</v>
      </c>
      <c r="C424" s="11"/>
      <c r="D424" s="11"/>
      <c r="E424" s="12"/>
      <c r="F424" s="11"/>
      <c r="G424" s="13"/>
      <c r="H424" s="13">
        <f t="shared" si="50"/>
        <v>0</v>
      </c>
      <c r="I424" s="12"/>
      <c r="J424" s="13">
        <f t="shared" si="51"/>
        <v>0</v>
      </c>
    </row>
    <row r="425" spans="1:13" ht="15" customHeight="1">
      <c r="A425" s="9" t="s">
        <v>640</v>
      </c>
      <c r="B425" s="10" t="s">
        <v>531</v>
      </c>
      <c r="C425" s="11"/>
      <c r="D425" s="11"/>
      <c r="E425" s="12"/>
      <c r="F425" s="11"/>
      <c r="G425" s="13"/>
      <c r="H425" s="13">
        <f t="shared" si="50"/>
        <v>0</v>
      </c>
      <c r="I425" s="12"/>
      <c r="J425" s="13">
        <f t="shared" si="51"/>
        <v>0</v>
      </c>
    </row>
    <row r="426" spans="1:13" ht="15" customHeight="1">
      <c r="A426" s="9" t="s">
        <v>640</v>
      </c>
      <c r="B426" s="10" t="s">
        <v>531</v>
      </c>
      <c r="C426" s="11"/>
      <c r="D426" s="11"/>
      <c r="E426" s="12"/>
      <c r="F426" s="11"/>
      <c r="G426" s="13"/>
      <c r="H426" s="13">
        <f t="shared" si="50"/>
        <v>0</v>
      </c>
      <c r="I426" s="12"/>
      <c r="J426" s="13">
        <f t="shared" si="51"/>
        <v>0</v>
      </c>
    </row>
    <row r="427" spans="1:13" ht="15" customHeight="1">
      <c r="A427" s="9" t="s">
        <v>640</v>
      </c>
      <c r="B427" s="10" t="s">
        <v>531</v>
      </c>
      <c r="C427" s="11"/>
      <c r="D427" s="11"/>
      <c r="E427" s="12"/>
      <c r="F427" s="11"/>
      <c r="G427" s="13"/>
      <c r="H427" s="13">
        <f t="shared" si="50"/>
        <v>0</v>
      </c>
      <c r="I427" s="12"/>
      <c r="J427" s="13">
        <f t="shared" si="51"/>
        <v>0</v>
      </c>
      <c r="K427" s="19"/>
      <c r="M427" s="20"/>
    </row>
    <row r="428" spans="1:13" ht="15" customHeight="1">
      <c r="A428" s="14" t="s">
        <v>370</v>
      </c>
      <c r="B428" s="15" t="str">
        <f>B427&amp;A428</f>
        <v>C26合计</v>
      </c>
      <c r="C428" s="16"/>
      <c r="D428" s="16"/>
      <c r="E428" s="17"/>
      <c r="F428" s="16"/>
      <c r="G428" s="18"/>
      <c r="H428" s="18">
        <f>SUM(H413:H427)</f>
        <v>0</v>
      </c>
      <c r="I428" s="17"/>
      <c r="J428" s="18">
        <f>SUM(J413:J427)</f>
        <v>0</v>
      </c>
      <c r="K428" s="21"/>
    </row>
    <row r="429" spans="1:13" ht="15" customHeight="1">
      <c r="A429" s="9" t="s">
        <v>640</v>
      </c>
      <c r="B429" s="10" t="s">
        <v>532</v>
      </c>
      <c r="C429" s="11"/>
      <c r="D429" s="11"/>
      <c r="E429" s="12"/>
      <c r="F429" s="11"/>
      <c r="G429" s="13"/>
      <c r="H429" s="13">
        <f t="shared" ref="H429:H444" si="52">E429*G429</f>
        <v>0</v>
      </c>
      <c r="I429" s="12"/>
      <c r="J429" s="13">
        <f t="shared" ref="J429:J444" si="53">H429*I429</f>
        <v>0</v>
      </c>
    </row>
    <row r="430" spans="1:13" ht="15" customHeight="1">
      <c r="A430" s="9" t="s">
        <v>640</v>
      </c>
      <c r="B430" s="10" t="s">
        <v>532</v>
      </c>
      <c r="C430" s="11"/>
      <c r="D430" s="11"/>
      <c r="E430" s="12"/>
      <c r="F430" s="11"/>
      <c r="G430" s="13"/>
      <c r="H430" s="13">
        <f t="shared" si="52"/>
        <v>0</v>
      </c>
      <c r="I430" s="12"/>
      <c r="J430" s="13">
        <f t="shared" si="53"/>
        <v>0</v>
      </c>
    </row>
    <row r="431" spans="1:13" ht="15" customHeight="1">
      <c r="A431" s="9" t="s">
        <v>640</v>
      </c>
      <c r="B431" s="10" t="s">
        <v>532</v>
      </c>
      <c r="C431" s="11"/>
      <c r="D431" s="11"/>
      <c r="E431" s="12"/>
      <c r="F431" s="11"/>
      <c r="G431" s="13"/>
      <c r="H431" s="13">
        <f t="shared" si="52"/>
        <v>0</v>
      </c>
      <c r="I431" s="12"/>
      <c r="J431" s="13">
        <f t="shared" si="53"/>
        <v>0</v>
      </c>
    </row>
    <row r="432" spans="1:13" ht="15" customHeight="1">
      <c r="A432" s="9" t="s">
        <v>640</v>
      </c>
      <c r="B432" s="10" t="s">
        <v>532</v>
      </c>
      <c r="C432" s="11"/>
      <c r="D432" s="11"/>
      <c r="E432" s="12"/>
      <c r="F432" s="11"/>
      <c r="G432" s="13"/>
      <c r="H432" s="13">
        <f t="shared" si="52"/>
        <v>0</v>
      </c>
      <c r="I432" s="12"/>
      <c r="J432" s="13">
        <f t="shared" si="53"/>
        <v>0</v>
      </c>
    </row>
    <row r="433" spans="1:13" ht="15" customHeight="1">
      <c r="A433" s="9" t="s">
        <v>640</v>
      </c>
      <c r="B433" s="10" t="s">
        <v>532</v>
      </c>
      <c r="C433" s="11"/>
      <c r="D433" s="11"/>
      <c r="E433" s="12"/>
      <c r="F433" s="11"/>
      <c r="G433" s="13"/>
      <c r="H433" s="13">
        <f t="shared" si="52"/>
        <v>0</v>
      </c>
      <c r="I433" s="12"/>
      <c r="J433" s="13">
        <f t="shared" si="53"/>
        <v>0</v>
      </c>
    </row>
    <row r="434" spans="1:13" ht="15" customHeight="1">
      <c r="A434" s="9" t="s">
        <v>640</v>
      </c>
      <c r="B434" s="10" t="s">
        <v>532</v>
      </c>
      <c r="C434" s="11"/>
      <c r="D434" s="11"/>
      <c r="E434" s="12"/>
      <c r="F434" s="11"/>
      <c r="G434" s="13"/>
      <c r="H434" s="13">
        <f t="shared" si="52"/>
        <v>0</v>
      </c>
      <c r="I434" s="12"/>
      <c r="J434" s="13">
        <f t="shared" si="53"/>
        <v>0</v>
      </c>
    </row>
    <row r="435" spans="1:13" ht="15" customHeight="1">
      <c r="A435" s="9" t="s">
        <v>640</v>
      </c>
      <c r="B435" s="10" t="s">
        <v>532</v>
      </c>
      <c r="C435" s="11"/>
      <c r="D435" s="11"/>
      <c r="E435" s="12"/>
      <c r="F435" s="11"/>
      <c r="G435" s="13"/>
      <c r="H435" s="13">
        <f t="shared" si="52"/>
        <v>0</v>
      </c>
      <c r="I435" s="12"/>
      <c r="J435" s="13">
        <f t="shared" si="53"/>
        <v>0</v>
      </c>
    </row>
    <row r="436" spans="1:13" ht="15" customHeight="1">
      <c r="A436" s="9" t="s">
        <v>640</v>
      </c>
      <c r="B436" s="10" t="s">
        <v>532</v>
      </c>
      <c r="C436" s="11"/>
      <c r="D436" s="11"/>
      <c r="E436" s="12"/>
      <c r="F436" s="11"/>
      <c r="G436" s="13"/>
      <c r="H436" s="13">
        <f t="shared" si="52"/>
        <v>0</v>
      </c>
      <c r="I436" s="12"/>
      <c r="J436" s="13">
        <f t="shared" si="53"/>
        <v>0</v>
      </c>
    </row>
    <row r="437" spans="1:13" ht="15" customHeight="1">
      <c r="A437" s="9" t="s">
        <v>640</v>
      </c>
      <c r="B437" s="10" t="s">
        <v>532</v>
      </c>
      <c r="C437" s="11"/>
      <c r="D437" s="11"/>
      <c r="E437" s="12"/>
      <c r="F437" s="11"/>
      <c r="G437" s="13"/>
      <c r="H437" s="13">
        <f t="shared" si="52"/>
        <v>0</v>
      </c>
      <c r="I437" s="12"/>
      <c r="J437" s="13">
        <f t="shared" si="53"/>
        <v>0</v>
      </c>
    </row>
    <row r="438" spans="1:13" ht="15" customHeight="1">
      <c r="A438" s="9" t="s">
        <v>640</v>
      </c>
      <c r="B438" s="10" t="s">
        <v>532</v>
      </c>
      <c r="C438" s="11"/>
      <c r="D438" s="11"/>
      <c r="E438" s="12"/>
      <c r="F438" s="11"/>
      <c r="G438" s="13"/>
      <c r="H438" s="13">
        <f t="shared" si="52"/>
        <v>0</v>
      </c>
      <c r="I438" s="12"/>
      <c r="J438" s="13">
        <f t="shared" si="53"/>
        <v>0</v>
      </c>
    </row>
    <row r="439" spans="1:13" ht="15" customHeight="1">
      <c r="A439" s="9" t="s">
        <v>640</v>
      </c>
      <c r="B439" s="10" t="s">
        <v>532</v>
      </c>
      <c r="C439" s="11"/>
      <c r="D439" s="11"/>
      <c r="E439" s="12"/>
      <c r="F439" s="11"/>
      <c r="G439" s="13"/>
      <c r="H439" s="13">
        <f t="shared" si="52"/>
        <v>0</v>
      </c>
      <c r="I439" s="12"/>
      <c r="J439" s="13">
        <f t="shared" si="53"/>
        <v>0</v>
      </c>
    </row>
    <row r="440" spans="1:13" ht="15" customHeight="1">
      <c r="A440" s="9" t="s">
        <v>640</v>
      </c>
      <c r="B440" s="10" t="s">
        <v>532</v>
      </c>
      <c r="C440" s="11"/>
      <c r="D440" s="11"/>
      <c r="E440" s="12"/>
      <c r="F440" s="11"/>
      <c r="G440" s="13"/>
      <c r="H440" s="13">
        <f t="shared" si="52"/>
        <v>0</v>
      </c>
      <c r="I440" s="12"/>
      <c r="J440" s="13">
        <f t="shared" si="53"/>
        <v>0</v>
      </c>
    </row>
    <row r="441" spans="1:13" ht="15" customHeight="1">
      <c r="A441" s="9" t="s">
        <v>640</v>
      </c>
      <c r="B441" s="10" t="s">
        <v>532</v>
      </c>
      <c r="C441" s="11"/>
      <c r="D441" s="11"/>
      <c r="E441" s="12"/>
      <c r="F441" s="11"/>
      <c r="G441" s="13"/>
      <c r="H441" s="13">
        <f t="shared" si="52"/>
        <v>0</v>
      </c>
      <c r="I441" s="12"/>
      <c r="J441" s="13">
        <f t="shared" si="53"/>
        <v>0</v>
      </c>
    </row>
    <row r="442" spans="1:13" ht="15" customHeight="1">
      <c r="A442" s="9" t="s">
        <v>640</v>
      </c>
      <c r="B442" s="10" t="s">
        <v>532</v>
      </c>
      <c r="C442" s="11"/>
      <c r="D442" s="11"/>
      <c r="E442" s="12"/>
      <c r="F442" s="11"/>
      <c r="G442" s="13"/>
      <c r="H442" s="13">
        <f t="shared" si="52"/>
        <v>0</v>
      </c>
      <c r="I442" s="12"/>
      <c r="J442" s="13">
        <f t="shared" si="53"/>
        <v>0</v>
      </c>
    </row>
    <row r="443" spans="1:13" ht="15" customHeight="1">
      <c r="A443" s="9" t="s">
        <v>640</v>
      </c>
      <c r="B443" s="10" t="s">
        <v>532</v>
      </c>
      <c r="C443" s="11"/>
      <c r="D443" s="11"/>
      <c r="E443" s="12"/>
      <c r="F443" s="11"/>
      <c r="G443" s="13"/>
      <c r="H443" s="13">
        <f t="shared" si="52"/>
        <v>0</v>
      </c>
      <c r="I443" s="12"/>
      <c r="J443" s="13">
        <f t="shared" si="53"/>
        <v>0</v>
      </c>
    </row>
    <row r="444" spans="1:13" ht="15" customHeight="1">
      <c r="A444" s="9" t="s">
        <v>640</v>
      </c>
      <c r="B444" s="10" t="s">
        <v>532</v>
      </c>
      <c r="C444" s="11"/>
      <c r="D444" s="11"/>
      <c r="E444" s="12"/>
      <c r="F444" s="11"/>
      <c r="G444" s="13"/>
      <c r="H444" s="13">
        <f t="shared" si="52"/>
        <v>0</v>
      </c>
      <c r="I444" s="12"/>
      <c r="J444" s="13">
        <f t="shared" si="53"/>
        <v>0</v>
      </c>
      <c r="K444" s="19"/>
      <c r="M444" s="20"/>
    </row>
    <row r="445" spans="1:13" ht="15" customHeight="1">
      <c r="A445" s="14" t="s">
        <v>370</v>
      </c>
      <c r="B445" s="15" t="str">
        <f>B444&amp;A445</f>
        <v>C27合计</v>
      </c>
      <c r="C445" s="16"/>
      <c r="D445" s="16"/>
      <c r="E445" s="17"/>
      <c r="F445" s="16"/>
      <c r="G445" s="18"/>
      <c r="H445" s="18">
        <f>SUM(H429:H444)</f>
        <v>0</v>
      </c>
      <c r="I445" s="17"/>
      <c r="J445" s="18">
        <f>SUM(J429:J444)</f>
        <v>0</v>
      </c>
      <c r="K445" s="21"/>
    </row>
    <row r="446" spans="1:13" ht="15" customHeight="1">
      <c r="A446" s="9" t="s">
        <v>640</v>
      </c>
      <c r="B446" s="10" t="s">
        <v>533</v>
      </c>
      <c r="C446" s="11"/>
      <c r="D446" s="11"/>
      <c r="E446" s="12"/>
      <c r="F446" s="11"/>
      <c r="G446" s="13"/>
      <c r="H446" s="13">
        <f t="shared" ref="H446:H460" si="54">E446*G446</f>
        <v>0</v>
      </c>
      <c r="I446" s="12"/>
      <c r="J446" s="13">
        <f>H446*I446</f>
        <v>0</v>
      </c>
    </row>
    <row r="447" spans="1:13" ht="15" customHeight="1">
      <c r="A447" s="9" t="s">
        <v>640</v>
      </c>
      <c r="B447" s="10" t="s">
        <v>533</v>
      </c>
      <c r="C447" s="11"/>
      <c r="D447" s="11"/>
      <c r="E447" s="12"/>
      <c r="F447" s="11"/>
      <c r="G447" s="13"/>
      <c r="H447" s="13">
        <f t="shared" si="54"/>
        <v>0</v>
      </c>
      <c r="I447" s="12"/>
      <c r="J447" s="13">
        <f t="shared" ref="J447:J460" si="55">H447*I447</f>
        <v>0</v>
      </c>
    </row>
    <row r="448" spans="1:13" ht="15" customHeight="1">
      <c r="A448" s="9" t="s">
        <v>640</v>
      </c>
      <c r="B448" s="10" t="s">
        <v>533</v>
      </c>
      <c r="C448" s="11"/>
      <c r="D448" s="11"/>
      <c r="E448" s="12"/>
      <c r="F448" s="11"/>
      <c r="G448" s="13"/>
      <c r="H448" s="13">
        <f t="shared" si="54"/>
        <v>0</v>
      </c>
      <c r="I448" s="12"/>
      <c r="J448" s="13">
        <f t="shared" si="55"/>
        <v>0</v>
      </c>
    </row>
    <row r="449" spans="1:13" ht="15" customHeight="1">
      <c r="A449" s="9" t="s">
        <v>640</v>
      </c>
      <c r="B449" s="10" t="s">
        <v>533</v>
      </c>
      <c r="C449" s="11"/>
      <c r="D449" s="11"/>
      <c r="E449" s="12"/>
      <c r="F449" s="11"/>
      <c r="G449" s="13"/>
      <c r="H449" s="13">
        <f t="shared" si="54"/>
        <v>0</v>
      </c>
      <c r="I449" s="12"/>
      <c r="J449" s="13">
        <f t="shared" si="55"/>
        <v>0</v>
      </c>
    </row>
    <row r="450" spans="1:13" ht="15" customHeight="1">
      <c r="A450" s="9" t="s">
        <v>640</v>
      </c>
      <c r="B450" s="10" t="s">
        <v>533</v>
      </c>
      <c r="C450" s="11"/>
      <c r="D450" s="11"/>
      <c r="E450" s="12"/>
      <c r="F450" s="11"/>
      <c r="G450" s="13"/>
      <c r="H450" s="13">
        <f t="shared" si="54"/>
        <v>0</v>
      </c>
      <c r="I450" s="12"/>
      <c r="J450" s="13">
        <f t="shared" si="55"/>
        <v>0</v>
      </c>
    </row>
    <row r="451" spans="1:13" ht="15" customHeight="1">
      <c r="A451" s="9" t="s">
        <v>640</v>
      </c>
      <c r="B451" s="10" t="s">
        <v>533</v>
      </c>
      <c r="C451" s="11"/>
      <c r="D451" s="11"/>
      <c r="E451" s="12"/>
      <c r="F451" s="11"/>
      <c r="G451" s="13"/>
      <c r="H451" s="13">
        <f t="shared" si="54"/>
        <v>0</v>
      </c>
      <c r="I451" s="12"/>
      <c r="J451" s="13">
        <f t="shared" si="55"/>
        <v>0</v>
      </c>
    </row>
    <row r="452" spans="1:13" ht="15" customHeight="1">
      <c r="A452" s="9" t="s">
        <v>640</v>
      </c>
      <c r="B452" s="10" t="s">
        <v>533</v>
      </c>
      <c r="C452" s="11"/>
      <c r="D452" s="11"/>
      <c r="E452" s="12"/>
      <c r="F452" s="11"/>
      <c r="G452" s="13"/>
      <c r="H452" s="13">
        <f t="shared" si="54"/>
        <v>0</v>
      </c>
      <c r="I452" s="12"/>
      <c r="J452" s="13">
        <f t="shared" si="55"/>
        <v>0</v>
      </c>
    </row>
    <row r="453" spans="1:13" ht="15" customHeight="1">
      <c r="A453" s="9" t="s">
        <v>640</v>
      </c>
      <c r="B453" s="10" t="s">
        <v>533</v>
      </c>
      <c r="C453" s="11"/>
      <c r="D453" s="11"/>
      <c r="E453" s="12"/>
      <c r="F453" s="11"/>
      <c r="G453" s="13"/>
      <c r="H453" s="13">
        <f t="shared" si="54"/>
        <v>0</v>
      </c>
      <c r="I453" s="12"/>
      <c r="J453" s="13">
        <f t="shared" si="55"/>
        <v>0</v>
      </c>
    </row>
    <row r="454" spans="1:13" ht="15" customHeight="1">
      <c r="A454" s="9" t="s">
        <v>640</v>
      </c>
      <c r="B454" s="10" t="s">
        <v>533</v>
      </c>
      <c r="C454" s="11"/>
      <c r="D454" s="11"/>
      <c r="E454" s="12"/>
      <c r="F454" s="11"/>
      <c r="G454" s="13"/>
      <c r="H454" s="13">
        <f t="shared" si="54"/>
        <v>0</v>
      </c>
      <c r="I454" s="12"/>
      <c r="J454" s="13">
        <f t="shared" si="55"/>
        <v>0</v>
      </c>
    </row>
    <row r="455" spans="1:13" ht="15" customHeight="1">
      <c r="A455" s="9" t="s">
        <v>640</v>
      </c>
      <c r="B455" s="10" t="s">
        <v>533</v>
      </c>
      <c r="C455" s="11"/>
      <c r="D455" s="11"/>
      <c r="E455" s="12"/>
      <c r="F455" s="11"/>
      <c r="G455" s="13"/>
      <c r="H455" s="13">
        <f t="shared" si="54"/>
        <v>0</v>
      </c>
      <c r="I455" s="12"/>
      <c r="J455" s="13">
        <f t="shared" si="55"/>
        <v>0</v>
      </c>
    </row>
    <row r="456" spans="1:13" ht="15" customHeight="1">
      <c r="A456" s="9" t="s">
        <v>640</v>
      </c>
      <c r="B456" s="10" t="s">
        <v>533</v>
      </c>
      <c r="C456" s="11"/>
      <c r="D456" s="11"/>
      <c r="E456" s="12"/>
      <c r="F456" s="11"/>
      <c r="G456" s="13"/>
      <c r="H456" s="13">
        <f t="shared" si="54"/>
        <v>0</v>
      </c>
      <c r="I456" s="12"/>
      <c r="J456" s="13">
        <f t="shared" si="55"/>
        <v>0</v>
      </c>
    </row>
    <row r="457" spans="1:13" ht="15" customHeight="1">
      <c r="A457" s="9" t="s">
        <v>640</v>
      </c>
      <c r="B457" s="10" t="s">
        <v>533</v>
      </c>
      <c r="C457" s="11"/>
      <c r="D457" s="11"/>
      <c r="E457" s="12"/>
      <c r="F457" s="11"/>
      <c r="G457" s="13"/>
      <c r="H457" s="13">
        <f t="shared" si="54"/>
        <v>0</v>
      </c>
      <c r="I457" s="12"/>
      <c r="J457" s="13">
        <f t="shared" si="55"/>
        <v>0</v>
      </c>
    </row>
    <row r="458" spans="1:13" ht="15" customHeight="1">
      <c r="A458" s="9" t="s">
        <v>640</v>
      </c>
      <c r="B458" s="10" t="s">
        <v>533</v>
      </c>
      <c r="C458" s="11"/>
      <c r="D458" s="11"/>
      <c r="E458" s="12"/>
      <c r="F458" s="11"/>
      <c r="G458" s="13"/>
      <c r="H458" s="13">
        <f t="shared" si="54"/>
        <v>0</v>
      </c>
      <c r="I458" s="12"/>
      <c r="J458" s="13">
        <f t="shared" si="55"/>
        <v>0</v>
      </c>
    </row>
    <row r="459" spans="1:13" ht="15" customHeight="1">
      <c r="A459" s="9" t="s">
        <v>640</v>
      </c>
      <c r="B459" s="10" t="s">
        <v>533</v>
      </c>
      <c r="C459" s="11"/>
      <c r="D459" s="11"/>
      <c r="E459" s="12"/>
      <c r="F459" s="11"/>
      <c r="G459" s="13"/>
      <c r="H459" s="13">
        <f t="shared" si="54"/>
        <v>0</v>
      </c>
      <c r="I459" s="12"/>
      <c r="J459" s="13">
        <f t="shared" si="55"/>
        <v>0</v>
      </c>
      <c r="K459" s="19"/>
    </row>
    <row r="460" spans="1:13" ht="15" customHeight="1">
      <c r="A460" s="9" t="s">
        <v>640</v>
      </c>
      <c r="B460" s="10" t="s">
        <v>533</v>
      </c>
      <c r="C460" s="10" t="s">
        <v>647</v>
      </c>
      <c r="D460" s="11"/>
      <c r="E460" s="12"/>
      <c r="F460" s="11"/>
      <c r="G460" s="13"/>
      <c r="H460" s="13">
        <f t="shared" si="54"/>
        <v>0</v>
      </c>
      <c r="I460" s="12"/>
      <c r="J460" s="13">
        <f t="shared" si="55"/>
        <v>0</v>
      </c>
      <c r="K460" s="19"/>
      <c r="M460" s="20"/>
    </row>
    <row r="461" spans="1:13" ht="15" customHeight="1">
      <c r="A461" s="14" t="s">
        <v>370</v>
      </c>
      <c r="B461" s="15" t="str">
        <f>B460&amp;A461</f>
        <v>C28合计</v>
      </c>
      <c r="C461" s="16"/>
      <c r="D461" s="16"/>
      <c r="E461" s="17"/>
      <c r="F461" s="16"/>
      <c r="G461" s="18"/>
      <c r="H461" s="18">
        <f>SUM(H446:H460)</f>
        <v>0</v>
      </c>
      <c r="I461" s="17"/>
      <c r="J461" s="18">
        <f>SUM(J446:J460)</f>
        <v>0</v>
      </c>
      <c r="K461" s="21"/>
    </row>
    <row r="462" spans="1:13" ht="15" customHeight="1">
      <c r="A462" s="9" t="s">
        <v>640</v>
      </c>
      <c r="B462" s="10" t="s">
        <v>534</v>
      </c>
      <c r="C462" s="11"/>
      <c r="D462" s="11"/>
      <c r="E462" s="12"/>
      <c r="F462" s="11"/>
      <c r="G462" s="13"/>
      <c r="H462" s="13">
        <f t="shared" ref="H462:H476" si="56">E462*G462</f>
        <v>0</v>
      </c>
      <c r="I462" s="12"/>
      <c r="J462" s="13">
        <f t="shared" ref="J462:J476" si="57">H462*I462</f>
        <v>0</v>
      </c>
    </row>
    <row r="463" spans="1:13" ht="15" customHeight="1">
      <c r="A463" s="9" t="s">
        <v>640</v>
      </c>
      <c r="B463" s="10" t="s">
        <v>534</v>
      </c>
      <c r="C463" s="11"/>
      <c r="D463" s="11"/>
      <c r="E463" s="12"/>
      <c r="F463" s="11"/>
      <c r="G463" s="13"/>
      <c r="H463" s="13">
        <f t="shared" si="56"/>
        <v>0</v>
      </c>
      <c r="I463" s="12"/>
      <c r="J463" s="13">
        <f t="shared" si="57"/>
        <v>0</v>
      </c>
    </row>
    <row r="464" spans="1:13" ht="15" customHeight="1">
      <c r="A464" s="9" t="s">
        <v>640</v>
      </c>
      <c r="B464" s="10" t="s">
        <v>534</v>
      </c>
      <c r="C464" s="11"/>
      <c r="D464" s="11"/>
      <c r="E464" s="12"/>
      <c r="F464" s="11"/>
      <c r="G464" s="13"/>
      <c r="H464" s="13">
        <f t="shared" si="56"/>
        <v>0</v>
      </c>
      <c r="I464" s="12"/>
      <c r="J464" s="13">
        <f t="shared" si="57"/>
        <v>0</v>
      </c>
    </row>
    <row r="465" spans="1:13" ht="15" customHeight="1">
      <c r="A465" s="9" t="s">
        <v>640</v>
      </c>
      <c r="B465" s="10" t="s">
        <v>534</v>
      </c>
      <c r="C465" s="11"/>
      <c r="D465" s="11"/>
      <c r="E465" s="12"/>
      <c r="F465" s="11"/>
      <c r="G465" s="13"/>
      <c r="H465" s="13">
        <f t="shared" si="56"/>
        <v>0</v>
      </c>
      <c r="I465" s="12"/>
      <c r="J465" s="13">
        <f t="shared" si="57"/>
        <v>0</v>
      </c>
    </row>
    <row r="466" spans="1:13" ht="15" customHeight="1">
      <c r="A466" s="9" t="s">
        <v>640</v>
      </c>
      <c r="B466" s="10" t="s">
        <v>534</v>
      </c>
      <c r="C466" s="11"/>
      <c r="D466" s="11"/>
      <c r="E466" s="12"/>
      <c r="F466" s="11"/>
      <c r="G466" s="13"/>
      <c r="H466" s="13">
        <f t="shared" si="56"/>
        <v>0</v>
      </c>
      <c r="I466" s="12"/>
      <c r="J466" s="13">
        <f t="shared" si="57"/>
        <v>0</v>
      </c>
    </row>
    <row r="467" spans="1:13" ht="15" customHeight="1">
      <c r="A467" s="9" t="s">
        <v>640</v>
      </c>
      <c r="B467" s="10" t="s">
        <v>534</v>
      </c>
      <c r="C467" s="11"/>
      <c r="D467" s="11"/>
      <c r="E467" s="12"/>
      <c r="F467" s="11"/>
      <c r="G467" s="13"/>
      <c r="H467" s="13">
        <f t="shared" si="56"/>
        <v>0</v>
      </c>
      <c r="I467" s="12"/>
      <c r="J467" s="13">
        <f t="shared" si="57"/>
        <v>0</v>
      </c>
    </row>
    <row r="468" spans="1:13" ht="15" customHeight="1">
      <c r="A468" s="9" t="s">
        <v>640</v>
      </c>
      <c r="B468" s="10" t="s">
        <v>534</v>
      </c>
      <c r="C468" s="11"/>
      <c r="D468" s="11"/>
      <c r="E468" s="12"/>
      <c r="F468" s="11"/>
      <c r="G468" s="13"/>
      <c r="H468" s="13">
        <f t="shared" si="56"/>
        <v>0</v>
      </c>
      <c r="I468" s="12"/>
      <c r="J468" s="13">
        <f t="shared" si="57"/>
        <v>0</v>
      </c>
    </row>
    <row r="469" spans="1:13" ht="15" customHeight="1">
      <c r="A469" s="9" t="s">
        <v>640</v>
      </c>
      <c r="B469" s="10" t="s">
        <v>534</v>
      </c>
      <c r="C469" s="11"/>
      <c r="D469" s="11"/>
      <c r="E469" s="12"/>
      <c r="F469" s="11"/>
      <c r="G469" s="13"/>
      <c r="H469" s="13">
        <f t="shared" si="56"/>
        <v>0</v>
      </c>
      <c r="I469" s="12"/>
      <c r="J469" s="13">
        <f t="shared" si="57"/>
        <v>0</v>
      </c>
    </row>
    <row r="470" spans="1:13" ht="15" customHeight="1">
      <c r="A470" s="9" t="s">
        <v>640</v>
      </c>
      <c r="B470" s="10" t="s">
        <v>534</v>
      </c>
      <c r="C470" s="11"/>
      <c r="D470" s="11"/>
      <c r="E470" s="12"/>
      <c r="F470" s="11"/>
      <c r="G470" s="13"/>
      <c r="H470" s="13">
        <f t="shared" si="56"/>
        <v>0</v>
      </c>
      <c r="I470" s="12"/>
      <c r="J470" s="13">
        <f t="shared" si="57"/>
        <v>0</v>
      </c>
    </row>
    <row r="471" spans="1:13" ht="15" customHeight="1">
      <c r="A471" s="9" t="s">
        <v>640</v>
      </c>
      <c r="B471" s="10" t="s">
        <v>534</v>
      </c>
      <c r="C471" s="11"/>
      <c r="D471" s="11"/>
      <c r="E471" s="12"/>
      <c r="F471" s="11"/>
      <c r="G471" s="13"/>
      <c r="H471" s="13">
        <f t="shared" si="56"/>
        <v>0</v>
      </c>
      <c r="I471" s="12"/>
      <c r="J471" s="13">
        <f t="shared" si="57"/>
        <v>0</v>
      </c>
    </row>
    <row r="472" spans="1:13" ht="15" customHeight="1">
      <c r="A472" s="9" t="s">
        <v>640</v>
      </c>
      <c r="B472" s="10" t="s">
        <v>534</v>
      </c>
      <c r="C472" s="11"/>
      <c r="D472" s="11"/>
      <c r="E472" s="12"/>
      <c r="F472" s="11"/>
      <c r="G472" s="13"/>
      <c r="H472" s="13">
        <f t="shared" si="56"/>
        <v>0</v>
      </c>
      <c r="I472" s="12"/>
      <c r="J472" s="13">
        <f t="shared" si="57"/>
        <v>0</v>
      </c>
    </row>
    <row r="473" spans="1:13" ht="15" customHeight="1">
      <c r="A473" s="9" t="s">
        <v>640</v>
      </c>
      <c r="B473" s="10" t="s">
        <v>534</v>
      </c>
      <c r="C473" s="11"/>
      <c r="D473" s="11"/>
      <c r="E473" s="12"/>
      <c r="F473" s="11"/>
      <c r="G473" s="13"/>
      <c r="H473" s="13">
        <f t="shared" si="56"/>
        <v>0</v>
      </c>
      <c r="I473" s="12"/>
      <c r="J473" s="13">
        <f t="shared" si="57"/>
        <v>0</v>
      </c>
    </row>
    <row r="474" spans="1:13" ht="15" customHeight="1">
      <c r="A474" s="9" t="s">
        <v>640</v>
      </c>
      <c r="B474" s="10" t="s">
        <v>534</v>
      </c>
      <c r="C474" s="11"/>
      <c r="D474" s="11"/>
      <c r="E474" s="12"/>
      <c r="F474" s="11"/>
      <c r="G474" s="13"/>
      <c r="H474" s="13">
        <f t="shared" si="56"/>
        <v>0</v>
      </c>
      <c r="I474" s="12"/>
      <c r="J474" s="13">
        <f t="shared" si="57"/>
        <v>0</v>
      </c>
    </row>
    <row r="475" spans="1:13" ht="15" customHeight="1">
      <c r="A475" s="9" t="s">
        <v>640</v>
      </c>
      <c r="B475" s="10" t="s">
        <v>534</v>
      </c>
      <c r="C475" s="11"/>
      <c r="D475" s="11"/>
      <c r="E475" s="12"/>
      <c r="F475" s="11"/>
      <c r="G475" s="13"/>
      <c r="H475" s="13">
        <f t="shared" si="56"/>
        <v>0</v>
      </c>
      <c r="I475" s="12"/>
      <c r="J475" s="13">
        <f t="shared" si="57"/>
        <v>0</v>
      </c>
    </row>
    <row r="476" spans="1:13" ht="15" customHeight="1">
      <c r="A476" s="9" t="s">
        <v>640</v>
      </c>
      <c r="B476" s="10" t="s">
        <v>534</v>
      </c>
      <c r="C476" s="11"/>
      <c r="D476" s="11"/>
      <c r="E476" s="12"/>
      <c r="F476" s="11"/>
      <c r="G476" s="13"/>
      <c r="H476" s="13">
        <f t="shared" si="56"/>
        <v>0</v>
      </c>
      <c r="I476" s="12"/>
      <c r="J476" s="13">
        <f t="shared" si="57"/>
        <v>0</v>
      </c>
      <c r="K476" s="19"/>
      <c r="M476" s="20"/>
    </row>
    <row r="477" spans="1:13" ht="15" customHeight="1">
      <c r="A477" s="14" t="s">
        <v>370</v>
      </c>
      <c r="B477" s="15" t="str">
        <f>B476&amp;A477</f>
        <v>C29合计</v>
      </c>
      <c r="C477" s="16"/>
      <c r="D477" s="16"/>
      <c r="E477" s="17"/>
      <c r="F477" s="16"/>
      <c r="G477" s="18"/>
      <c r="H477" s="18">
        <f>SUM(H462:H476)</f>
        <v>0</v>
      </c>
      <c r="I477" s="17"/>
      <c r="J477" s="18">
        <f>SUM(J462:J476)</f>
        <v>0</v>
      </c>
      <c r="K477" s="21"/>
    </row>
    <row r="478" spans="1:13" ht="15" customHeight="1">
      <c r="A478" s="9" t="s">
        <v>640</v>
      </c>
      <c r="B478" s="10" t="s">
        <v>535</v>
      </c>
      <c r="C478" s="11"/>
      <c r="D478" s="11"/>
      <c r="E478" s="12"/>
      <c r="F478" s="11"/>
      <c r="G478" s="13"/>
      <c r="H478" s="13">
        <f t="shared" ref="H478:H493" si="58">E478*G478</f>
        <v>0</v>
      </c>
      <c r="I478" s="12"/>
      <c r="J478" s="13">
        <f t="shared" ref="J478:J493" si="59">H478*I478</f>
        <v>0</v>
      </c>
    </row>
    <row r="479" spans="1:13" ht="15" customHeight="1">
      <c r="A479" s="9" t="s">
        <v>640</v>
      </c>
      <c r="B479" s="10" t="s">
        <v>535</v>
      </c>
      <c r="C479" s="11"/>
      <c r="D479" s="11"/>
      <c r="E479" s="12"/>
      <c r="F479" s="11"/>
      <c r="G479" s="13"/>
      <c r="H479" s="13">
        <f t="shared" si="58"/>
        <v>0</v>
      </c>
      <c r="I479" s="12"/>
      <c r="J479" s="13">
        <f t="shared" si="59"/>
        <v>0</v>
      </c>
    </row>
    <row r="480" spans="1:13" ht="15" customHeight="1">
      <c r="A480" s="9" t="s">
        <v>640</v>
      </c>
      <c r="B480" s="10" t="s">
        <v>535</v>
      </c>
      <c r="C480" s="11"/>
      <c r="D480" s="11"/>
      <c r="E480" s="12"/>
      <c r="F480" s="11"/>
      <c r="G480" s="13"/>
      <c r="H480" s="13">
        <f t="shared" si="58"/>
        <v>0</v>
      </c>
      <c r="I480" s="12"/>
      <c r="J480" s="13">
        <f t="shared" si="59"/>
        <v>0</v>
      </c>
    </row>
    <row r="481" spans="1:13" ht="15" customHeight="1">
      <c r="A481" s="9" t="s">
        <v>640</v>
      </c>
      <c r="B481" s="10" t="s">
        <v>535</v>
      </c>
      <c r="C481" s="11"/>
      <c r="D481" s="11"/>
      <c r="E481" s="12"/>
      <c r="F481" s="11"/>
      <c r="G481" s="13"/>
      <c r="H481" s="13">
        <f t="shared" si="58"/>
        <v>0</v>
      </c>
      <c r="I481" s="12"/>
      <c r="J481" s="13">
        <f t="shared" si="59"/>
        <v>0</v>
      </c>
    </row>
    <row r="482" spans="1:13" ht="15" customHeight="1">
      <c r="A482" s="9" t="s">
        <v>640</v>
      </c>
      <c r="B482" s="10" t="s">
        <v>535</v>
      </c>
      <c r="C482" s="11"/>
      <c r="D482" s="11"/>
      <c r="E482" s="12"/>
      <c r="F482" s="11"/>
      <c r="G482" s="13"/>
      <c r="H482" s="13">
        <f t="shared" si="58"/>
        <v>0</v>
      </c>
      <c r="I482" s="12"/>
      <c r="J482" s="13">
        <f t="shared" si="59"/>
        <v>0</v>
      </c>
    </row>
    <row r="483" spans="1:13" ht="15" customHeight="1">
      <c r="A483" s="9" t="s">
        <v>640</v>
      </c>
      <c r="B483" s="10" t="s">
        <v>535</v>
      </c>
      <c r="C483" s="11"/>
      <c r="D483" s="11"/>
      <c r="E483" s="12"/>
      <c r="F483" s="11"/>
      <c r="G483" s="13"/>
      <c r="H483" s="13">
        <f t="shared" si="58"/>
        <v>0</v>
      </c>
      <c r="I483" s="12"/>
      <c r="J483" s="13">
        <f t="shared" si="59"/>
        <v>0</v>
      </c>
    </row>
    <row r="484" spans="1:13" ht="15" customHeight="1">
      <c r="A484" s="9" t="s">
        <v>640</v>
      </c>
      <c r="B484" s="10" t="s">
        <v>535</v>
      </c>
      <c r="C484" s="11"/>
      <c r="D484" s="11"/>
      <c r="E484" s="12"/>
      <c r="F484" s="11"/>
      <c r="G484" s="13"/>
      <c r="H484" s="13">
        <f t="shared" si="58"/>
        <v>0</v>
      </c>
      <c r="I484" s="12"/>
      <c r="J484" s="13">
        <f t="shared" si="59"/>
        <v>0</v>
      </c>
    </row>
    <row r="485" spans="1:13" ht="15" customHeight="1">
      <c r="A485" s="9" t="s">
        <v>640</v>
      </c>
      <c r="B485" s="10" t="s">
        <v>535</v>
      </c>
      <c r="C485" s="11"/>
      <c r="D485" s="11"/>
      <c r="E485" s="12"/>
      <c r="F485" s="11"/>
      <c r="G485" s="13"/>
      <c r="H485" s="13">
        <f t="shared" si="58"/>
        <v>0</v>
      </c>
      <c r="I485" s="12"/>
      <c r="J485" s="13">
        <f t="shared" si="59"/>
        <v>0</v>
      </c>
    </row>
    <row r="486" spans="1:13" ht="15" customHeight="1">
      <c r="A486" s="9" t="s">
        <v>640</v>
      </c>
      <c r="B486" s="10" t="s">
        <v>535</v>
      </c>
      <c r="C486" s="11"/>
      <c r="D486" s="11"/>
      <c r="E486" s="12"/>
      <c r="F486" s="11"/>
      <c r="G486" s="13"/>
      <c r="H486" s="13">
        <f t="shared" si="58"/>
        <v>0</v>
      </c>
      <c r="I486" s="12"/>
      <c r="J486" s="13">
        <f t="shared" si="59"/>
        <v>0</v>
      </c>
    </row>
    <row r="487" spans="1:13" ht="15" customHeight="1">
      <c r="A487" s="9" t="s">
        <v>640</v>
      </c>
      <c r="B487" s="10" t="s">
        <v>535</v>
      </c>
      <c r="C487" s="11"/>
      <c r="D487" s="11"/>
      <c r="E487" s="12"/>
      <c r="F487" s="11"/>
      <c r="G487" s="13"/>
      <c r="H487" s="13">
        <f t="shared" si="58"/>
        <v>0</v>
      </c>
      <c r="I487" s="12"/>
      <c r="J487" s="13">
        <f t="shared" si="59"/>
        <v>0</v>
      </c>
    </row>
    <row r="488" spans="1:13" ht="15" customHeight="1">
      <c r="A488" s="9" t="s">
        <v>640</v>
      </c>
      <c r="B488" s="10" t="s">
        <v>535</v>
      </c>
      <c r="C488" s="11"/>
      <c r="D488" s="11"/>
      <c r="E488" s="12"/>
      <c r="F488" s="11"/>
      <c r="G488" s="13"/>
      <c r="H488" s="13">
        <f t="shared" si="58"/>
        <v>0</v>
      </c>
      <c r="I488" s="12"/>
      <c r="J488" s="13">
        <f t="shared" si="59"/>
        <v>0</v>
      </c>
    </row>
    <row r="489" spans="1:13" ht="15" customHeight="1">
      <c r="A489" s="9" t="s">
        <v>640</v>
      </c>
      <c r="B489" s="10" t="s">
        <v>535</v>
      </c>
      <c r="C489" s="11"/>
      <c r="D489" s="11"/>
      <c r="E489" s="12"/>
      <c r="F489" s="11"/>
      <c r="G489" s="13"/>
      <c r="H489" s="13">
        <f t="shared" si="58"/>
        <v>0</v>
      </c>
      <c r="I489" s="12"/>
      <c r="J489" s="13">
        <f t="shared" si="59"/>
        <v>0</v>
      </c>
    </row>
    <row r="490" spans="1:13" ht="15" customHeight="1">
      <c r="A490" s="9" t="s">
        <v>640</v>
      </c>
      <c r="B490" s="10" t="s">
        <v>535</v>
      </c>
      <c r="C490" s="11"/>
      <c r="D490" s="11"/>
      <c r="E490" s="12"/>
      <c r="F490" s="11"/>
      <c r="G490" s="13"/>
      <c r="H490" s="13">
        <f t="shared" si="58"/>
        <v>0</v>
      </c>
      <c r="I490" s="12"/>
      <c r="J490" s="13">
        <f t="shared" si="59"/>
        <v>0</v>
      </c>
    </row>
    <row r="491" spans="1:13" ht="15" customHeight="1">
      <c r="A491" s="9" t="s">
        <v>640</v>
      </c>
      <c r="B491" s="10" t="s">
        <v>535</v>
      </c>
      <c r="C491" s="11"/>
      <c r="D491" s="11"/>
      <c r="E491" s="12"/>
      <c r="F491" s="11"/>
      <c r="G491" s="13"/>
      <c r="H491" s="13">
        <f t="shared" si="58"/>
        <v>0</v>
      </c>
      <c r="I491" s="12"/>
      <c r="J491" s="13">
        <f t="shared" si="59"/>
        <v>0</v>
      </c>
    </row>
    <row r="492" spans="1:13" ht="15" customHeight="1">
      <c r="A492" s="9" t="s">
        <v>640</v>
      </c>
      <c r="B492" s="10" t="s">
        <v>535</v>
      </c>
      <c r="C492" s="11"/>
      <c r="D492" s="11"/>
      <c r="E492" s="12"/>
      <c r="F492" s="11"/>
      <c r="G492" s="13"/>
      <c r="H492" s="13">
        <f t="shared" si="58"/>
        <v>0</v>
      </c>
      <c r="I492" s="12"/>
      <c r="J492" s="13">
        <f t="shared" si="59"/>
        <v>0</v>
      </c>
    </row>
    <row r="493" spans="1:13" ht="15" customHeight="1">
      <c r="A493" s="9" t="s">
        <v>640</v>
      </c>
      <c r="B493" s="10" t="s">
        <v>535</v>
      </c>
      <c r="C493" s="11"/>
      <c r="D493" s="11"/>
      <c r="E493" s="12"/>
      <c r="F493" s="11"/>
      <c r="G493" s="13"/>
      <c r="H493" s="13">
        <f t="shared" si="58"/>
        <v>0</v>
      </c>
      <c r="I493" s="12"/>
      <c r="J493" s="13">
        <f t="shared" si="59"/>
        <v>0</v>
      </c>
      <c r="K493" s="19"/>
      <c r="M493" s="20"/>
    </row>
    <row r="494" spans="1:13" ht="15" customHeight="1">
      <c r="A494" s="14" t="s">
        <v>370</v>
      </c>
      <c r="B494" s="15" t="str">
        <f>B493&amp;A494</f>
        <v>C30合计</v>
      </c>
      <c r="C494" s="16"/>
      <c r="D494" s="16"/>
      <c r="E494" s="17"/>
      <c r="F494" s="16"/>
      <c r="G494" s="18"/>
      <c r="H494" s="18">
        <f>SUM(H478:H493)</f>
        <v>0</v>
      </c>
      <c r="I494" s="17"/>
      <c r="J494" s="18">
        <f>SUM(J478:J493)</f>
        <v>0</v>
      </c>
      <c r="K494" s="21"/>
    </row>
    <row r="495" spans="1:13" ht="15" customHeight="1">
      <c r="A495" s="9" t="s">
        <v>640</v>
      </c>
      <c r="B495" s="10" t="s">
        <v>536</v>
      </c>
      <c r="C495" s="11"/>
      <c r="D495" s="11"/>
      <c r="E495" s="12"/>
      <c r="F495" s="11"/>
      <c r="G495" s="13"/>
      <c r="H495" s="13">
        <f t="shared" ref="H495:H509" si="60">E495*G495</f>
        <v>0</v>
      </c>
      <c r="I495" s="12"/>
      <c r="J495" s="13">
        <f>H495*I495</f>
        <v>0</v>
      </c>
    </row>
    <row r="496" spans="1:13" ht="15" customHeight="1">
      <c r="A496" s="9" t="s">
        <v>640</v>
      </c>
      <c r="B496" s="10" t="s">
        <v>536</v>
      </c>
      <c r="C496" s="11"/>
      <c r="D496" s="11"/>
      <c r="E496" s="12"/>
      <c r="F496" s="11"/>
      <c r="G496" s="13"/>
      <c r="H496" s="13">
        <f t="shared" si="60"/>
        <v>0</v>
      </c>
      <c r="I496" s="12"/>
      <c r="J496" s="13">
        <f t="shared" ref="J496:J509" si="61">H496*I496</f>
        <v>0</v>
      </c>
    </row>
    <row r="497" spans="1:13" ht="15" customHeight="1">
      <c r="A497" s="9" t="s">
        <v>640</v>
      </c>
      <c r="B497" s="10" t="s">
        <v>536</v>
      </c>
      <c r="C497" s="11"/>
      <c r="D497" s="11"/>
      <c r="E497" s="12"/>
      <c r="F497" s="11"/>
      <c r="G497" s="13"/>
      <c r="H497" s="13">
        <f t="shared" si="60"/>
        <v>0</v>
      </c>
      <c r="I497" s="12"/>
      <c r="J497" s="13">
        <f t="shared" si="61"/>
        <v>0</v>
      </c>
    </row>
    <row r="498" spans="1:13" ht="15" customHeight="1">
      <c r="A498" s="9" t="s">
        <v>640</v>
      </c>
      <c r="B498" s="10" t="s">
        <v>536</v>
      </c>
      <c r="C498" s="11"/>
      <c r="D498" s="11"/>
      <c r="E498" s="12"/>
      <c r="F498" s="11"/>
      <c r="G498" s="13"/>
      <c r="H498" s="13">
        <f t="shared" si="60"/>
        <v>0</v>
      </c>
      <c r="I498" s="12"/>
      <c r="J498" s="13">
        <f t="shared" si="61"/>
        <v>0</v>
      </c>
    </row>
    <row r="499" spans="1:13" ht="15" customHeight="1">
      <c r="A499" s="9" t="s">
        <v>640</v>
      </c>
      <c r="B499" s="10" t="s">
        <v>536</v>
      </c>
      <c r="C499" s="11"/>
      <c r="D499" s="11"/>
      <c r="E499" s="12"/>
      <c r="F499" s="11"/>
      <c r="G499" s="13"/>
      <c r="H499" s="13">
        <f t="shared" si="60"/>
        <v>0</v>
      </c>
      <c r="I499" s="12"/>
      <c r="J499" s="13">
        <f t="shared" si="61"/>
        <v>0</v>
      </c>
    </row>
    <row r="500" spans="1:13" ht="15" customHeight="1">
      <c r="A500" s="9" t="s">
        <v>640</v>
      </c>
      <c r="B500" s="10" t="s">
        <v>536</v>
      </c>
      <c r="C500" s="11"/>
      <c r="D500" s="11"/>
      <c r="E500" s="12"/>
      <c r="F500" s="11"/>
      <c r="G500" s="13"/>
      <c r="H500" s="13">
        <f t="shared" si="60"/>
        <v>0</v>
      </c>
      <c r="I500" s="12"/>
      <c r="J500" s="13">
        <f t="shared" si="61"/>
        <v>0</v>
      </c>
    </row>
    <row r="501" spans="1:13" ht="15" customHeight="1">
      <c r="A501" s="9" t="s">
        <v>640</v>
      </c>
      <c r="B501" s="10" t="s">
        <v>536</v>
      </c>
      <c r="C501" s="11"/>
      <c r="D501" s="11"/>
      <c r="E501" s="12"/>
      <c r="F501" s="11"/>
      <c r="G501" s="13"/>
      <c r="H501" s="13">
        <f t="shared" si="60"/>
        <v>0</v>
      </c>
      <c r="I501" s="12"/>
      <c r="J501" s="13">
        <f t="shared" si="61"/>
        <v>0</v>
      </c>
    </row>
    <row r="502" spans="1:13" ht="15" customHeight="1">
      <c r="A502" s="9" t="s">
        <v>640</v>
      </c>
      <c r="B502" s="10" t="s">
        <v>536</v>
      </c>
      <c r="C502" s="11"/>
      <c r="D502" s="11"/>
      <c r="E502" s="12"/>
      <c r="F502" s="11"/>
      <c r="G502" s="13"/>
      <c r="H502" s="13">
        <f t="shared" si="60"/>
        <v>0</v>
      </c>
      <c r="I502" s="12"/>
      <c r="J502" s="13">
        <f t="shared" si="61"/>
        <v>0</v>
      </c>
    </row>
    <row r="503" spans="1:13" ht="15" customHeight="1">
      <c r="A503" s="9" t="s">
        <v>640</v>
      </c>
      <c r="B503" s="10" t="s">
        <v>536</v>
      </c>
      <c r="C503" s="11"/>
      <c r="D503" s="11"/>
      <c r="E503" s="12"/>
      <c r="F503" s="11"/>
      <c r="G503" s="13"/>
      <c r="H503" s="13">
        <f t="shared" si="60"/>
        <v>0</v>
      </c>
      <c r="I503" s="12"/>
      <c r="J503" s="13">
        <f t="shared" si="61"/>
        <v>0</v>
      </c>
    </row>
    <row r="504" spans="1:13" ht="15" customHeight="1">
      <c r="A504" s="9" t="s">
        <v>640</v>
      </c>
      <c r="B504" s="10" t="s">
        <v>536</v>
      </c>
      <c r="C504" s="11"/>
      <c r="D504" s="11"/>
      <c r="E504" s="12"/>
      <c r="F504" s="11"/>
      <c r="G504" s="13"/>
      <c r="H504" s="13">
        <f t="shared" si="60"/>
        <v>0</v>
      </c>
      <c r="I504" s="12"/>
      <c r="J504" s="13">
        <f t="shared" si="61"/>
        <v>0</v>
      </c>
    </row>
    <row r="505" spans="1:13" ht="15" customHeight="1">
      <c r="A505" s="9" t="s">
        <v>640</v>
      </c>
      <c r="B505" s="10" t="s">
        <v>536</v>
      </c>
      <c r="C505" s="11"/>
      <c r="D505" s="11"/>
      <c r="E505" s="12"/>
      <c r="F505" s="11"/>
      <c r="G505" s="13"/>
      <c r="H505" s="13">
        <f t="shared" si="60"/>
        <v>0</v>
      </c>
      <c r="I505" s="12"/>
      <c r="J505" s="13">
        <f t="shared" si="61"/>
        <v>0</v>
      </c>
    </row>
    <row r="506" spans="1:13" ht="15" customHeight="1">
      <c r="A506" s="9" t="s">
        <v>640</v>
      </c>
      <c r="B506" s="10" t="s">
        <v>536</v>
      </c>
      <c r="C506" s="11"/>
      <c r="D506" s="11"/>
      <c r="E506" s="12"/>
      <c r="F506" s="11"/>
      <c r="G506" s="13"/>
      <c r="H506" s="13">
        <f t="shared" si="60"/>
        <v>0</v>
      </c>
      <c r="I506" s="12"/>
      <c r="J506" s="13">
        <f t="shared" si="61"/>
        <v>0</v>
      </c>
    </row>
    <row r="507" spans="1:13" ht="15" customHeight="1">
      <c r="A507" s="9" t="s">
        <v>640</v>
      </c>
      <c r="B507" s="10" t="s">
        <v>536</v>
      </c>
      <c r="C507" s="11"/>
      <c r="D507" s="11"/>
      <c r="E507" s="12"/>
      <c r="F507" s="11"/>
      <c r="G507" s="13"/>
      <c r="H507" s="13">
        <f t="shared" si="60"/>
        <v>0</v>
      </c>
      <c r="I507" s="12"/>
      <c r="J507" s="13">
        <f t="shared" si="61"/>
        <v>0</v>
      </c>
    </row>
    <row r="508" spans="1:13" ht="15" customHeight="1">
      <c r="A508" s="9" t="s">
        <v>640</v>
      </c>
      <c r="B508" s="10" t="s">
        <v>536</v>
      </c>
      <c r="C508" s="11"/>
      <c r="D508" s="11"/>
      <c r="E508" s="12"/>
      <c r="F508" s="11"/>
      <c r="G508" s="13"/>
      <c r="H508" s="13">
        <f t="shared" si="60"/>
        <v>0</v>
      </c>
      <c r="I508" s="12"/>
      <c r="J508" s="13">
        <f t="shared" si="61"/>
        <v>0</v>
      </c>
      <c r="K508" s="19"/>
    </row>
    <row r="509" spans="1:13" ht="15" customHeight="1">
      <c r="A509" s="9" t="s">
        <v>640</v>
      </c>
      <c r="B509" s="10" t="s">
        <v>536</v>
      </c>
      <c r="C509" s="10" t="s">
        <v>647</v>
      </c>
      <c r="D509" s="11"/>
      <c r="E509" s="12"/>
      <c r="F509" s="11"/>
      <c r="G509" s="13"/>
      <c r="H509" s="13">
        <f t="shared" si="60"/>
        <v>0</v>
      </c>
      <c r="I509" s="12"/>
      <c r="J509" s="13">
        <f t="shared" si="61"/>
        <v>0</v>
      </c>
      <c r="K509" s="19"/>
      <c r="M509" s="20"/>
    </row>
    <row r="510" spans="1:13" ht="15" customHeight="1">
      <c r="A510" s="14" t="s">
        <v>370</v>
      </c>
      <c r="B510" s="15" t="str">
        <f>B509&amp;A510</f>
        <v>C31合计</v>
      </c>
      <c r="C510" s="16"/>
      <c r="D510" s="16"/>
      <c r="E510" s="17"/>
      <c r="F510" s="16"/>
      <c r="G510" s="18"/>
      <c r="H510" s="18">
        <f>SUM(H495:H509)</f>
        <v>0</v>
      </c>
      <c r="I510" s="17"/>
      <c r="J510" s="18">
        <f>SUM(J495:J509)</f>
        <v>0</v>
      </c>
      <c r="K510" s="21"/>
    </row>
    <row r="511" spans="1:13" ht="15" customHeight="1">
      <c r="A511" s="9" t="s">
        <v>640</v>
      </c>
      <c r="B511" s="10" t="s">
        <v>537</v>
      </c>
      <c r="C511" s="11"/>
      <c r="D511" s="11"/>
      <c r="E511" s="12"/>
      <c r="F511" s="11"/>
      <c r="G511" s="13"/>
      <c r="H511" s="13">
        <f t="shared" ref="H511:H525" si="62">E511*G511</f>
        <v>0</v>
      </c>
      <c r="I511" s="12"/>
      <c r="J511" s="13">
        <f t="shared" ref="J511:J525" si="63">H511*I511</f>
        <v>0</v>
      </c>
    </row>
    <row r="512" spans="1:13" ht="15" customHeight="1">
      <c r="A512" s="9" t="s">
        <v>640</v>
      </c>
      <c r="B512" s="10" t="s">
        <v>537</v>
      </c>
      <c r="C512" s="11"/>
      <c r="D512" s="11"/>
      <c r="E512" s="12"/>
      <c r="F512" s="11"/>
      <c r="G512" s="13"/>
      <c r="H512" s="13">
        <f t="shared" si="62"/>
        <v>0</v>
      </c>
      <c r="I512" s="12"/>
      <c r="J512" s="13">
        <f t="shared" si="63"/>
        <v>0</v>
      </c>
    </row>
    <row r="513" spans="1:13" ht="15" customHeight="1">
      <c r="A513" s="9" t="s">
        <v>640</v>
      </c>
      <c r="B513" s="10" t="s">
        <v>537</v>
      </c>
      <c r="C513" s="11"/>
      <c r="D513" s="11"/>
      <c r="E513" s="12"/>
      <c r="F513" s="11"/>
      <c r="G513" s="13"/>
      <c r="H513" s="13">
        <f t="shared" si="62"/>
        <v>0</v>
      </c>
      <c r="I513" s="12"/>
      <c r="J513" s="13">
        <f t="shared" si="63"/>
        <v>0</v>
      </c>
    </row>
    <row r="514" spans="1:13" ht="15" customHeight="1">
      <c r="A514" s="9" t="s">
        <v>640</v>
      </c>
      <c r="B514" s="10" t="s">
        <v>537</v>
      </c>
      <c r="C514" s="11"/>
      <c r="D514" s="11"/>
      <c r="E514" s="12"/>
      <c r="F514" s="11"/>
      <c r="G514" s="13"/>
      <c r="H514" s="13">
        <f t="shared" si="62"/>
        <v>0</v>
      </c>
      <c r="I514" s="12"/>
      <c r="J514" s="13">
        <f t="shared" si="63"/>
        <v>0</v>
      </c>
    </row>
    <row r="515" spans="1:13" ht="15" customHeight="1">
      <c r="A515" s="9" t="s">
        <v>640</v>
      </c>
      <c r="B515" s="10" t="s">
        <v>537</v>
      </c>
      <c r="C515" s="11"/>
      <c r="D515" s="11"/>
      <c r="E515" s="12"/>
      <c r="F515" s="11"/>
      <c r="G515" s="13"/>
      <c r="H515" s="13">
        <f t="shared" si="62"/>
        <v>0</v>
      </c>
      <c r="I515" s="12"/>
      <c r="J515" s="13">
        <f t="shared" si="63"/>
        <v>0</v>
      </c>
    </row>
    <row r="516" spans="1:13" ht="15" customHeight="1">
      <c r="A516" s="9" t="s">
        <v>640</v>
      </c>
      <c r="B516" s="10" t="s">
        <v>537</v>
      </c>
      <c r="C516" s="11"/>
      <c r="D516" s="11"/>
      <c r="E516" s="12"/>
      <c r="F516" s="11"/>
      <c r="G516" s="13"/>
      <c r="H516" s="13">
        <f t="shared" si="62"/>
        <v>0</v>
      </c>
      <c r="I516" s="12"/>
      <c r="J516" s="13">
        <f t="shared" si="63"/>
        <v>0</v>
      </c>
    </row>
    <row r="517" spans="1:13" ht="15" customHeight="1">
      <c r="A517" s="9" t="s">
        <v>640</v>
      </c>
      <c r="B517" s="10" t="s">
        <v>537</v>
      </c>
      <c r="C517" s="11"/>
      <c r="D517" s="11"/>
      <c r="E517" s="12"/>
      <c r="F517" s="11"/>
      <c r="G517" s="13"/>
      <c r="H517" s="13">
        <f t="shared" si="62"/>
        <v>0</v>
      </c>
      <c r="I517" s="12"/>
      <c r="J517" s="13">
        <f t="shared" si="63"/>
        <v>0</v>
      </c>
    </row>
    <row r="518" spans="1:13" ht="15" customHeight="1">
      <c r="A518" s="9" t="s">
        <v>640</v>
      </c>
      <c r="B518" s="10" t="s">
        <v>537</v>
      </c>
      <c r="C518" s="11"/>
      <c r="D518" s="11"/>
      <c r="E518" s="12"/>
      <c r="F518" s="11"/>
      <c r="G518" s="13"/>
      <c r="H518" s="13">
        <f t="shared" si="62"/>
        <v>0</v>
      </c>
      <c r="I518" s="12"/>
      <c r="J518" s="13">
        <f t="shared" si="63"/>
        <v>0</v>
      </c>
    </row>
    <row r="519" spans="1:13" ht="15" customHeight="1">
      <c r="A519" s="9" t="s">
        <v>640</v>
      </c>
      <c r="B519" s="10" t="s">
        <v>537</v>
      </c>
      <c r="C519" s="11"/>
      <c r="D519" s="11"/>
      <c r="E519" s="12"/>
      <c r="F519" s="11"/>
      <c r="G519" s="13"/>
      <c r="H519" s="13">
        <f t="shared" si="62"/>
        <v>0</v>
      </c>
      <c r="I519" s="12"/>
      <c r="J519" s="13">
        <f t="shared" si="63"/>
        <v>0</v>
      </c>
    </row>
    <row r="520" spans="1:13" ht="15" customHeight="1">
      <c r="A520" s="9" t="s">
        <v>640</v>
      </c>
      <c r="B520" s="10" t="s">
        <v>537</v>
      </c>
      <c r="C520" s="11"/>
      <c r="D520" s="11"/>
      <c r="E520" s="12"/>
      <c r="F520" s="11"/>
      <c r="G520" s="13"/>
      <c r="H520" s="13">
        <f t="shared" si="62"/>
        <v>0</v>
      </c>
      <c r="I520" s="12"/>
      <c r="J520" s="13">
        <f t="shared" si="63"/>
        <v>0</v>
      </c>
    </row>
    <row r="521" spans="1:13" ht="15" customHeight="1">
      <c r="A521" s="9" t="s">
        <v>640</v>
      </c>
      <c r="B521" s="10" t="s">
        <v>537</v>
      </c>
      <c r="C521" s="11"/>
      <c r="D521" s="11"/>
      <c r="E521" s="12"/>
      <c r="F521" s="11"/>
      <c r="G521" s="13"/>
      <c r="H521" s="13">
        <f t="shared" si="62"/>
        <v>0</v>
      </c>
      <c r="I521" s="12"/>
      <c r="J521" s="13">
        <f t="shared" si="63"/>
        <v>0</v>
      </c>
    </row>
    <row r="522" spans="1:13" ht="15" customHeight="1">
      <c r="A522" s="9" t="s">
        <v>640</v>
      </c>
      <c r="B522" s="10" t="s">
        <v>537</v>
      </c>
      <c r="C522" s="11"/>
      <c r="D522" s="11"/>
      <c r="E522" s="12"/>
      <c r="F522" s="11"/>
      <c r="G522" s="13"/>
      <c r="H522" s="13">
        <f t="shared" si="62"/>
        <v>0</v>
      </c>
      <c r="I522" s="12"/>
      <c r="J522" s="13">
        <f t="shared" si="63"/>
        <v>0</v>
      </c>
    </row>
    <row r="523" spans="1:13" ht="15" customHeight="1">
      <c r="A523" s="9" t="s">
        <v>640</v>
      </c>
      <c r="B523" s="10" t="s">
        <v>537</v>
      </c>
      <c r="C523" s="11"/>
      <c r="D523" s="11"/>
      <c r="E523" s="12"/>
      <c r="F523" s="11"/>
      <c r="G523" s="13"/>
      <c r="H523" s="13">
        <f t="shared" si="62"/>
        <v>0</v>
      </c>
      <c r="I523" s="12"/>
      <c r="J523" s="13">
        <f t="shared" si="63"/>
        <v>0</v>
      </c>
    </row>
    <row r="524" spans="1:13" ht="15" customHeight="1">
      <c r="A524" s="9" t="s">
        <v>640</v>
      </c>
      <c r="B524" s="10" t="s">
        <v>537</v>
      </c>
      <c r="C524" s="11"/>
      <c r="D524" s="11"/>
      <c r="E524" s="12"/>
      <c r="F524" s="11"/>
      <c r="G524" s="13"/>
      <c r="H524" s="13">
        <f t="shared" si="62"/>
        <v>0</v>
      </c>
      <c r="I524" s="12"/>
      <c r="J524" s="13">
        <f t="shared" si="63"/>
        <v>0</v>
      </c>
    </row>
    <row r="525" spans="1:13" ht="15" customHeight="1">
      <c r="A525" s="9" t="s">
        <v>640</v>
      </c>
      <c r="B525" s="10" t="s">
        <v>537</v>
      </c>
      <c r="C525" s="11"/>
      <c r="D525" s="11"/>
      <c r="E525" s="12"/>
      <c r="F525" s="11"/>
      <c r="G525" s="13"/>
      <c r="H525" s="13">
        <f t="shared" si="62"/>
        <v>0</v>
      </c>
      <c r="I525" s="12"/>
      <c r="J525" s="13">
        <f t="shared" si="63"/>
        <v>0</v>
      </c>
      <c r="K525" s="19"/>
      <c r="M525" s="20"/>
    </row>
    <row r="526" spans="1:13" ht="15" customHeight="1">
      <c r="A526" s="14" t="s">
        <v>370</v>
      </c>
      <c r="B526" s="15" t="str">
        <f>B525&amp;A526</f>
        <v>C32合计</v>
      </c>
      <c r="C526" s="16"/>
      <c r="D526" s="16"/>
      <c r="E526" s="17"/>
      <c r="F526" s="16"/>
      <c r="G526" s="18"/>
      <c r="H526" s="18">
        <f>SUM(H511:H525)</f>
        <v>0</v>
      </c>
      <c r="I526" s="17"/>
      <c r="J526" s="18">
        <f>SUM(J511:J525)</f>
        <v>0</v>
      </c>
      <c r="K526" s="21"/>
    </row>
    <row r="527" spans="1:13" ht="15" customHeight="1">
      <c r="A527" s="9" t="s">
        <v>640</v>
      </c>
      <c r="B527" s="10" t="s">
        <v>538</v>
      </c>
      <c r="C527" s="11"/>
      <c r="D527" s="11"/>
      <c r="E527" s="12"/>
      <c r="F527" s="11"/>
      <c r="G527" s="13"/>
      <c r="H527" s="13">
        <f t="shared" ref="H527:H542" si="64">E527*G527</f>
        <v>0</v>
      </c>
      <c r="I527" s="12"/>
      <c r="J527" s="13">
        <f t="shared" ref="J527:J542" si="65">H527*I527</f>
        <v>0</v>
      </c>
    </row>
    <row r="528" spans="1:13" ht="15" customHeight="1">
      <c r="A528" s="9" t="s">
        <v>640</v>
      </c>
      <c r="B528" s="10" t="s">
        <v>538</v>
      </c>
      <c r="C528" s="11"/>
      <c r="D528" s="11"/>
      <c r="E528" s="12"/>
      <c r="F528" s="11"/>
      <c r="G528" s="13"/>
      <c r="H528" s="13">
        <f t="shared" si="64"/>
        <v>0</v>
      </c>
      <c r="I528" s="12"/>
      <c r="J528" s="13">
        <f t="shared" si="65"/>
        <v>0</v>
      </c>
    </row>
    <row r="529" spans="1:13" ht="15" customHeight="1">
      <c r="A529" s="9" t="s">
        <v>640</v>
      </c>
      <c r="B529" s="10" t="s">
        <v>538</v>
      </c>
      <c r="C529" s="11"/>
      <c r="D529" s="11"/>
      <c r="E529" s="12"/>
      <c r="F529" s="11"/>
      <c r="G529" s="13"/>
      <c r="H529" s="13">
        <f t="shared" si="64"/>
        <v>0</v>
      </c>
      <c r="I529" s="12"/>
      <c r="J529" s="13">
        <f t="shared" si="65"/>
        <v>0</v>
      </c>
    </row>
    <row r="530" spans="1:13" ht="15" customHeight="1">
      <c r="A530" s="9" t="s">
        <v>640</v>
      </c>
      <c r="B530" s="10" t="s">
        <v>538</v>
      </c>
      <c r="C530" s="11"/>
      <c r="D530" s="11"/>
      <c r="E530" s="12"/>
      <c r="F530" s="11"/>
      <c r="G530" s="13"/>
      <c r="H530" s="13">
        <f t="shared" si="64"/>
        <v>0</v>
      </c>
      <c r="I530" s="12"/>
      <c r="J530" s="13">
        <f t="shared" si="65"/>
        <v>0</v>
      </c>
    </row>
    <row r="531" spans="1:13" ht="15" customHeight="1">
      <c r="A531" s="9" t="s">
        <v>640</v>
      </c>
      <c r="B531" s="10" t="s">
        <v>538</v>
      </c>
      <c r="C531" s="11"/>
      <c r="D531" s="11"/>
      <c r="E531" s="12"/>
      <c r="F531" s="11"/>
      <c r="G531" s="13"/>
      <c r="H531" s="13">
        <f t="shared" si="64"/>
        <v>0</v>
      </c>
      <c r="I531" s="12"/>
      <c r="J531" s="13">
        <f t="shared" si="65"/>
        <v>0</v>
      </c>
    </row>
    <row r="532" spans="1:13" ht="15" customHeight="1">
      <c r="A532" s="9" t="s">
        <v>640</v>
      </c>
      <c r="B532" s="10" t="s">
        <v>538</v>
      </c>
      <c r="C532" s="11"/>
      <c r="D532" s="11"/>
      <c r="E532" s="12"/>
      <c r="F532" s="11"/>
      <c r="G532" s="13"/>
      <c r="H532" s="13">
        <f t="shared" si="64"/>
        <v>0</v>
      </c>
      <c r="I532" s="12"/>
      <c r="J532" s="13">
        <f t="shared" si="65"/>
        <v>0</v>
      </c>
    </row>
    <row r="533" spans="1:13" ht="15" customHeight="1">
      <c r="A533" s="9" t="s">
        <v>640</v>
      </c>
      <c r="B533" s="10" t="s">
        <v>538</v>
      </c>
      <c r="C533" s="11"/>
      <c r="D533" s="11"/>
      <c r="E533" s="12"/>
      <c r="F533" s="11"/>
      <c r="G533" s="13"/>
      <c r="H533" s="13">
        <f t="shared" si="64"/>
        <v>0</v>
      </c>
      <c r="I533" s="12"/>
      <c r="J533" s="13">
        <f t="shared" si="65"/>
        <v>0</v>
      </c>
    </row>
    <row r="534" spans="1:13" ht="15" customHeight="1">
      <c r="A534" s="9" t="s">
        <v>640</v>
      </c>
      <c r="B534" s="10" t="s">
        <v>538</v>
      </c>
      <c r="C534" s="11"/>
      <c r="D534" s="11"/>
      <c r="E534" s="12"/>
      <c r="F534" s="11"/>
      <c r="G534" s="13"/>
      <c r="H534" s="13">
        <f t="shared" si="64"/>
        <v>0</v>
      </c>
      <c r="I534" s="12"/>
      <c r="J534" s="13">
        <f t="shared" si="65"/>
        <v>0</v>
      </c>
    </row>
    <row r="535" spans="1:13" ht="15" customHeight="1">
      <c r="A535" s="9" t="s">
        <v>640</v>
      </c>
      <c r="B535" s="10" t="s">
        <v>538</v>
      </c>
      <c r="C535" s="11"/>
      <c r="D535" s="11"/>
      <c r="E535" s="12"/>
      <c r="F535" s="11"/>
      <c r="G535" s="13"/>
      <c r="H535" s="13">
        <f t="shared" si="64"/>
        <v>0</v>
      </c>
      <c r="I535" s="12"/>
      <c r="J535" s="13">
        <f t="shared" si="65"/>
        <v>0</v>
      </c>
    </row>
    <row r="536" spans="1:13" ht="15" customHeight="1">
      <c r="A536" s="9" t="s">
        <v>640</v>
      </c>
      <c r="B536" s="10" t="s">
        <v>538</v>
      </c>
      <c r="C536" s="11"/>
      <c r="D536" s="11"/>
      <c r="E536" s="12"/>
      <c r="F536" s="11"/>
      <c r="G536" s="13"/>
      <c r="H536" s="13">
        <f t="shared" si="64"/>
        <v>0</v>
      </c>
      <c r="I536" s="12"/>
      <c r="J536" s="13">
        <f t="shared" si="65"/>
        <v>0</v>
      </c>
    </row>
    <row r="537" spans="1:13" ht="15" customHeight="1">
      <c r="A537" s="9" t="s">
        <v>640</v>
      </c>
      <c r="B537" s="10" t="s">
        <v>538</v>
      </c>
      <c r="C537" s="11"/>
      <c r="D537" s="11"/>
      <c r="E537" s="12"/>
      <c r="F537" s="11"/>
      <c r="G537" s="13"/>
      <c r="H537" s="13">
        <f t="shared" si="64"/>
        <v>0</v>
      </c>
      <c r="I537" s="12"/>
      <c r="J537" s="13">
        <f t="shared" si="65"/>
        <v>0</v>
      </c>
    </row>
    <row r="538" spans="1:13" ht="15" customHeight="1">
      <c r="A538" s="9" t="s">
        <v>640</v>
      </c>
      <c r="B538" s="10" t="s">
        <v>538</v>
      </c>
      <c r="C538" s="11"/>
      <c r="D538" s="11"/>
      <c r="E538" s="12"/>
      <c r="F538" s="11"/>
      <c r="G538" s="13"/>
      <c r="H538" s="13">
        <f t="shared" si="64"/>
        <v>0</v>
      </c>
      <c r="I538" s="12"/>
      <c r="J538" s="13">
        <f t="shared" si="65"/>
        <v>0</v>
      </c>
    </row>
    <row r="539" spans="1:13" ht="15" customHeight="1">
      <c r="A539" s="9" t="s">
        <v>640</v>
      </c>
      <c r="B539" s="10" t="s">
        <v>538</v>
      </c>
      <c r="C539" s="11"/>
      <c r="D539" s="11"/>
      <c r="E539" s="12"/>
      <c r="F539" s="11"/>
      <c r="G539" s="13"/>
      <c r="H539" s="13">
        <f t="shared" si="64"/>
        <v>0</v>
      </c>
      <c r="I539" s="12"/>
      <c r="J539" s="13">
        <f t="shared" si="65"/>
        <v>0</v>
      </c>
    </row>
    <row r="540" spans="1:13" ht="15" customHeight="1">
      <c r="A540" s="9" t="s">
        <v>640</v>
      </c>
      <c r="B540" s="10" t="s">
        <v>538</v>
      </c>
      <c r="C540" s="11"/>
      <c r="D540" s="11"/>
      <c r="E540" s="12"/>
      <c r="F540" s="11"/>
      <c r="G540" s="13"/>
      <c r="H540" s="13">
        <f t="shared" si="64"/>
        <v>0</v>
      </c>
      <c r="I540" s="12"/>
      <c r="J540" s="13">
        <f t="shared" si="65"/>
        <v>0</v>
      </c>
    </row>
    <row r="541" spans="1:13" ht="15" customHeight="1">
      <c r="A541" s="9" t="s">
        <v>640</v>
      </c>
      <c r="B541" s="10" t="s">
        <v>538</v>
      </c>
      <c r="C541" s="11"/>
      <c r="D541" s="11"/>
      <c r="E541" s="12"/>
      <c r="F541" s="11"/>
      <c r="G541" s="13"/>
      <c r="H541" s="13">
        <f t="shared" si="64"/>
        <v>0</v>
      </c>
      <c r="I541" s="12"/>
      <c r="J541" s="13">
        <f t="shared" si="65"/>
        <v>0</v>
      </c>
    </row>
    <row r="542" spans="1:13" ht="15" customHeight="1">
      <c r="A542" s="9" t="s">
        <v>640</v>
      </c>
      <c r="B542" s="10" t="s">
        <v>538</v>
      </c>
      <c r="C542" s="11"/>
      <c r="D542" s="11"/>
      <c r="E542" s="12"/>
      <c r="F542" s="11"/>
      <c r="G542" s="13"/>
      <c r="H542" s="13">
        <f t="shared" si="64"/>
        <v>0</v>
      </c>
      <c r="I542" s="12"/>
      <c r="J542" s="13">
        <f t="shared" si="65"/>
        <v>0</v>
      </c>
      <c r="K542" s="19"/>
      <c r="M542" s="20"/>
    </row>
    <row r="543" spans="1:13" ht="15" customHeight="1">
      <c r="A543" s="14" t="s">
        <v>370</v>
      </c>
      <c r="B543" s="15" t="str">
        <f>B542&amp;A543</f>
        <v>C33合计</v>
      </c>
      <c r="C543" s="16"/>
      <c r="D543" s="16"/>
      <c r="E543" s="17"/>
      <c r="F543" s="16"/>
      <c r="G543" s="18"/>
      <c r="H543" s="18">
        <f>SUM(H527:H542)</f>
        <v>0</v>
      </c>
      <c r="I543" s="17"/>
      <c r="J543" s="18">
        <f>SUM(J527:J542)</f>
        <v>0</v>
      </c>
      <c r="K543" s="21"/>
    </row>
    <row r="544" spans="1:13" ht="15" customHeight="1">
      <c r="A544" s="9" t="s">
        <v>640</v>
      </c>
      <c r="B544" s="10" t="s">
        <v>539</v>
      </c>
      <c r="C544" s="11"/>
      <c r="D544" s="11"/>
      <c r="E544" s="12"/>
      <c r="F544" s="11"/>
      <c r="G544" s="13"/>
      <c r="H544" s="13">
        <f t="shared" ref="H544:H558" si="66">E544*G544</f>
        <v>0</v>
      </c>
      <c r="I544" s="12"/>
      <c r="J544" s="13">
        <f>H544*I544</f>
        <v>0</v>
      </c>
    </row>
    <row r="545" spans="1:13" ht="15" customHeight="1">
      <c r="A545" s="9" t="s">
        <v>640</v>
      </c>
      <c r="B545" s="10" t="s">
        <v>539</v>
      </c>
      <c r="C545" s="11"/>
      <c r="D545" s="11"/>
      <c r="E545" s="12"/>
      <c r="F545" s="11"/>
      <c r="G545" s="13"/>
      <c r="H545" s="13">
        <f t="shared" si="66"/>
        <v>0</v>
      </c>
      <c r="I545" s="12"/>
      <c r="J545" s="13">
        <f t="shared" ref="J545:J558" si="67">H545*I545</f>
        <v>0</v>
      </c>
    </row>
    <row r="546" spans="1:13" ht="15" customHeight="1">
      <c r="A546" s="9" t="s">
        <v>640</v>
      </c>
      <c r="B546" s="10" t="s">
        <v>539</v>
      </c>
      <c r="C546" s="11"/>
      <c r="D546" s="11"/>
      <c r="E546" s="12"/>
      <c r="F546" s="11"/>
      <c r="G546" s="13"/>
      <c r="H546" s="13">
        <f t="shared" si="66"/>
        <v>0</v>
      </c>
      <c r="I546" s="12"/>
      <c r="J546" s="13">
        <f t="shared" si="67"/>
        <v>0</v>
      </c>
    </row>
    <row r="547" spans="1:13" ht="15" customHeight="1">
      <c r="A547" s="9" t="s">
        <v>640</v>
      </c>
      <c r="B547" s="10" t="s">
        <v>539</v>
      </c>
      <c r="C547" s="11"/>
      <c r="D547" s="11"/>
      <c r="E547" s="12"/>
      <c r="F547" s="11"/>
      <c r="G547" s="13"/>
      <c r="H547" s="13">
        <f t="shared" si="66"/>
        <v>0</v>
      </c>
      <c r="I547" s="12"/>
      <c r="J547" s="13">
        <f t="shared" si="67"/>
        <v>0</v>
      </c>
    </row>
    <row r="548" spans="1:13" ht="15" customHeight="1">
      <c r="A548" s="9" t="s">
        <v>640</v>
      </c>
      <c r="B548" s="10" t="s">
        <v>539</v>
      </c>
      <c r="C548" s="11"/>
      <c r="D548" s="11"/>
      <c r="E548" s="12"/>
      <c r="F548" s="11"/>
      <c r="G548" s="13"/>
      <c r="H548" s="13">
        <f t="shared" si="66"/>
        <v>0</v>
      </c>
      <c r="I548" s="12"/>
      <c r="J548" s="13">
        <f t="shared" si="67"/>
        <v>0</v>
      </c>
    </row>
    <row r="549" spans="1:13" ht="15" customHeight="1">
      <c r="A549" s="9" t="s">
        <v>640</v>
      </c>
      <c r="B549" s="10" t="s">
        <v>539</v>
      </c>
      <c r="C549" s="11"/>
      <c r="D549" s="11"/>
      <c r="E549" s="12"/>
      <c r="F549" s="11"/>
      <c r="G549" s="13"/>
      <c r="H549" s="13">
        <f t="shared" si="66"/>
        <v>0</v>
      </c>
      <c r="I549" s="12"/>
      <c r="J549" s="13">
        <f t="shared" si="67"/>
        <v>0</v>
      </c>
    </row>
    <row r="550" spans="1:13" ht="15" customHeight="1">
      <c r="A550" s="9" t="s">
        <v>640</v>
      </c>
      <c r="B550" s="10" t="s">
        <v>539</v>
      </c>
      <c r="C550" s="11"/>
      <c r="D550" s="11"/>
      <c r="E550" s="12"/>
      <c r="F550" s="11"/>
      <c r="G550" s="13"/>
      <c r="H550" s="13">
        <f t="shared" si="66"/>
        <v>0</v>
      </c>
      <c r="I550" s="12"/>
      <c r="J550" s="13">
        <f t="shared" si="67"/>
        <v>0</v>
      </c>
    </row>
    <row r="551" spans="1:13" ht="15" customHeight="1">
      <c r="A551" s="9" t="s">
        <v>640</v>
      </c>
      <c r="B551" s="10" t="s">
        <v>539</v>
      </c>
      <c r="C551" s="11"/>
      <c r="D551" s="11"/>
      <c r="E551" s="12"/>
      <c r="F551" s="11"/>
      <c r="G551" s="13"/>
      <c r="H551" s="13">
        <f t="shared" si="66"/>
        <v>0</v>
      </c>
      <c r="I551" s="12"/>
      <c r="J551" s="13">
        <f t="shared" si="67"/>
        <v>0</v>
      </c>
    </row>
    <row r="552" spans="1:13" ht="15" customHeight="1">
      <c r="A552" s="9" t="s">
        <v>640</v>
      </c>
      <c r="B552" s="10" t="s">
        <v>539</v>
      </c>
      <c r="C552" s="11"/>
      <c r="D552" s="11"/>
      <c r="E552" s="12"/>
      <c r="F552" s="11"/>
      <c r="G552" s="13"/>
      <c r="H552" s="13">
        <f t="shared" si="66"/>
        <v>0</v>
      </c>
      <c r="I552" s="12"/>
      <c r="J552" s="13">
        <f t="shared" si="67"/>
        <v>0</v>
      </c>
    </row>
    <row r="553" spans="1:13" ht="15" customHeight="1">
      <c r="A553" s="9" t="s">
        <v>640</v>
      </c>
      <c r="B553" s="10" t="s">
        <v>539</v>
      </c>
      <c r="C553" s="11"/>
      <c r="D553" s="11"/>
      <c r="E553" s="12"/>
      <c r="F553" s="11"/>
      <c r="G553" s="13"/>
      <c r="H553" s="13">
        <f t="shared" si="66"/>
        <v>0</v>
      </c>
      <c r="I553" s="12"/>
      <c r="J553" s="13">
        <f t="shared" si="67"/>
        <v>0</v>
      </c>
    </row>
    <row r="554" spans="1:13" ht="15" customHeight="1">
      <c r="A554" s="9" t="s">
        <v>640</v>
      </c>
      <c r="B554" s="10" t="s">
        <v>539</v>
      </c>
      <c r="C554" s="11"/>
      <c r="D554" s="11"/>
      <c r="E554" s="12"/>
      <c r="F554" s="11"/>
      <c r="G554" s="13"/>
      <c r="H554" s="13">
        <f t="shared" si="66"/>
        <v>0</v>
      </c>
      <c r="I554" s="12"/>
      <c r="J554" s="13">
        <f t="shared" si="67"/>
        <v>0</v>
      </c>
    </row>
    <row r="555" spans="1:13" ht="15" customHeight="1">
      <c r="A555" s="9" t="s">
        <v>640</v>
      </c>
      <c r="B555" s="10" t="s">
        <v>539</v>
      </c>
      <c r="C555" s="11"/>
      <c r="D555" s="11"/>
      <c r="E555" s="12"/>
      <c r="F555" s="11"/>
      <c r="G555" s="13"/>
      <c r="H555" s="13">
        <f t="shared" si="66"/>
        <v>0</v>
      </c>
      <c r="I555" s="12"/>
      <c r="J555" s="13">
        <f t="shared" si="67"/>
        <v>0</v>
      </c>
    </row>
    <row r="556" spans="1:13" ht="15" customHeight="1">
      <c r="A556" s="9" t="s">
        <v>640</v>
      </c>
      <c r="B556" s="10" t="s">
        <v>539</v>
      </c>
      <c r="C556" s="11"/>
      <c r="D556" s="11"/>
      <c r="E556" s="12"/>
      <c r="F556" s="11"/>
      <c r="G556" s="13"/>
      <c r="H556" s="13">
        <f t="shared" si="66"/>
        <v>0</v>
      </c>
      <c r="I556" s="12"/>
      <c r="J556" s="13">
        <f t="shared" si="67"/>
        <v>0</v>
      </c>
    </row>
    <row r="557" spans="1:13" ht="15" customHeight="1">
      <c r="A557" s="9" t="s">
        <v>640</v>
      </c>
      <c r="B557" s="10" t="s">
        <v>539</v>
      </c>
      <c r="C557" s="11"/>
      <c r="D557" s="11"/>
      <c r="E557" s="12"/>
      <c r="F557" s="11"/>
      <c r="G557" s="13"/>
      <c r="H557" s="13">
        <f t="shared" si="66"/>
        <v>0</v>
      </c>
      <c r="I557" s="12"/>
      <c r="J557" s="13">
        <f t="shared" si="67"/>
        <v>0</v>
      </c>
      <c r="K557" s="19"/>
    </row>
    <row r="558" spans="1:13" ht="15" customHeight="1">
      <c r="A558" s="9" t="s">
        <v>640</v>
      </c>
      <c r="B558" s="10" t="s">
        <v>539</v>
      </c>
      <c r="C558" s="10" t="s">
        <v>647</v>
      </c>
      <c r="D558" s="11"/>
      <c r="E558" s="12"/>
      <c r="F558" s="11"/>
      <c r="G558" s="13"/>
      <c r="H558" s="13">
        <f t="shared" si="66"/>
        <v>0</v>
      </c>
      <c r="I558" s="12"/>
      <c r="J558" s="13">
        <f t="shared" si="67"/>
        <v>0</v>
      </c>
      <c r="K558" s="19"/>
      <c r="M558" s="20"/>
    </row>
    <row r="559" spans="1:13" ht="15" customHeight="1">
      <c r="A559" s="14" t="s">
        <v>370</v>
      </c>
      <c r="B559" s="15" t="str">
        <f>B558&amp;A559</f>
        <v>C34合计</v>
      </c>
      <c r="C559" s="16"/>
      <c r="D559" s="16"/>
      <c r="E559" s="17"/>
      <c r="F559" s="16"/>
      <c r="G559" s="18"/>
      <c r="H559" s="18">
        <f>SUM(H544:H558)</f>
        <v>0</v>
      </c>
      <c r="I559" s="17"/>
      <c r="J559" s="18">
        <f>SUM(J544:J558)</f>
        <v>0</v>
      </c>
      <c r="K559" s="21"/>
    </row>
    <row r="560" spans="1:13" ht="15" customHeight="1">
      <c r="A560" s="9" t="s">
        <v>640</v>
      </c>
      <c r="B560" s="10" t="s">
        <v>540</v>
      </c>
      <c r="C560" s="11"/>
      <c r="D560" s="11"/>
      <c r="E560" s="12"/>
      <c r="F560" s="11"/>
      <c r="G560" s="13"/>
      <c r="H560" s="13">
        <f t="shared" ref="H560:H574" si="68">E560*G560</f>
        <v>0</v>
      </c>
      <c r="I560" s="12"/>
      <c r="J560" s="13">
        <f t="shared" ref="J560:J574" si="69">H560*I560</f>
        <v>0</v>
      </c>
    </row>
    <row r="561" spans="1:13" ht="15" customHeight="1">
      <c r="A561" s="9" t="s">
        <v>640</v>
      </c>
      <c r="B561" s="10" t="s">
        <v>540</v>
      </c>
      <c r="C561" s="11"/>
      <c r="D561" s="11"/>
      <c r="E561" s="12"/>
      <c r="F561" s="11"/>
      <c r="G561" s="13"/>
      <c r="H561" s="13">
        <f t="shared" si="68"/>
        <v>0</v>
      </c>
      <c r="I561" s="12"/>
      <c r="J561" s="13">
        <f t="shared" si="69"/>
        <v>0</v>
      </c>
    </row>
    <row r="562" spans="1:13" ht="15" customHeight="1">
      <c r="A562" s="9" t="s">
        <v>640</v>
      </c>
      <c r="B562" s="10" t="s">
        <v>540</v>
      </c>
      <c r="C562" s="11"/>
      <c r="D562" s="11"/>
      <c r="E562" s="12"/>
      <c r="F562" s="11"/>
      <c r="G562" s="13"/>
      <c r="H562" s="13">
        <f t="shared" si="68"/>
        <v>0</v>
      </c>
      <c r="I562" s="12"/>
      <c r="J562" s="13">
        <f t="shared" si="69"/>
        <v>0</v>
      </c>
    </row>
    <row r="563" spans="1:13" ht="15" customHeight="1">
      <c r="A563" s="9" t="s">
        <v>640</v>
      </c>
      <c r="B563" s="10" t="s">
        <v>540</v>
      </c>
      <c r="C563" s="11"/>
      <c r="D563" s="11"/>
      <c r="E563" s="12"/>
      <c r="F563" s="11"/>
      <c r="G563" s="13"/>
      <c r="H563" s="13">
        <f t="shared" si="68"/>
        <v>0</v>
      </c>
      <c r="I563" s="12"/>
      <c r="J563" s="13">
        <f t="shared" si="69"/>
        <v>0</v>
      </c>
    </row>
    <row r="564" spans="1:13" ht="15" customHeight="1">
      <c r="A564" s="9" t="s">
        <v>640</v>
      </c>
      <c r="B564" s="10" t="s">
        <v>540</v>
      </c>
      <c r="C564" s="11"/>
      <c r="D564" s="11"/>
      <c r="E564" s="12"/>
      <c r="F564" s="11"/>
      <c r="G564" s="13"/>
      <c r="H564" s="13">
        <f t="shared" si="68"/>
        <v>0</v>
      </c>
      <c r="I564" s="12"/>
      <c r="J564" s="13">
        <f t="shared" si="69"/>
        <v>0</v>
      </c>
    </row>
    <row r="565" spans="1:13" ht="15" customHeight="1">
      <c r="A565" s="9" t="s">
        <v>640</v>
      </c>
      <c r="B565" s="10" t="s">
        <v>540</v>
      </c>
      <c r="C565" s="11"/>
      <c r="D565" s="11"/>
      <c r="E565" s="12"/>
      <c r="F565" s="11"/>
      <c r="G565" s="13"/>
      <c r="H565" s="13">
        <f t="shared" si="68"/>
        <v>0</v>
      </c>
      <c r="I565" s="12"/>
      <c r="J565" s="13">
        <f t="shared" si="69"/>
        <v>0</v>
      </c>
    </row>
    <row r="566" spans="1:13" ht="15" customHeight="1">
      <c r="A566" s="9" t="s">
        <v>640</v>
      </c>
      <c r="B566" s="10" t="s">
        <v>540</v>
      </c>
      <c r="C566" s="11"/>
      <c r="D566" s="11"/>
      <c r="E566" s="12"/>
      <c r="F566" s="11"/>
      <c r="G566" s="13"/>
      <c r="H566" s="13">
        <f t="shared" si="68"/>
        <v>0</v>
      </c>
      <c r="I566" s="12"/>
      <c r="J566" s="13">
        <f t="shared" si="69"/>
        <v>0</v>
      </c>
    </row>
    <row r="567" spans="1:13" ht="15" customHeight="1">
      <c r="A567" s="9" t="s">
        <v>640</v>
      </c>
      <c r="B567" s="10" t="s">
        <v>540</v>
      </c>
      <c r="C567" s="11"/>
      <c r="D567" s="11"/>
      <c r="E567" s="12"/>
      <c r="F567" s="11"/>
      <c r="G567" s="13"/>
      <c r="H567" s="13">
        <f t="shared" si="68"/>
        <v>0</v>
      </c>
      <c r="I567" s="12"/>
      <c r="J567" s="13">
        <f t="shared" si="69"/>
        <v>0</v>
      </c>
    </row>
    <row r="568" spans="1:13" ht="15" customHeight="1">
      <c r="A568" s="9" t="s">
        <v>640</v>
      </c>
      <c r="B568" s="10" t="s">
        <v>540</v>
      </c>
      <c r="C568" s="11"/>
      <c r="D568" s="11"/>
      <c r="E568" s="12"/>
      <c r="F568" s="11"/>
      <c r="G568" s="13"/>
      <c r="H568" s="13">
        <f t="shared" si="68"/>
        <v>0</v>
      </c>
      <c r="I568" s="12"/>
      <c r="J568" s="13">
        <f t="shared" si="69"/>
        <v>0</v>
      </c>
    </row>
    <row r="569" spans="1:13" ht="15" customHeight="1">
      <c r="A569" s="9" t="s">
        <v>640</v>
      </c>
      <c r="B569" s="10" t="s">
        <v>540</v>
      </c>
      <c r="C569" s="11"/>
      <c r="D569" s="11"/>
      <c r="E569" s="12"/>
      <c r="F569" s="11"/>
      <c r="G569" s="13"/>
      <c r="H569" s="13">
        <f t="shared" si="68"/>
        <v>0</v>
      </c>
      <c r="I569" s="12"/>
      <c r="J569" s="13">
        <f t="shared" si="69"/>
        <v>0</v>
      </c>
    </row>
    <row r="570" spans="1:13" ht="15" customHeight="1">
      <c r="A570" s="9" t="s">
        <v>640</v>
      </c>
      <c r="B570" s="10" t="s">
        <v>540</v>
      </c>
      <c r="C570" s="11"/>
      <c r="D570" s="11"/>
      <c r="E570" s="12"/>
      <c r="F570" s="11"/>
      <c r="G570" s="13"/>
      <c r="H570" s="13">
        <f t="shared" si="68"/>
        <v>0</v>
      </c>
      <c r="I570" s="12"/>
      <c r="J570" s="13">
        <f t="shared" si="69"/>
        <v>0</v>
      </c>
    </row>
    <row r="571" spans="1:13" ht="15" customHeight="1">
      <c r="A571" s="9" t="s">
        <v>640</v>
      </c>
      <c r="B571" s="10" t="s">
        <v>540</v>
      </c>
      <c r="C571" s="11"/>
      <c r="D571" s="11"/>
      <c r="E571" s="12"/>
      <c r="F571" s="11"/>
      <c r="G571" s="13"/>
      <c r="H571" s="13">
        <f t="shared" si="68"/>
        <v>0</v>
      </c>
      <c r="I571" s="12"/>
      <c r="J571" s="13">
        <f t="shared" si="69"/>
        <v>0</v>
      </c>
    </row>
    <row r="572" spans="1:13" ht="15" customHeight="1">
      <c r="A572" s="9" t="s">
        <v>640</v>
      </c>
      <c r="B572" s="10" t="s">
        <v>540</v>
      </c>
      <c r="C572" s="11"/>
      <c r="D572" s="11"/>
      <c r="E572" s="12"/>
      <c r="F572" s="11"/>
      <c r="G572" s="13"/>
      <c r="H572" s="13">
        <f t="shared" si="68"/>
        <v>0</v>
      </c>
      <c r="I572" s="12"/>
      <c r="J572" s="13">
        <f t="shared" si="69"/>
        <v>0</v>
      </c>
    </row>
    <row r="573" spans="1:13" ht="15" customHeight="1">
      <c r="A573" s="9" t="s">
        <v>640</v>
      </c>
      <c r="B573" s="10" t="s">
        <v>540</v>
      </c>
      <c r="C573" s="11"/>
      <c r="D573" s="11"/>
      <c r="E573" s="12"/>
      <c r="F573" s="11"/>
      <c r="G573" s="13"/>
      <c r="H573" s="13">
        <f t="shared" si="68"/>
        <v>0</v>
      </c>
      <c r="I573" s="12"/>
      <c r="J573" s="13">
        <f t="shared" si="69"/>
        <v>0</v>
      </c>
    </row>
    <row r="574" spans="1:13" ht="15" customHeight="1">
      <c r="A574" s="9" t="s">
        <v>640</v>
      </c>
      <c r="B574" s="10" t="s">
        <v>540</v>
      </c>
      <c r="C574" s="11"/>
      <c r="D574" s="11"/>
      <c r="E574" s="12"/>
      <c r="F574" s="11"/>
      <c r="G574" s="13"/>
      <c r="H574" s="13">
        <f t="shared" si="68"/>
        <v>0</v>
      </c>
      <c r="I574" s="12"/>
      <c r="J574" s="13">
        <f t="shared" si="69"/>
        <v>0</v>
      </c>
      <c r="K574" s="19"/>
      <c r="M574" s="20"/>
    </row>
    <row r="575" spans="1:13" ht="15" customHeight="1">
      <c r="A575" s="14" t="s">
        <v>370</v>
      </c>
      <c r="B575" s="15" t="str">
        <f>B574&amp;A575</f>
        <v>C35合计</v>
      </c>
      <c r="C575" s="16"/>
      <c r="D575" s="16"/>
      <c r="E575" s="17"/>
      <c r="F575" s="16"/>
      <c r="G575" s="18"/>
      <c r="H575" s="18">
        <f>SUM(H560:H574)</f>
        <v>0</v>
      </c>
      <c r="I575" s="17"/>
      <c r="J575" s="18">
        <f>SUM(J560:J574)</f>
        <v>0</v>
      </c>
      <c r="K575" s="21"/>
    </row>
    <row r="576" spans="1:13" ht="15" customHeight="1">
      <c r="A576" s="9" t="s">
        <v>640</v>
      </c>
      <c r="B576" s="10" t="s">
        <v>541</v>
      </c>
      <c r="C576" s="11"/>
      <c r="D576" s="11"/>
      <c r="E576" s="12"/>
      <c r="F576" s="11"/>
      <c r="G576" s="13"/>
      <c r="H576" s="13">
        <f t="shared" ref="H576:H591" si="70">E576*G576</f>
        <v>0</v>
      </c>
      <c r="I576" s="12"/>
      <c r="J576" s="13">
        <f t="shared" ref="J576:J591" si="71">H576*I576</f>
        <v>0</v>
      </c>
    </row>
    <row r="577" spans="1:13" ht="15" customHeight="1">
      <c r="A577" s="9" t="s">
        <v>640</v>
      </c>
      <c r="B577" s="10" t="s">
        <v>541</v>
      </c>
      <c r="C577" s="11"/>
      <c r="D577" s="11"/>
      <c r="E577" s="12"/>
      <c r="F577" s="11"/>
      <c r="G577" s="13"/>
      <c r="H577" s="13">
        <f t="shared" si="70"/>
        <v>0</v>
      </c>
      <c r="I577" s="12"/>
      <c r="J577" s="13">
        <f t="shared" si="71"/>
        <v>0</v>
      </c>
    </row>
    <row r="578" spans="1:13" ht="15" customHeight="1">
      <c r="A578" s="9" t="s">
        <v>640</v>
      </c>
      <c r="B578" s="10" t="s">
        <v>541</v>
      </c>
      <c r="C578" s="11"/>
      <c r="D578" s="11"/>
      <c r="E578" s="12"/>
      <c r="F578" s="11"/>
      <c r="G578" s="13"/>
      <c r="H578" s="13">
        <f t="shared" si="70"/>
        <v>0</v>
      </c>
      <c r="I578" s="12"/>
      <c r="J578" s="13">
        <f t="shared" si="71"/>
        <v>0</v>
      </c>
    </row>
    <row r="579" spans="1:13" ht="15" customHeight="1">
      <c r="A579" s="9" t="s">
        <v>640</v>
      </c>
      <c r="B579" s="10" t="s">
        <v>541</v>
      </c>
      <c r="C579" s="11"/>
      <c r="D579" s="11"/>
      <c r="E579" s="12"/>
      <c r="F579" s="11"/>
      <c r="G579" s="13"/>
      <c r="H579" s="13">
        <f t="shared" si="70"/>
        <v>0</v>
      </c>
      <c r="I579" s="12"/>
      <c r="J579" s="13">
        <f t="shared" si="71"/>
        <v>0</v>
      </c>
    </row>
    <row r="580" spans="1:13" ht="15" customHeight="1">
      <c r="A580" s="9" t="s">
        <v>640</v>
      </c>
      <c r="B580" s="10" t="s">
        <v>541</v>
      </c>
      <c r="C580" s="11"/>
      <c r="D580" s="11"/>
      <c r="E580" s="12"/>
      <c r="F580" s="11"/>
      <c r="G580" s="13"/>
      <c r="H580" s="13">
        <f t="shared" si="70"/>
        <v>0</v>
      </c>
      <c r="I580" s="12"/>
      <c r="J580" s="13">
        <f t="shared" si="71"/>
        <v>0</v>
      </c>
    </row>
    <row r="581" spans="1:13" ht="15" customHeight="1">
      <c r="A581" s="9" t="s">
        <v>640</v>
      </c>
      <c r="B581" s="10" t="s">
        <v>541</v>
      </c>
      <c r="C581" s="11"/>
      <c r="D581" s="11"/>
      <c r="E581" s="12"/>
      <c r="F581" s="11"/>
      <c r="G581" s="13"/>
      <c r="H581" s="13">
        <f t="shared" si="70"/>
        <v>0</v>
      </c>
      <c r="I581" s="12"/>
      <c r="J581" s="13">
        <f t="shared" si="71"/>
        <v>0</v>
      </c>
    </row>
    <row r="582" spans="1:13" ht="15" customHeight="1">
      <c r="A582" s="9" t="s">
        <v>640</v>
      </c>
      <c r="B582" s="10" t="s">
        <v>541</v>
      </c>
      <c r="C582" s="11"/>
      <c r="D582" s="11"/>
      <c r="E582" s="12"/>
      <c r="F582" s="11"/>
      <c r="G582" s="13"/>
      <c r="H582" s="13">
        <f t="shared" si="70"/>
        <v>0</v>
      </c>
      <c r="I582" s="12"/>
      <c r="J582" s="13">
        <f t="shared" si="71"/>
        <v>0</v>
      </c>
    </row>
    <row r="583" spans="1:13" ht="15" customHeight="1">
      <c r="A583" s="9" t="s">
        <v>640</v>
      </c>
      <c r="B583" s="10" t="s">
        <v>541</v>
      </c>
      <c r="C583" s="11"/>
      <c r="D583" s="11"/>
      <c r="E583" s="12"/>
      <c r="F583" s="11"/>
      <c r="G583" s="13"/>
      <c r="H583" s="13">
        <f t="shared" si="70"/>
        <v>0</v>
      </c>
      <c r="I583" s="12"/>
      <c r="J583" s="13">
        <f t="shared" si="71"/>
        <v>0</v>
      </c>
    </row>
    <row r="584" spans="1:13" ht="15" customHeight="1">
      <c r="A584" s="9" t="s">
        <v>640</v>
      </c>
      <c r="B584" s="10" t="s">
        <v>541</v>
      </c>
      <c r="C584" s="11"/>
      <c r="D584" s="11"/>
      <c r="E584" s="12"/>
      <c r="F584" s="11"/>
      <c r="G584" s="13"/>
      <c r="H584" s="13">
        <f t="shared" si="70"/>
        <v>0</v>
      </c>
      <c r="I584" s="12"/>
      <c r="J584" s="13">
        <f t="shared" si="71"/>
        <v>0</v>
      </c>
    </row>
    <row r="585" spans="1:13" ht="15" customHeight="1">
      <c r="A585" s="9" t="s">
        <v>640</v>
      </c>
      <c r="B585" s="10" t="s">
        <v>541</v>
      </c>
      <c r="C585" s="11"/>
      <c r="D585" s="11"/>
      <c r="E585" s="12"/>
      <c r="F585" s="11"/>
      <c r="G585" s="13"/>
      <c r="H585" s="13">
        <f t="shared" si="70"/>
        <v>0</v>
      </c>
      <c r="I585" s="12"/>
      <c r="J585" s="13">
        <f t="shared" si="71"/>
        <v>0</v>
      </c>
    </row>
    <row r="586" spans="1:13" ht="15" customHeight="1">
      <c r="A586" s="9" t="s">
        <v>640</v>
      </c>
      <c r="B586" s="10" t="s">
        <v>541</v>
      </c>
      <c r="C586" s="11"/>
      <c r="D586" s="11"/>
      <c r="E586" s="12"/>
      <c r="F586" s="11"/>
      <c r="G586" s="13"/>
      <c r="H586" s="13">
        <f t="shared" si="70"/>
        <v>0</v>
      </c>
      <c r="I586" s="12"/>
      <c r="J586" s="13">
        <f t="shared" si="71"/>
        <v>0</v>
      </c>
    </row>
    <row r="587" spans="1:13" ht="15" customHeight="1">
      <c r="A587" s="9" t="s">
        <v>640</v>
      </c>
      <c r="B587" s="10" t="s">
        <v>541</v>
      </c>
      <c r="C587" s="11"/>
      <c r="D587" s="11"/>
      <c r="E587" s="12"/>
      <c r="F587" s="11"/>
      <c r="G587" s="13"/>
      <c r="H587" s="13">
        <f t="shared" si="70"/>
        <v>0</v>
      </c>
      <c r="I587" s="12"/>
      <c r="J587" s="13">
        <f t="shared" si="71"/>
        <v>0</v>
      </c>
    </row>
    <row r="588" spans="1:13" ht="15" customHeight="1">
      <c r="A588" s="9" t="s">
        <v>640</v>
      </c>
      <c r="B588" s="10" t="s">
        <v>541</v>
      </c>
      <c r="C588" s="11"/>
      <c r="D588" s="11"/>
      <c r="E588" s="12"/>
      <c r="F588" s="11"/>
      <c r="G588" s="13"/>
      <c r="H588" s="13">
        <f t="shared" si="70"/>
        <v>0</v>
      </c>
      <c r="I588" s="12"/>
      <c r="J588" s="13">
        <f t="shared" si="71"/>
        <v>0</v>
      </c>
    </row>
    <row r="589" spans="1:13" ht="15" customHeight="1">
      <c r="A589" s="9" t="s">
        <v>640</v>
      </c>
      <c r="B589" s="10" t="s">
        <v>541</v>
      </c>
      <c r="C589" s="11"/>
      <c r="D589" s="11"/>
      <c r="E589" s="12"/>
      <c r="F589" s="11"/>
      <c r="G589" s="13"/>
      <c r="H589" s="13">
        <f t="shared" si="70"/>
        <v>0</v>
      </c>
      <c r="I589" s="12"/>
      <c r="J589" s="13">
        <f t="shared" si="71"/>
        <v>0</v>
      </c>
    </row>
    <row r="590" spans="1:13" ht="15" customHeight="1">
      <c r="A590" s="9" t="s">
        <v>640</v>
      </c>
      <c r="B590" s="10" t="s">
        <v>541</v>
      </c>
      <c r="C590" s="11"/>
      <c r="D590" s="11"/>
      <c r="E590" s="12"/>
      <c r="F590" s="11"/>
      <c r="G590" s="13"/>
      <c r="H590" s="13">
        <f t="shared" si="70"/>
        <v>0</v>
      </c>
      <c r="I590" s="12"/>
      <c r="J590" s="13">
        <f t="shared" si="71"/>
        <v>0</v>
      </c>
    </row>
    <row r="591" spans="1:13" ht="15" customHeight="1">
      <c r="A591" s="9" t="s">
        <v>640</v>
      </c>
      <c r="B591" s="10" t="s">
        <v>541</v>
      </c>
      <c r="C591" s="11"/>
      <c r="D591" s="11"/>
      <c r="E591" s="12"/>
      <c r="F591" s="11"/>
      <c r="G591" s="13"/>
      <c r="H591" s="13">
        <f t="shared" si="70"/>
        <v>0</v>
      </c>
      <c r="I591" s="12"/>
      <c r="J591" s="13">
        <f t="shared" si="71"/>
        <v>0</v>
      </c>
      <c r="K591" s="19"/>
      <c r="M591" s="20"/>
    </row>
    <row r="592" spans="1:13" ht="15" customHeight="1">
      <c r="A592" s="14" t="s">
        <v>370</v>
      </c>
      <c r="B592" s="15" t="str">
        <f>B591&amp;A592</f>
        <v>C36合计</v>
      </c>
      <c r="C592" s="16"/>
      <c r="D592" s="16"/>
      <c r="E592" s="17"/>
      <c r="F592" s="16"/>
      <c r="G592" s="18"/>
      <c r="H592" s="18">
        <f>SUM(H576:H591)</f>
        <v>0</v>
      </c>
      <c r="I592" s="17"/>
      <c r="J592" s="18">
        <f>SUM(J576:J591)</f>
        <v>0</v>
      </c>
      <c r="K592" s="21"/>
    </row>
    <row r="593" spans="1:13" ht="15" customHeight="1">
      <c r="A593" s="9" t="s">
        <v>640</v>
      </c>
      <c r="B593" s="10" t="s">
        <v>542</v>
      </c>
      <c r="C593" s="11"/>
      <c r="D593" s="11"/>
      <c r="E593" s="12"/>
      <c r="F593" s="11"/>
      <c r="G593" s="13"/>
      <c r="H593" s="13">
        <f t="shared" ref="H593:H607" si="72">E593*G593</f>
        <v>0</v>
      </c>
      <c r="I593" s="12"/>
      <c r="J593" s="13">
        <f>H593*I593</f>
        <v>0</v>
      </c>
    </row>
    <row r="594" spans="1:13" ht="15" customHeight="1">
      <c r="A594" s="9" t="s">
        <v>640</v>
      </c>
      <c r="B594" s="10" t="s">
        <v>542</v>
      </c>
      <c r="C594" s="11"/>
      <c r="D594" s="11"/>
      <c r="E594" s="12"/>
      <c r="F594" s="11"/>
      <c r="G594" s="13"/>
      <c r="H594" s="13">
        <f t="shared" si="72"/>
        <v>0</v>
      </c>
      <c r="I594" s="12"/>
      <c r="J594" s="13">
        <f t="shared" ref="J594:J607" si="73">H594*I594</f>
        <v>0</v>
      </c>
    </row>
    <row r="595" spans="1:13" ht="15" customHeight="1">
      <c r="A595" s="9" t="s">
        <v>640</v>
      </c>
      <c r="B595" s="10" t="s">
        <v>542</v>
      </c>
      <c r="C595" s="11"/>
      <c r="D595" s="11"/>
      <c r="E595" s="12"/>
      <c r="F595" s="11"/>
      <c r="G595" s="13"/>
      <c r="H595" s="13">
        <f t="shared" si="72"/>
        <v>0</v>
      </c>
      <c r="I595" s="12"/>
      <c r="J595" s="13">
        <f t="shared" si="73"/>
        <v>0</v>
      </c>
    </row>
    <row r="596" spans="1:13" ht="15" customHeight="1">
      <c r="A596" s="9" t="s">
        <v>640</v>
      </c>
      <c r="B596" s="10" t="s">
        <v>542</v>
      </c>
      <c r="C596" s="11"/>
      <c r="D596" s="11"/>
      <c r="E596" s="12"/>
      <c r="F596" s="11"/>
      <c r="G596" s="13"/>
      <c r="H596" s="13">
        <f t="shared" si="72"/>
        <v>0</v>
      </c>
      <c r="I596" s="12"/>
      <c r="J596" s="13">
        <f t="shared" si="73"/>
        <v>0</v>
      </c>
    </row>
    <row r="597" spans="1:13" ht="15" customHeight="1">
      <c r="A597" s="9" t="s">
        <v>640</v>
      </c>
      <c r="B597" s="10" t="s">
        <v>542</v>
      </c>
      <c r="C597" s="11"/>
      <c r="D597" s="11"/>
      <c r="E597" s="12"/>
      <c r="F597" s="11"/>
      <c r="G597" s="13"/>
      <c r="H597" s="13">
        <f t="shared" si="72"/>
        <v>0</v>
      </c>
      <c r="I597" s="12"/>
      <c r="J597" s="13">
        <f t="shared" si="73"/>
        <v>0</v>
      </c>
    </row>
    <row r="598" spans="1:13" ht="15" customHeight="1">
      <c r="A598" s="9" t="s">
        <v>640</v>
      </c>
      <c r="B598" s="10" t="s">
        <v>542</v>
      </c>
      <c r="C598" s="11"/>
      <c r="D598" s="11"/>
      <c r="E598" s="12"/>
      <c r="F598" s="11"/>
      <c r="G598" s="13"/>
      <c r="H598" s="13">
        <f t="shared" si="72"/>
        <v>0</v>
      </c>
      <c r="I598" s="12"/>
      <c r="J598" s="13">
        <f t="shared" si="73"/>
        <v>0</v>
      </c>
    </row>
    <row r="599" spans="1:13" ht="15" customHeight="1">
      <c r="A599" s="9" t="s">
        <v>640</v>
      </c>
      <c r="B599" s="10" t="s">
        <v>542</v>
      </c>
      <c r="C599" s="11"/>
      <c r="D599" s="11"/>
      <c r="E599" s="12"/>
      <c r="F599" s="11"/>
      <c r="G599" s="13"/>
      <c r="H599" s="13">
        <f t="shared" si="72"/>
        <v>0</v>
      </c>
      <c r="I599" s="12"/>
      <c r="J599" s="13">
        <f t="shared" si="73"/>
        <v>0</v>
      </c>
    </row>
    <row r="600" spans="1:13" ht="15" customHeight="1">
      <c r="A600" s="9" t="s">
        <v>640</v>
      </c>
      <c r="B600" s="10" t="s">
        <v>542</v>
      </c>
      <c r="C600" s="11"/>
      <c r="D600" s="11"/>
      <c r="E600" s="12"/>
      <c r="F600" s="11"/>
      <c r="G600" s="13"/>
      <c r="H600" s="13">
        <f t="shared" si="72"/>
        <v>0</v>
      </c>
      <c r="I600" s="12"/>
      <c r="J600" s="13">
        <f t="shared" si="73"/>
        <v>0</v>
      </c>
    </row>
    <row r="601" spans="1:13" ht="15" customHeight="1">
      <c r="A601" s="9" t="s">
        <v>640</v>
      </c>
      <c r="B601" s="10" t="s">
        <v>542</v>
      </c>
      <c r="C601" s="11"/>
      <c r="D601" s="11"/>
      <c r="E601" s="12"/>
      <c r="F601" s="11"/>
      <c r="G601" s="13"/>
      <c r="H601" s="13">
        <f t="shared" si="72"/>
        <v>0</v>
      </c>
      <c r="I601" s="12"/>
      <c r="J601" s="13">
        <f t="shared" si="73"/>
        <v>0</v>
      </c>
    </row>
    <row r="602" spans="1:13" ht="15" customHeight="1">
      <c r="A602" s="9" t="s">
        <v>640</v>
      </c>
      <c r="B602" s="10" t="s">
        <v>542</v>
      </c>
      <c r="C602" s="11"/>
      <c r="D602" s="11"/>
      <c r="E602" s="12"/>
      <c r="F602" s="11"/>
      <c r="G602" s="13"/>
      <c r="H602" s="13">
        <f t="shared" si="72"/>
        <v>0</v>
      </c>
      <c r="I602" s="12"/>
      <c r="J602" s="13">
        <f t="shared" si="73"/>
        <v>0</v>
      </c>
    </row>
    <row r="603" spans="1:13" ht="15" customHeight="1">
      <c r="A603" s="9" t="s">
        <v>640</v>
      </c>
      <c r="B603" s="10" t="s">
        <v>542</v>
      </c>
      <c r="C603" s="11"/>
      <c r="D603" s="11"/>
      <c r="E603" s="12"/>
      <c r="F603" s="11"/>
      <c r="G603" s="13"/>
      <c r="H603" s="13">
        <f t="shared" si="72"/>
        <v>0</v>
      </c>
      <c r="I603" s="12"/>
      <c r="J603" s="13">
        <f t="shared" si="73"/>
        <v>0</v>
      </c>
    </row>
    <row r="604" spans="1:13" ht="15" customHeight="1">
      <c r="A604" s="9" t="s">
        <v>640</v>
      </c>
      <c r="B604" s="10" t="s">
        <v>542</v>
      </c>
      <c r="C604" s="11"/>
      <c r="D604" s="11"/>
      <c r="E604" s="12"/>
      <c r="F604" s="11"/>
      <c r="G604" s="13"/>
      <c r="H604" s="13">
        <f t="shared" si="72"/>
        <v>0</v>
      </c>
      <c r="I604" s="12"/>
      <c r="J604" s="13">
        <f t="shared" si="73"/>
        <v>0</v>
      </c>
    </row>
    <row r="605" spans="1:13" ht="15" customHeight="1">
      <c r="A605" s="9" t="s">
        <v>640</v>
      </c>
      <c r="B605" s="10" t="s">
        <v>542</v>
      </c>
      <c r="C605" s="11"/>
      <c r="D605" s="11"/>
      <c r="E605" s="12"/>
      <c r="F605" s="11"/>
      <c r="G605" s="13"/>
      <c r="H605" s="13">
        <f t="shared" si="72"/>
        <v>0</v>
      </c>
      <c r="I605" s="12"/>
      <c r="J605" s="13">
        <f t="shared" si="73"/>
        <v>0</v>
      </c>
    </row>
    <row r="606" spans="1:13" ht="15" customHeight="1">
      <c r="A606" s="9" t="s">
        <v>640</v>
      </c>
      <c r="B606" s="10" t="s">
        <v>542</v>
      </c>
      <c r="C606" s="11"/>
      <c r="D606" s="11"/>
      <c r="E606" s="12"/>
      <c r="F606" s="11"/>
      <c r="G606" s="13"/>
      <c r="H606" s="13">
        <f t="shared" si="72"/>
        <v>0</v>
      </c>
      <c r="I606" s="12"/>
      <c r="J606" s="13">
        <f t="shared" si="73"/>
        <v>0</v>
      </c>
      <c r="K606" s="19"/>
    </row>
    <row r="607" spans="1:13" ht="15" customHeight="1">
      <c r="A607" s="9" t="s">
        <v>640</v>
      </c>
      <c r="B607" s="10" t="s">
        <v>542</v>
      </c>
      <c r="C607" s="10" t="s">
        <v>647</v>
      </c>
      <c r="D607" s="11"/>
      <c r="E607" s="12"/>
      <c r="F607" s="11"/>
      <c r="G607" s="13"/>
      <c r="H607" s="13">
        <f t="shared" si="72"/>
        <v>0</v>
      </c>
      <c r="I607" s="12"/>
      <c r="J607" s="13">
        <f t="shared" si="73"/>
        <v>0</v>
      </c>
      <c r="K607" s="19"/>
      <c r="M607" s="20"/>
    </row>
    <row r="608" spans="1:13" ht="15" customHeight="1">
      <c r="A608" s="14" t="s">
        <v>370</v>
      </c>
      <c r="B608" s="15" t="str">
        <f>B607&amp;A608</f>
        <v>C37合计</v>
      </c>
      <c r="C608" s="16"/>
      <c r="D608" s="16"/>
      <c r="E608" s="17"/>
      <c r="F608" s="16"/>
      <c r="G608" s="18"/>
      <c r="H608" s="18">
        <f>SUM(H593:H607)</f>
        <v>0</v>
      </c>
      <c r="I608" s="17"/>
      <c r="J608" s="18">
        <f>SUM(J593:J607)</f>
        <v>0</v>
      </c>
      <c r="K608" s="21"/>
    </row>
    <row r="609" spans="1:13" ht="15" customHeight="1">
      <c r="A609" s="9" t="s">
        <v>640</v>
      </c>
      <c r="B609" s="10" t="s">
        <v>543</v>
      </c>
      <c r="C609" s="11"/>
      <c r="D609" s="11"/>
      <c r="E609" s="12"/>
      <c r="F609" s="11"/>
      <c r="G609" s="13"/>
      <c r="H609" s="13">
        <f t="shared" ref="H609:H623" si="74">E609*G609</f>
        <v>0</v>
      </c>
      <c r="I609" s="12"/>
      <c r="J609" s="13">
        <f t="shared" ref="J609:J623" si="75">H609*I609</f>
        <v>0</v>
      </c>
    </row>
    <row r="610" spans="1:13" ht="15" customHeight="1">
      <c r="A610" s="9" t="s">
        <v>640</v>
      </c>
      <c r="B610" s="10" t="s">
        <v>543</v>
      </c>
      <c r="C610" s="11"/>
      <c r="D610" s="11"/>
      <c r="E610" s="12"/>
      <c r="F610" s="11"/>
      <c r="G610" s="13"/>
      <c r="H610" s="13">
        <f t="shared" si="74"/>
        <v>0</v>
      </c>
      <c r="I610" s="12"/>
      <c r="J610" s="13">
        <f t="shared" si="75"/>
        <v>0</v>
      </c>
    </row>
    <row r="611" spans="1:13" ht="15" customHeight="1">
      <c r="A611" s="9" t="s">
        <v>640</v>
      </c>
      <c r="B611" s="10" t="s">
        <v>543</v>
      </c>
      <c r="C611" s="11"/>
      <c r="D611" s="11"/>
      <c r="E611" s="12"/>
      <c r="F611" s="11"/>
      <c r="G611" s="13"/>
      <c r="H611" s="13">
        <f t="shared" si="74"/>
        <v>0</v>
      </c>
      <c r="I611" s="12"/>
      <c r="J611" s="13">
        <f t="shared" si="75"/>
        <v>0</v>
      </c>
    </row>
    <row r="612" spans="1:13" ht="15" customHeight="1">
      <c r="A612" s="9" t="s">
        <v>640</v>
      </c>
      <c r="B612" s="10" t="s">
        <v>543</v>
      </c>
      <c r="C612" s="11"/>
      <c r="D612" s="11"/>
      <c r="E612" s="12"/>
      <c r="F612" s="11"/>
      <c r="G612" s="13"/>
      <c r="H612" s="13">
        <f t="shared" si="74"/>
        <v>0</v>
      </c>
      <c r="I612" s="12"/>
      <c r="J612" s="13">
        <f t="shared" si="75"/>
        <v>0</v>
      </c>
    </row>
    <row r="613" spans="1:13" ht="15" customHeight="1">
      <c r="A613" s="9" t="s">
        <v>640</v>
      </c>
      <c r="B613" s="10" t="s">
        <v>543</v>
      </c>
      <c r="C613" s="11"/>
      <c r="D613" s="11"/>
      <c r="E613" s="12"/>
      <c r="F613" s="11"/>
      <c r="G613" s="13"/>
      <c r="H613" s="13">
        <f t="shared" si="74"/>
        <v>0</v>
      </c>
      <c r="I613" s="12"/>
      <c r="J613" s="13">
        <f t="shared" si="75"/>
        <v>0</v>
      </c>
    </row>
    <row r="614" spans="1:13" ht="15" customHeight="1">
      <c r="A614" s="9" t="s">
        <v>640</v>
      </c>
      <c r="B614" s="10" t="s">
        <v>543</v>
      </c>
      <c r="C614" s="11"/>
      <c r="D614" s="11"/>
      <c r="E614" s="12"/>
      <c r="F614" s="11"/>
      <c r="G614" s="13"/>
      <c r="H614" s="13">
        <f t="shared" si="74"/>
        <v>0</v>
      </c>
      <c r="I614" s="12"/>
      <c r="J614" s="13">
        <f t="shared" si="75"/>
        <v>0</v>
      </c>
    </row>
    <row r="615" spans="1:13" ht="15" customHeight="1">
      <c r="A615" s="9" t="s">
        <v>640</v>
      </c>
      <c r="B615" s="10" t="s">
        <v>543</v>
      </c>
      <c r="C615" s="11"/>
      <c r="D615" s="11"/>
      <c r="E615" s="12"/>
      <c r="F615" s="11"/>
      <c r="G615" s="13"/>
      <c r="H615" s="13">
        <f t="shared" si="74"/>
        <v>0</v>
      </c>
      <c r="I615" s="12"/>
      <c r="J615" s="13">
        <f t="shared" si="75"/>
        <v>0</v>
      </c>
    </row>
    <row r="616" spans="1:13" ht="15" customHeight="1">
      <c r="A616" s="9" t="s">
        <v>640</v>
      </c>
      <c r="B616" s="10" t="s">
        <v>543</v>
      </c>
      <c r="C616" s="11"/>
      <c r="D616" s="11"/>
      <c r="E616" s="12"/>
      <c r="F616" s="11"/>
      <c r="G616" s="13"/>
      <c r="H616" s="13">
        <f t="shared" si="74"/>
        <v>0</v>
      </c>
      <c r="I616" s="12"/>
      <c r="J616" s="13">
        <f t="shared" si="75"/>
        <v>0</v>
      </c>
    </row>
    <row r="617" spans="1:13" ht="15" customHeight="1">
      <c r="A617" s="9" t="s">
        <v>640</v>
      </c>
      <c r="B617" s="10" t="s">
        <v>543</v>
      </c>
      <c r="C617" s="11"/>
      <c r="D617" s="11"/>
      <c r="E617" s="12"/>
      <c r="F617" s="11"/>
      <c r="G617" s="13"/>
      <c r="H617" s="13">
        <f t="shared" si="74"/>
        <v>0</v>
      </c>
      <c r="I617" s="12"/>
      <c r="J617" s="13">
        <f t="shared" si="75"/>
        <v>0</v>
      </c>
    </row>
    <row r="618" spans="1:13" ht="15" customHeight="1">
      <c r="A618" s="9" t="s">
        <v>640</v>
      </c>
      <c r="B618" s="10" t="s">
        <v>543</v>
      </c>
      <c r="C618" s="11"/>
      <c r="D618" s="11"/>
      <c r="E618" s="12"/>
      <c r="F618" s="11"/>
      <c r="G618" s="13"/>
      <c r="H618" s="13">
        <f t="shared" si="74"/>
        <v>0</v>
      </c>
      <c r="I618" s="12"/>
      <c r="J618" s="13">
        <f t="shared" si="75"/>
        <v>0</v>
      </c>
    </row>
    <row r="619" spans="1:13" ht="15" customHeight="1">
      <c r="A619" s="9" t="s">
        <v>640</v>
      </c>
      <c r="B619" s="10" t="s">
        <v>543</v>
      </c>
      <c r="C619" s="11"/>
      <c r="D619" s="11"/>
      <c r="E619" s="12"/>
      <c r="F619" s="11"/>
      <c r="G619" s="13"/>
      <c r="H619" s="13">
        <f t="shared" si="74"/>
        <v>0</v>
      </c>
      <c r="I619" s="12"/>
      <c r="J619" s="13">
        <f t="shared" si="75"/>
        <v>0</v>
      </c>
    </row>
    <row r="620" spans="1:13" ht="15" customHeight="1">
      <c r="A620" s="9" t="s">
        <v>640</v>
      </c>
      <c r="B620" s="10" t="s">
        <v>543</v>
      </c>
      <c r="C620" s="11"/>
      <c r="D620" s="11"/>
      <c r="E620" s="12"/>
      <c r="F620" s="11"/>
      <c r="G620" s="13"/>
      <c r="H620" s="13">
        <f t="shared" si="74"/>
        <v>0</v>
      </c>
      <c r="I620" s="12"/>
      <c r="J620" s="13">
        <f t="shared" si="75"/>
        <v>0</v>
      </c>
    </row>
    <row r="621" spans="1:13" ht="15" customHeight="1">
      <c r="A621" s="9" t="s">
        <v>640</v>
      </c>
      <c r="B621" s="10" t="s">
        <v>543</v>
      </c>
      <c r="C621" s="11"/>
      <c r="D621" s="11"/>
      <c r="E621" s="12"/>
      <c r="F621" s="11"/>
      <c r="G621" s="13"/>
      <c r="H621" s="13">
        <f t="shared" si="74"/>
        <v>0</v>
      </c>
      <c r="I621" s="12"/>
      <c r="J621" s="13">
        <f t="shared" si="75"/>
        <v>0</v>
      </c>
    </row>
    <row r="622" spans="1:13" ht="15" customHeight="1">
      <c r="A622" s="9" t="s">
        <v>640</v>
      </c>
      <c r="B622" s="10" t="s">
        <v>543</v>
      </c>
      <c r="C622" s="11"/>
      <c r="D622" s="11"/>
      <c r="E622" s="12"/>
      <c r="F622" s="11"/>
      <c r="G622" s="13"/>
      <c r="H622" s="13">
        <f t="shared" si="74"/>
        <v>0</v>
      </c>
      <c r="I622" s="12"/>
      <c r="J622" s="13">
        <f t="shared" si="75"/>
        <v>0</v>
      </c>
    </row>
    <row r="623" spans="1:13" ht="15" customHeight="1">
      <c r="A623" s="9" t="s">
        <v>640</v>
      </c>
      <c r="B623" s="10" t="s">
        <v>543</v>
      </c>
      <c r="C623" s="11"/>
      <c r="D623" s="11"/>
      <c r="E623" s="12"/>
      <c r="F623" s="11"/>
      <c r="G623" s="13"/>
      <c r="H623" s="13">
        <f t="shared" si="74"/>
        <v>0</v>
      </c>
      <c r="I623" s="12"/>
      <c r="J623" s="13">
        <f t="shared" si="75"/>
        <v>0</v>
      </c>
      <c r="K623" s="19"/>
      <c r="M623" s="20"/>
    </row>
    <row r="624" spans="1:13" ht="15" customHeight="1">
      <c r="A624" s="14" t="s">
        <v>370</v>
      </c>
      <c r="B624" s="15" t="str">
        <f>B623&amp;A624</f>
        <v>C38合计</v>
      </c>
      <c r="C624" s="16"/>
      <c r="D624" s="16"/>
      <c r="E624" s="17"/>
      <c r="F624" s="16"/>
      <c r="G624" s="18"/>
      <c r="H624" s="18">
        <f>SUM(H609:H623)</f>
        <v>0</v>
      </c>
      <c r="I624" s="17"/>
      <c r="J624" s="18">
        <f>SUM(J609:J623)</f>
        <v>0</v>
      </c>
      <c r="K624" s="21"/>
    </row>
    <row r="625" spans="1:13" ht="15" customHeight="1">
      <c r="A625" s="9" t="s">
        <v>640</v>
      </c>
      <c r="B625" s="10" t="s">
        <v>544</v>
      </c>
      <c r="C625" s="11"/>
      <c r="D625" s="11"/>
      <c r="E625" s="12"/>
      <c r="F625" s="11"/>
      <c r="G625" s="13"/>
      <c r="H625" s="13">
        <f t="shared" ref="H625:H640" si="76">E625*G625</f>
        <v>0</v>
      </c>
      <c r="I625" s="12"/>
      <c r="J625" s="13">
        <f t="shared" ref="J625:J640" si="77">H625*I625</f>
        <v>0</v>
      </c>
    </row>
    <row r="626" spans="1:13" ht="15" customHeight="1">
      <c r="A626" s="9" t="s">
        <v>640</v>
      </c>
      <c r="B626" s="10" t="s">
        <v>544</v>
      </c>
      <c r="C626" s="11"/>
      <c r="D626" s="11"/>
      <c r="E626" s="12"/>
      <c r="F626" s="11"/>
      <c r="G626" s="13"/>
      <c r="H626" s="13">
        <f t="shared" si="76"/>
        <v>0</v>
      </c>
      <c r="I626" s="12"/>
      <c r="J626" s="13">
        <f t="shared" si="77"/>
        <v>0</v>
      </c>
    </row>
    <row r="627" spans="1:13" ht="15" customHeight="1">
      <c r="A627" s="9" t="s">
        <v>640</v>
      </c>
      <c r="B627" s="10" t="s">
        <v>544</v>
      </c>
      <c r="C627" s="11"/>
      <c r="D627" s="11"/>
      <c r="E627" s="12"/>
      <c r="F627" s="11"/>
      <c r="G627" s="13"/>
      <c r="H627" s="13">
        <f t="shared" si="76"/>
        <v>0</v>
      </c>
      <c r="I627" s="12"/>
      <c r="J627" s="13">
        <f t="shared" si="77"/>
        <v>0</v>
      </c>
    </row>
    <row r="628" spans="1:13" ht="15" customHeight="1">
      <c r="A628" s="9" t="s">
        <v>640</v>
      </c>
      <c r="B628" s="10" t="s">
        <v>544</v>
      </c>
      <c r="C628" s="11"/>
      <c r="D628" s="11"/>
      <c r="E628" s="12"/>
      <c r="F628" s="11"/>
      <c r="G628" s="13"/>
      <c r="H628" s="13">
        <f t="shared" si="76"/>
        <v>0</v>
      </c>
      <c r="I628" s="12"/>
      <c r="J628" s="13">
        <f t="shared" si="77"/>
        <v>0</v>
      </c>
    </row>
    <row r="629" spans="1:13" ht="15" customHeight="1">
      <c r="A629" s="9" t="s">
        <v>640</v>
      </c>
      <c r="B629" s="10" t="s">
        <v>544</v>
      </c>
      <c r="C629" s="11"/>
      <c r="D629" s="11"/>
      <c r="E629" s="12"/>
      <c r="F629" s="11"/>
      <c r="G629" s="13"/>
      <c r="H629" s="13">
        <f t="shared" si="76"/>
        <v>0</v>
      </c>
      <c r="I629" s="12"/>
      <c r="J629" s="13">
        <f t="shared" si="77"/>
        <v>0</v>
      </c>
    </row>
    <row r="630" spans="1:13" ht="15" customHeight="1">
      <c r="A630" s="9" t="s">
        <v>640</v>
      </c>
      <c r="B630" s="10" t="s">
        <v>544</v>
      </c>
      <c r="C630" s="11"/>
      <c r="D630" s="11"/>
      <c r="E630" s="12"/>
      <c r="F630" s="11"/>
      <c r="G630" s="13"/>
      <c r="H630" s="13">
        <f t="shared" si="76"/>
        <v>0</v>
      </c>
      <c r="I630" s="12"/>
      <c r="J630" s="13">
        <f t="shared" si="77"/>
        <v>0</v>
      </c>
    </row>
    <row r="631" spans="1:13" ht="15" customHeight="1">
      <c r="A631" s="9" t="s">
        <v>640</v>
      </c>
      <c r="B631" s="10" t="s">
        <v>544</v>
      </c>
      <c r="C631" s="11"/>
      <c r="D631" s="11"/>
      <c r="E631" s="12"/>
      <c r="F631" s="11"/>
      <c r="G631" s="13"/>
      <c r="H631" s="13">
        <f t="shared" si="76"/>
        <v>0</v>
      </c>
      <c r="I631" s="12"/>
      <c r="J631" s="13">
        <f t="shared" si="77"/>
        <v>0</v>
      </c>
    </row>
    <row r="632" spans="1:13" ht="15" customHeight="1">
      <c r="A632" s="9" t="s">
        <v>640</v>
      </c>
      <c r="B632" s="10" t="s">
        <v>544</v>
      </c>
      <c r="C632" s="11"/>
      <c r="D632" s="11"/>
      <c r="E632" s="12"/>
      <c r="F632" s="11"/>
      <c r="G632" s="13"/>
      <c r="H632" s="13">
        <f t="shared" si="76"/>
        <v>0</v>
      </c>
      <c r="I632" s="12"/>
      <c r="J632" s="13">
        <f t="shared" si="77"/>
        <v>0</v>
      </c>
    </row>
    <row r="633" spans="1:13" ht="15" customHeight="1">
      <c r="A633" s="9" t="s">
        <v>640</v>
      </c>
      <c r="B633" s="10" t="s">
        <v>544</v>
      </c>
      <c r="C633" s="11"/>
      <c r="D633" s="11"/>
      <c r="E633" s="12"/>
      <c r="F633" s="11"/>
      <c r="G633" s="13"/>
      <c r="H633" s="13">
        <f t="shared" si="76"/>
        <v>0</v>
      </c>
      <c r="I633" s="12"/>
      <c r="J633" s="13">
        <f t="shared" si="77"/>
        <v>0</v>
      </c>
    </row>
    <row r="634" spans="1:13" ht="15" customHeight="1">
      <c r="A634" s="9" t="s">
        <v>640</v>
      </c>
      <c r="B634" s="10" t="s">
        <v>544</v>
      </c>
      <c r="C634" s="11"/>
      <c r="D634" s="11"/>
      <c r="E634" s="12"/>
      <c r="F634" s="11"/>
      <c r="G634" s="13"/>
      <c r="H634" s="13">
        <f t="shared" si="76"/>
        <v>0</v>
      </c>
      <c r="I634" s="12"/>
      <c r="J634" s="13">
        <f t="shared" si="77"/>
        <v>0</v>
      </c>
    </row>
    <row r="635" spans="1:13" ht="15" customHeight="1">
      <c r="A635" s="9" t="s">
        <v>640</v>
      </c>
      <c r="B635" s="10" t="s">
        <v>544</v>
      </c>
      <c r="C635" s="11"/>
      <c r="D635" s="11"/>
      <c r="E635" s="12"/>
      <c r="F635" s="11"/>
      <c r="G635" s="13"/>
      <c r="H635" s="13">
        <f t="shared" si="76"/>
        <v>0</v>
      </c>
      <c r="I635" s="12"/>
      <c r="J635" s="13">
        <f t="shared" si="77"/>
        <v>0</v>
      </c>
    </row>
    <row r="636" spans="1:13" ht="15" customHeight="1">
      <c r="A636" s="9" t="s">
        <v>640</v>
      </c>
      <c r="B636" s="10" t="s">
        <v>544</v>
      </c>
      <c r="C636" s="11"/>
      <c r="D636" s="11"/>
      <c r="E636" s="12"/>
      <c r="F636" s="11"/>
      <c r="G636" s="13"/>
      <c r="H636" s="13">
        <f t="shared" si="76"/>
        <v>0</v>
      </c>
      <c r="I636" s="12"/>
      <c r="J636" s="13">
        <f t="shared" si="77"/>
        <v>0</v>
      </c>
    </row>
    <row r="637" spans="1:13" ht="15" customHeight="1">
      <c r="A637" s="9" t="s">
        <v>640</v>
      </c>
      <c r="B637" s="10" t="s">
        <v>544</v>
      </c>
      <c r="C637" s="11"/>
      <c r="D637" s="11"/>
      <c r="E637" s="12"/>
      <c r="F637" s="11"/>
      <c r="G637" s="13"/>
      <c r="H637" s="13">
        <f t="shared" si="76"/>
        <v>0</v>
      </c>
      <c r="I637" s="12"/>
      <c r="J637" s="13">
        <f t="shared" si="77"/>
        <v>0</v>
      </c>
    </row>
    <row r="638" spans="1:13" ht="15" customHeight="1">
      <c r="A638" s="9" t="s">
        <v>640</v>
      </c>
      <c r="B638" s="10" t="s">
        <v>544</v>
      </c>
      <c r="C638" s="11"/>
      <c r="D638" s="11"/>
      <c r="E638" s="12"/>
      <c r="F638" s="11"/>
      <c r="G638" s="13"/>
      <c r="H638" s="13">
        <f t="shared" si="76"/>
        <v>0</v>
      </c>
      <c r="I638" s="12"/>
      <c r="J638" s="13">
        <f t="shared" si="77"/>
        <v>0</v>
      </c>
    </row>
    <row r="639" spans="1:13" ht="15" customHeight="1">
      <c r="A639" s="9" t="s">
        <v>640</v>
      </c>
      <c r="B639" s="10" t="s">
        <v>544</v>
      </c>
      <c r="C639" s="11"/>
      <c r="D639" s="11"/>
      <c r="E639" s="12"/>
      <c r="F639" s="11"/>
      <c r="G639" s="13"/>
      <c r="H639" s="13">
        <f t="shared" si="76"/>
        <v>0</v>
      </c>
      <c r="I639" s="12"/>
      <c r="J639" s="13">
        <f t="shared" si="77"/>
        <v>0</v>
      </c>
    </row>
    <row r="640" spans="1:13" ht="15" customHeight="1">
      <c r="A640" s="9" t="s">
        <v>640</v>
      </c>
      <c r="B640" s="10" t="s">
        <v>544</v>
      </c>
      <c r="C640" s="11"/>
      <c r="D640" s="11"/>
      <c r="E640" s="12"/>
      <c r="F640" s="11"/>
      <c r="G640" s="13"/>
      <c r="H640" s="13">
        <f t="shared" si="76"/>
        <v>0</v>
      </c>
      <c r="I640" s="12"/>
      <c r="J640" s="13">
        <f t="shared" si="77"/>
        <v>0</v>
      </c>
      <c r="K640" s="19"/>
      <c r="M640" s="20"/>
    </row>
    <row r="641" spans="1:13" ht="15" customHeight="1">
      <c r="A641" s="14" t="s">
        <v>370</v>
      </c>
      <c r="B641" s="15" t="str">
        <f>B640&amp;A641</f>
        <v>C39合计</v>
      </c>
      <c r="C641" s="16"/>
      <c r="D641" s="16"/>
      <c r="E641" s="17"/>
      <c r="F641" s="16"/>
      <c r="G641" s="18"/>
      <c r="H641" s="18">
        <f>SUM(H625:H640)</f>
        <v>0</v>
      </c>
      <c r="I641" s="17"/>
      <c r="J641" s="18">
        <f>SUM(J625:J640)</f>
        <v>0</v>
      </c>
      <c r="K641" s="21"/>
    </row>
    <row r="642" spans="1:13" ht="15" customHeight="1">
      <c r="A642" s="9" t="s">
        <v>640</v>
      </c>
      <c r="B642" s="10" t="s">
        <v>545</v>
      </c>
      <c r="C642" s="11"/>
      <c r="D642" s="11"/>
      <c r="E642" s="12"/>
      <c r="F642" s="11"/>
      <c r="G642" s="13"/>
      <c r="H642" s="13">
        <f t="shared" ref="H642:H656" si="78">E642*G642</f>
        <v>0</v>
      </c>
      <c r="I642" s="12"/>
      <c r="J642" s="13">
        <f>H642*I642</f>
        <v>0</v>
      </c>
    </row>
    <row r="643" spans="1:13" ht="15" customHeight="1">
      <c r="A643" s="9" t="s">
        <v>640</v>
      </c>
      <c r="B643" s="10" t="s">
        <v>545</v>
      </c>
      <c r="C643" s="11"/>
      <c r="D643" s="11"/>
      <c r="E643" s="12"/>
      <c r="F643" s="11"/>
      <c r="G643" s="13"/>
      <c r="H643" s="13">
        <f t="shared" si="78"/>
        <v>0</v>
      </c>
      <c r="I643" s="12"/>
      <c r="J643" s="13">
        <f t="shared" ref="J643:J656" si="79">H643*I643</f>
        <v>0</v>
      </c>
    </row>
    <row r="644" spans="1:13" ht="15" customHeight="1">
      <c r="A644" s="9" t="s">
        <v>640</v>
      </c>
      <c r="B644" s="10" t="s">
        <v>545</v>
      </c>
      <c r="C644" s="11"/>
      <c r="D644" s="11"/>
      <c r="E644" s="12"/>
      <c r="F644" s="11"/>
      <c r="G644" s="13"/>
      <c r="H644" s="13">
        <f t="shared" si="78"/>
        <v>0</v>
      </c>
      <c r="I644" s="12"/>
      <c r="J644" s="13">
        <f t="shared" si="79"/>
        <v>0</v>
      </c>
    </row>
    <row r="645" spans="1:13" ht="15" customHeight="1">
      <c r="A645" s="9" t="s">
        <v>640</v>
      </c>
      <c r="B645" s="10" t="s">
        <v>545</v>
      </c>
      <c r="C645" s="11"/>
      <c r="D645" s="11"/>
      <c r="E645" s="12"/>
      <c r="F645" s="11"/>
      <c r="G645" s="13"/>
      <c r="H645" s="13">
        <f t="shared" si="78"/>
        <v>0</v>
      </c>
      <c r="I645" s="12"/>
      <c r="J645" s="13">
        <f t="shared" si="79"/>
        <v>0</v>
      </c>
    </row>
    <row r="646" spans="1:13" ht="15" customHeight="1">
      <c r="A646" s="9" t="s">
        <v>640</v>
      </c>
      <c r="B646" s="10" t="s">
        <v>545</v>
      </c>
      <c r="C646" s="11"/>
      <c r="D646" s="11"/>
      <c r="E646" s="12"/>
      <c r="F646" s="11"/>
      <c r="G646" s="13"/>
      <c r="H646" s="13">
        <f t="shared" si="78"/>
        <v>0</v>
      </c>
      <c r="I646" s="12"/>
      <c r="J646" s="13">
        <f t="shared" si="79"/>
        <v>0</v>
      </c>
    </row>
    <row r="647" spans="1:13" ht="15" customHeight="1">
      <c r="A647" s="9" t="s">
        <v>640</v>
      </c>
      <c r="B647" s="10" t="s">
        <v>545</v>
      </c>
      <c r="C647" s="11"/>
      <c r="D647" s="11"/>
      <c r="E647" s="12"/>
      <c r="F647" s="11"/>
      <c r="G647" s="13"/>
      <c r="H647" s="13">
        <f t="shared" si="78"/>
        <v>0</v>
      </c>
      <c r="I647" s="12"/>
      <c r="J647" s="13">
        <f t="shared" si="79"/>
        <v>0</v>
      </c>
    </row>
    <row r="648" spans="1:13" ht="15" customHeight="1">
      <c r="A648" s="9" t="s">
        <v>640</v>
      </c>
      <c r="B648" s="10" t="s">
        <v>545</v>
      </c>
      <c r="C648" s="11"/>
      <c r="D648" s="11"/>
      <c r="E648" s="12"/>
      <c r="F648" s="11"/>
      <c r="G648" s="13"/>
      <c r="H648" s="13">
        <f t="shared" si="78"/>
        <v>0</v>
      </c>
      <c r="I648" s="12"/>
      <c r="J648" s="13">
        <f t="shared" si="79"/>
        <v>0</v>
      </c>
    </row>
    <row r="649" spans="1:13" ht="15" customHeight="1">
      <c r="A649" s="9" t="s">
        <v>640</v>
      </c>
      <c r="B649" s="10" t="s">
        <v>545</v>
      </c>
      <c r="C649" s="11"/>
      <c r="D649" s="11"/>
      <c r="E649" s="12"/>
      <c r="F649" s="11"/>
      <c r="G649" s="13"/>
      <c r="H649" s="13">
        <f t="shared" si="78"/>
        <v>0</v>
      </c>
      <c r="I649" s="12"/>
      <c r="J649" s="13">
        <f t="shared" si="79"/>
        <v>0</v>
      </c>
    </row>
    <row r="650" spans="1:13" ht="15" customHeight="1">
      <c r="A650" s="9" t="s">
        <v>640</v>
      </c>
      <c r="B650" s="10" t="s">
        <v>545</v>
      </c>
      <c r="C650" s="11"/>
      <c r="D650" s="11"/>
      <c r="E650" s="12"/>
      <c r="F650" s="11"/>
      <c r="G650" s="13"/>
      <c r="H650" s="13">
        <f t="shared" si="78"/>
        <v>0</v>
      </c>
      <c r="I650" s="12"/>
      <c r="J650" s="13">
        <f t="shared" si="79"/>
        <v>0</v>
      </c>
    </row>
    <row r="651" spans="1:13" ht="15" customHeight="1">
      <c r="A651" s="9" t="s">
        <v>640</v>
      </c>
      <c r="B651" s="10" t="s">
        <v>545</v>
      </c>
      <c r="C651" s="11"/>
      <c r="D651" s="11"/>
      <c r="E651" s="12"/>
      <c r="F651" s="11"/>
      <c r="G651" s="13"/>
      <c r="H651" s="13">
        <f t="shared" si="78"/>
        <v>0</v>
      </c>
      <c r="I651" s="12"/>
      <c r="J651" s="13">
        <f t="shared" si="79"/>
        <v>0</v>
      </c>
    </row>
    <row r="652" spans="1:13" ht="15" customHeight="1">
      <c r="A652" s="9" t="s">
        <v>640</v>
      </c>
      <c r="B652" s="10" t="s">
        <v>545</v>
      </c>
      <c r="C652" s="11"/>
      <c r="D652" s="11"/>
      <c r="E652" s="12"/>
      <c r="F652" s="11"/>
      <c r="G652" s="13"/>
      <c r="H652" s="13">
        <f t="shared" si="78"/>
        <v>0</v>
      </c>
      <c r="I652" s="12"/>
      <c r="J652" s="13">
        <f t="shared" si="79"/>
        <v>0</v>
      </c>
    </row>
    <row r="653" spans="1:13" ht="15" customHeight="1">
      <c r="A653" s="9" t="s">
        <v>640</v>
      </c>
      <c r="B653" s="10" t="s">
        <v>545</v>
      </c>
      <c r="C653" s="11"/>
      <c r="D653" s="11"/>
      <c r="E653" s="12"/>
      <c r="F653" s="11"/>
      <c r="G653" s="13"/>
      <c r="H653" s="13">
        <f t="shared" si="78"/>
        <v>0</v>
      </c>
      <c r="I653" s="12"/>
      <c r="J653" s="13">
        <f t="shared" si="79"/>
        <v>0</v>
      </c>
    </row>
    <row r="654" spans="1:13" ht="15" customHeight="1">
      <c r="A654" s="9" t="s">
        <v>640</v>
      </c>
      <c r="B654" s="10" t="s">
        <v>545</v>
      </c>
      <c r="C654" s="11"/>
      <c r="D654" s="11"/>
      <c r="E654" s="12"/>
      <c r="F654" s="11"/>
      <c r="G654" s="13"/>
      <c r="H654" s="13">
        <f t="shared" si="78"/>
        <v>0</v>
      </c>
      <c r="I654" s="12"/>
      <c r="J654" s="13">
        <f t="shared" si="79"/>
        <v>0</v>
      </c>
    </row>
    <row r="655" spans="1:13" ht="15" customHeight="1">
      <c r="A655" s="9" t="s">
        <v>640</v>
      </c>
      <c r="B655" s="10" t="s">
        <v>545</v>
      </c>
      <c r="C655" s="11"/>
      <c r="D655" s="11"/>
      <c r="E655" s="12"/>
      <c r="F655" s="11"/>
      <c r="G655" s="13"/>
      <c r="H655" s="13">
        <f t="shared" si="78"/>
        <v>0</v>
      </c>
      <c r="I655" s="12"/>
      <c r="J655" s="13">
        <f t="shared" si="79"/>
        <v>0</v>
      </c>
      <c r="K655" s="19"/>
    </row>
    <row r="656" spans="1:13" ht="15" customHeight="1">
      <c r="A656" s="9" t="s">
        <v>640</v>
      </c>
      <c r="B656" s="10" t="s">
        <v>545</v>
      </c>
      <c r="C656" s="10" t="s">
        <v>647</v>
      </c>
      <c r="D656" s="11"/>
      <c r="E656" s="12"/>
      <c r="F656" s="11"/>
      <c r="G656" s="13"/>
      <c r="H656" s="13">
        <f t="shared" si="78"/>
        <v>0</v>
      </c>
      <c r="I656" s="12"/>
      <c r="J656" s="13">
        <f t="shared" si="79"/>
        <v>0</v>
      </c>
      <c r="K656" s="19"/>
      <c r="M656" s="20"/>
    </row>
    <row r="657" spans="1:13" ht="15" customHeight="1">
      <c r="A657" s="14" t="s">
        <v>370</v>
      </c>
      <c r="B657" s="15" t="str">
        <f>B656&amp;A657</f>
        <v>ZJC1合计</v>
      </c>
      <c r="C657" s="16"/>
      <c r="D657" s="16"/>
      <c r="E657" s="17"/>
      <c r="F657" s="16"/>
      <c r="G657" s="18"/>
      <c r="H657" s="18">
        <f>SUM(H642:H656)</f>
        <v>0</v>
      </c>
      <c r="I657" s="17"/>
      <c r="J657" s="18">
        <f>SUM(J642:J656)</f>
        <v>0</v>
      </c>
      <c r="K657" s="21"/>
    </row>
    <row r="658" spans="1:13" ht="15" customHeight="1">
      <c r="A658" s="9" t="s">
        <v>640</v>
      </c>
      <c r="B658" s="10" t="s">
        <v>546</v>
      </c>
      <c r="C658" s="11"/>
      <c r="D658" s="11"/>
      <c r="E658" s="12"/>
      <c r="F658" s="11"/>
      <c r="G658" s="13"/>
      <c r="H658" s="13">
        <f t="shared" ref="H658:H672" si="80">E658*G658</f>
        <v>0</v>
      </c>
      <c r="I658" s="12"/>
      <c r="J658" s="13">
        <f t="shared" ref="J658:J672" si="81">H658*I658</f>
        <v>0</v>
      </c>
    </row>
    <row r="659" spans="1:13" ht="15" customHeight="1">
      <c r="A659" s="9" t="s">
        <v>640</v>
      </c>
      <c r="B659" s="10" t="s">
        <v>546</v>
      </c>
      <c r="C659" s="11"/>
      <c r="D659" s="11"/>
      <c r="E659" s="12"/>
      <c r="F659" s="11"/>
      <c r="G659" s="13"/>
      <c r="H659" s="13">
        <f t="shared" si="80"/>
        <v>0</v>
      </c>
      <c r="I659" s="12"/>
      <c r="J659" s="13">
        <f t="shared" si="81"/>
        <v>0</v>
      </c>
    </row>
    <row r="660" spans="1:13" ht="15" customHeight="1">
      <c r="A660" s="9" t="s">
        <v>640</v>
      </c>
      <c r="B660" s="10" t="s">
        <v>546</v>
      </c>
      <c r="C660" s="11"/>
      <c r="D660" s="11"/>
      <c r="E660" s="12"/>
      <c r="F660" s="11"/>
      <c r="G660" s="13"/>
      <c r="H660" s="13">
        <f t="shared" si="80"/>
        <v>0</v>
      </c>
      <c r="I660" s="12"/>
      <c r="J660" s="13">
        <f t="shared" si="81"/>
        <v>0</v>
      </c>
    </row>
    <row r="661" spans="1:13" ht="15" customHeight="1">
      <c r="A661" s="9" t="s">
        <v>640</v>
      </c>
      <c r="B661" s="10" t="s">
        <v>546</v>
      </c>
      <c r="C661" s="11"/>
      <c r="D661" s="11"/>
      <c r="E661" s="12"/>
      <c r="F661" s="11"/>
      <c r="G661" s="13"/>
      <c r="H661" s="13">
        <f t="shared" si="80"/>
        <v>0</v>
      </c>
      <c r="I661" s="12"/>
      <c r="J661" s="13">
        <f t="shared" si="81"/>
        <v>0</v>
      </c>
    </row>
    <row r="662" spans="1:13" ht="15" customHeight="1">
      <c r="A662" s="9" t="s">
        <v>640</v>
      </c>
      <c r="B662" s="10" t="s">
        <v>546</v>
      </c>
      <c r="C662" s="11"/>
      <c r="D662" s="11"/>
      <c r="E662" s="12"/>
      <c r="F662" s="11"/>
      <c r="G662" s="13"/>
      <c r="H662" s="13">
        <f t="shared" si="80"/>
        <v>0</v>
      </c>
      <c r="I662" s="12"/>
      <c r="J662" s="13">
        <f t="shared" si="81"/>
        <v>0</v>
      </c>
    </row>
    <row r="663" spans="1:13" ht="15" customHeight="1">
      <c r="A663" s="9" t="s">
        <v>640</v>
      </c>
      <c r="B663" s="10" t="s">
        <v>546</v>
      </c>
      <c r="C663" s="11"/>
      <c r="D663" s="11"/>
      <c r="E663" s="12"/>
      <c r="F663" s="11"/>
      <c r="G663" s="13"/>
      <c r="H663" s="13">
        <f t="shared" si="80"/>
        <v>0</v>
      </c>
      <c r="I663" s="12"/>
      <c r="J663" s="13">
        <f t="shared" si="81"/>
        <v>0</v>
      </c>
    </row>
    <row r="664" spans="1:13" ht="15" customHeight="1">
      <c r="A664" s="9" t="s">
        <v>640</v>
      </c>
      <c r="B664" s="10" t="s">
        <v>546</v>
      </c>
      <c r="C664" s="11"/>
      <c r="D664" s="11"/>
      <c r="E664" s="12"/>
      <c r="F664" s="11"/>
      <c r="G664" s="13"/>
      <c r="H664" s="13">
        <f t="shared" si="80"/>
        <v>0</v>
      </c>
      <c r="I664" s="12"/>
      <c r="J664" s="13">
        <f t="shared" si="81"/>
        <v>0</v>
      </c>
    </row>
    <row r="665" spans="1:13" ht="15" customHeight="1">
      <c r="A665" s="9" t="s">
        <v>640</v>
      </c>
      <c r="B665" s="10" t="s">
        <v>546</v>
      </c>
      <c r="C665" s="11"/>
      <c r="D665" s="11"/>
      <c r="E665" s="12"/>
      <c r="F665" s="11"/>
      <c r="G665" s="13"/>
      <c r="H665" s="13">
        <f t="shared" si="80"/>
        <v>0</v>
      </c>
      <c r="I665" s="12"/>
      <c r="J665" s="13">
        <f t="shared" si="81"/>
        <v>0</v>
      </c>
    </row>
    <row r="666" spans="1:13" ht="15" customHeight="1">
      <c r="A666" s="9" t="s">
        <v>640</v>
      </c>
      <c r="B666" s="10" t="s">
        <v>546</v>
      </c>
      <c r="C666" s="11"/>
      <c r="D666" s="11"/>
      <c r="E666" s="12"/>
      <c r="F666" s="11"/>
      <c r="G666" s="13"/>
      <c r="H666" s="13">
        <f t="shared" si="80"/>
        <v>0</v>
      </c>
      <c r="I666" s="12"/>
      <c r="J666" s="13">
        <f t="shared" si="81"/>
        <v>0</v>
      </c>
    </row>
    <row r="667" spans="1:13" ht="15" customHeight="1">
      <c r="A667" s="9" t="s">
        <v>640</v>
      </c>
      <c r="B667" s="10" t="s">
        <v>546</v>
      </c>
      <c r="C667" s="11"/>
      <c r="D667" s="11"/>
      <c r="E667" s="12"/>
      <c r="F667" s="11"/>
      <c r="G667" s="13"/>
      <c r="H667" s="13">
        <f t="shared" si="80"/>
        <v>0</v>
      </c>
      <c r="I667" s="12"/>
      <c r="J667" s="13">
        <f t="shared" si="81"/>
        <v>0</v>
      </c>
    </row>
    <row r="668" spans="1:13" ht="15" customHeight="1">
      <c r="A668" s="9" t="s">
        <v>640</v>
      </c>
      <c r="B668" s="10" t="s">
        <v>546</v>
      </c>
      <c r="C668" s="11"/>
      <c r="D668" s="11"/>
      <c r="E668" s="12"/>
      <c r="F668" s="11"/>
      <c r="G668" s="13"/>
      <c r="H668" s="13">
        <f t="shared" si="80"/>
        <v>0</v>
      </c>
      <c r="I668" s="12"/>
      <c r="J668" s="13">
        <f t="shared" si="81"/>
        <v>0</v>
      </c>
    </row>
    <row r="669" spans="1:13" ht="15" customHeight="1">
      <c r="A669" s="9" t="s">
        <v>640</v>
      </c>
      <c r="B669" s="10" t="s">
        <v>546</v>
      </c>
      <c r="C669" s="11"/>
      <c r="D669" s="11"/>
      <c r="E669" s="12"/>
      <c r="F669" s="11"/>
      <c r="G669" s="13"/>
      <c r="H669" s="13">
        <f t="shared" si="80"/>
        <v>0</v>
      </c>
      <c r="I669" s="12"/>
      <c r="J669" s="13">
        <f t="shared" si="81"/>
        <v>0</v>
      </c>
    </row>
    <row r="670" spans="1:13" ht="15" customHeight="1">
      <c r="A670" s="9" t="s">
        <v>640</v>
      </c>
      <c r="B670" s="10" t="s">
        <v>546</v>
      </c>
      <c r="C670" s="11"/>
      <c r="D670" s="11"/>
      <c r="E670" s="12"/>
      <c r="F670" s="11"/>
      <c r="G670" s="13"/>
      <c r="H670" s="13">
        <f t="shared" si="80"/>
        <v>0</v>
      </c>
      <c r="I670" s="12"/>
      <c r="J670" s="13">
        <f t="shared" si="81"/>
        <v>0</v>
      </c>
    </row>
    <row r="671" spans="1:13" ht="15" customHeight="1">
      <c r="A671" s="9" t="s">
        <v>640</v>
      </c>
      <c r="B671" s="10" t="s">
        <v>546</v>
      </c>
      <c r="C671" s="11"/>
      <c r="D671" s="11"/>
      <c r="E671" s="12"/>
      <c r="F671" s="11"/>
      <c r="G671" s="13"/>
      <c r="H671" s="13">
        <f t="shared" si="80"/>
        <v>0</v>
      </c>
      <c r="I671" s="12"/>
      <c r="J671" s="13">
        <f t="shared" si="81"/>
        <v>0</v>
      </c>
    </row>
    <row r="672" spans="1:13" ht="15" customHeight="1">
      <c r="A672" s="9" t="s">
        <v>640</v>
      </c>
      <c r="B672" s="10" t="s">
        <v>546</v>
      </c>
      <c r="C672" s="11"/>
      <c r="D672" s="11"/>
      <c r="E672" s="12"/>
      <c r="F672" s="11"/>
      <c r="G672" s="13"/>
      <c r="H672" s="13">
        <f t="shared" si="80"/>
        <v>0</v>
      </c>
      <c r="I672" s="12"/>
      <c r="J672" s="13">
        <f t="shared" si="81"/>
        <v>0</v>
      </c>
      <c r="K672" s="19"/>
      <c r="M672" s="20"/>
    </row>
    <row r="673" spans="1:11" ht="15" customHeight="1">
      <c r="A673" s="14" t="s">
        <v>370</v>
      </c>
      <c r="B673" s="15" t="str">
        <f>B672&amp;A673</f>
        <v>ZJC2合计</v>
      </c>
      <c r="C673" s="16"/>
      <c r="D673" s="16"/>
      <c r="E673" s="17"/>
      <c r="F673" s="16"/>
      <c r="G673" s="18"/>
      <c r="H673" s="18">
        <f>SUM(H658:H672)</f>
        <v>0</v>
      </c>
      <c r="I673" s="17"/>
      <c r="J673" s="18">
        <f>SUM(J658:J672)</f>
        <v>0</v>
      </c>
      <c r="K673" s="21"/>
    </row>
    <row r="674" spans="1:11" ht="15" customHeight="1">
      <c r="A674" s="9" t="s">
        <v>640</v>
      </c>
      <c r="B674" s="10" t="s">
        <v>547</v>
      </c>
      <c r="C674" s="11"/>
      <c r="D674" s="11"/>
      <c r="E674" s="12"/>
      <c r="F674" s="11"/>
      <c r="G674" s="13"/>
      <c r="H674" s="13">
        <f t="shared" ref="H674:H689" si="82">E674*G674</f>
        <v>0</v>
      </c>
      <c r="I674" s="12"/>
      <c r="J674" s="13">
        <f t="shared" ref="J674:J689" si="83">H674*I674</f>
        <v>0</v>
      </c>
    </row>
    <row r="675" spans="1:11" ht="15" customHeight="1">
      <c r="A675" s="9" t="s">
        <v>640</v>
      </c>
      <c r="B675" s="10" t="s">
        <v>547</v>
      </c>
      <c r="C675" s="11"/>
      <c r="D675" s="11"/>
      <c r="E675" s="12"/>
      <c r="F675" s="11"/>
      <c r="G675" s="13"/>
      <c r="H675" s="13">
        <f t="shared" si="82"/>
        <v>0</v>
      </c>
      <c r="I675" s="12"/>
      <c r="J675" s="13">
        <f t="shared" si="83"/>
        <v>0</v>
      </c>
    </row>
    <row r="676" spans="1:11" ht="15" customHeight="1">
      <c r="A676" s="9" t="s">
        <v>640</v>
      </c>
      <c r="B676" s="10" t="s">
        <v>547</v>
      </c>
      <c r="C676" s="11"/>
      <c r="D676" s="11"/>
      <c r="E676" s="12"/>
      <c r="F676" s="11"/>
      <c r="G676" s="13"/>
      <c r="H676" s="13">
        <f t="shared" si="82"/>
        <v>0</v>
      </c>
      <c r="I676" s="12"/>
      <c r="J676" s="13">
        <f t="shared" si="83"/>
        <v>0</v>
      </c>
    </row>
    <row r="677" spans="1:11" ht="15" customHeight="1">
      <c r="A677" s="9" t="s">
        <v>640</v>
      </c>
      <c r="B677" s="10" t="s">
        <v>547</v>
      </c>
      <c r="C677" s="11"/>
      <c r="D677" s="11"/>
      <c r="E677" s="12"/>
      <c r="F677" s="11"/>
      <c r="G677" s="13"/>
      <c r="H677" s="13">
        <f t="shared" si="82"/>
        <v>0</v>
      </c>
      <c r="I677" s="12"/>
      <c r="J677" s="13">
        <f t="shared" si="83"/>
        <v>0</v>
      </c>
    </row>
    <row r="678" spans="1:11" ht="15" customHeight="1">
      <c r="A678" s="9" t="s">
        <v>640</v>
      </c>
      <c r="B678" s="10" t="s">
        <v>547</v>
      </c>
      <c r="C678" s="11"/>
      <c r="D678" s="11"/>
      <c r="E678" s="12"/>
      <c r="F678" s="11"/>
      <c r="G678" s="13"/>
      <c r="H678" s="13">
        <f t="shared" si="82"/>
        <v>0</v>
      </c>
      <c r="I678" s="12"/>
      <c r="J678" s="13">
        <f t="shared" si="83"/>
        <v>0</v>
      </c>
    </row>
    <row r="679" spans="1:11" ht="15" customHeight="1">
      <c r="A679" s="9" t="s">
        <v>640</v>
      </c>
      <c r="B679" s="10" t="s">
        <v>547</v>
      </c>
      <c r="C679" s="11"/>
      <c r="D679" s="11"/>
      <c r="E679" s="12"/>
      <c r="F679" s="11"/>
      <c r="G679" s="13"/>
      <c r="H679" s="13">
        <f t="shared" si="82"/>
        <v>0</v>
      </c>
      <c r="I679" s="12"/>
      <c r="J679" s="13">
        <f t="shared" si="83"/>
        <v>0</v>
      </c>
    </row>
    <row r="680" spans="1:11" ht="15" customHeight="1">
      <c r="A680" s="9" t="s">
        <v>640</v>
      </c>
      <c r="B680" s="10" t="s">
        <v>547</v>
      </c>
      <c r="C680" s="11"/>
      <c r="D680" s="11"/>
      <c r="E680" s="12"/>
      <c r="F680" s="11"/>
      <c r="G680" s="13"/>
      <c r="H680" s="13">
        <f t="shared" si="82"/>
        <v>0</v>
      </c>
      <c r="I680" s="12"/>
      <c r="J680" s="13">
        <f t="shared" si="83"/>
        <v>0</v>
      </c>
    </row>
    <row r="681" spans="1:11" ht="15" customHeight="1">
      <c r="A681" s="9" t="s">
        <v>640</v>
      </c>
      <c r="B681" s="10" t="s">
        <v>547</v>
      </c>
      <c r="C681" s="11"/>
      <c r="D681" s="11"/>
      <c r="E681" s="12"/>
      <c r="F681" s="11"/>
      <c r="G681" s="13"/>
      <c r="H681" s="13">
        <f t="shared" si="82"/>
        <v>0</v>
      </c>
      <c r="I681" s="12"/>
      <c r="J681" s="13">
        <f t="shared" si="83"/>
        <v>0</v>
      </c>
    </row>
    <row r="682" spans="1:11" ht="15" customHeight="1">
      <c r="A682" s="9" t="s">
        <v>640</v>
      </c>
      <c r="B682" s="10" t="s">
        <v>547</v>
      </c>
      <c r="C682" s="11"/>
      <c r="D682" s="11"/>
      <c r="E682" s="12"/>
      <c r="F682" s="11"/>
      <c r="G682" s="13"/>
      <c r="H682" s="13">
        <f t="shared" si="82"/>
        <v>0</v>
      </c>
      <c r="I682" s="12"/>
      <c r="J682" s="13">
        <f t="shared" si="83"/>
        <v>0</v>
      </c>
    </row>
    <row r="683" spans="1:11" ht="15" customHeight="1">
      <c r="A683" s="9" t="s">
        <v>640</v>
      </c>
      <c r="B683" s="10" t="s">
        <v>547</v>
      </c>
      <c r="C683" s="11"/>
      <c r="D683" s="11"/>
      <c r="E683" s="12"/>
      <c r="F683" s="11"/>
      <c r="G683" s="13"/>
      <c r="H683" s="13">
        <f t="shared" si="82"/>
        <v>0</v>
      </c>
      <c r="I683" s="12"/>
      <c r="J683" s="13">
        <f t="shared" si="83"/>
        <v>0</v>
      </c>
    </row>
    <row r="684" spans="1:11" ht="15" customHeight="1">
      <c r="A684" s="9" t="s">
        <v>640</v>
      </c>
      <c r="B684" s="10" t="s">
        <v>547</v>
      </c>
      <c r="C684" s="11"/>
      <c r="D684" s="11"/>
      <c r="E684" s="12"/>
      <c r="F684" s="11"/>
      <c r="G684" s="13"/>
      <c r="H684" s="13">
        <f t="shared" si="82"/>
        <v>0</v>
      </c>
      <c r="I684" s="12"/>
      <c r="J684" s="13">
        <f t="shared" si="83"/>
        <v>0</v>
      </c>
    </row>
    <row r="685" spans="1:11" ht="15" customHeight="1">
      <c r="A685" s="9" t="s">
        <v>640</v>
      </c>
      <c r="B685" s="10" t="s">
        <v>547</v>
      </c>
      <c r="C685" s="11"/>
      <c r="D685" s="11"/>
      <c r="E685" s="12"/>
      <c r="F685" s="11"/>
      <c r="G685" s="13"/>
      <c r="H685" s="13">
        <f t="shared" si="82"/>
        <v>0</v>
      </c>
      <c r="I685" s="12"/>
      <c r="J685" s="13">
        <f t="shared" si="83"/>
        <v>0</v>
      </c>
    </row>
    <row r="686" spans="1:11" ht="15" customHeight="1">
      <c r="A686" s="9" t="s">
        <v>640</v>
      </c>
      <c r="B686" s="10" t="s">
        <v>547</v>
      </c>
      <c r="C686" s="11"/>
      <c r="D686" s="11"/>
      <c r="E686" s="12"/>
      <c r="F686" s="11"/>
      <c r="G686" s="13"/>
      <c r="H686" s="13">
        <f t="shared" si="82"/>
        <v>0</v>
      </c>
      <c r="I686" s="12"/>
      <c r="J686" s="13">
        <f t="shared" si="83"/>
        <v>0</v>
      </c>
    </row>
    <row r="687" spans="1:11" ht="15" customHeight="1">
      <c r="A687" s="9" t="s">
        <v>640</v>
      </c>
      <c r="B687" s="10" t="s">
        <v>547</v>
      </c>
      <c r="C687" s="11"/>
      <c r="D687" s="11"/>
      <c r="E687" s="12"/>
      <c r="F687" s="11"/>
      <c r="G687" s="13"/>
      <c r="H687" s="13">
        <f t="shared" si="82"/>
        <v>0</v>
      </c>
      <c r="I687" s="12"/>
      <c r="J687" s="13">
        <f t="shared" si="83"/>
        <v>0</v>
      </c>
    </row>
    <row r="688" spans="1:11" ht="15" customHeight="1">
      <c r="A688" s="9" t="s">
        <v>640</v>
      </c>
      <c r="B688" s="10" t="s">
        <v>547</v>
      </c>
      <c r="C688" s="11"/>
      <c r="D688" s="11"/>
      <c r="E688" s="12"/>
      <c r="F688" s="11"/>
      <c r="G688" s="13"/>
      <c r="H688" s="13">
        <f t="shared" si="82"/>
        <v>0</v>
      </c>
      <c r="I688" s="12"/>
      <c r="J688" s="13">
        <f t="shared" si="83"/>
        <v>0</v>
      </c>
    </row>
    <row r="689" spans="1:13" ht="15" customHeight="1">
      <c r="A689" s="9" t="s">
        <v>640</v>
      </c>
      <c r="B689" s="10" t="s">
        <v>547</v>
      </c>
      <c r="C689" s="11"/>
      <c r="D689" s="11"/>
      <c r="E689" s="12"/>
      <c r="F689" s="11"/>
      <c r="G689" s="13"/>
      <c r="H689" s="13">
        <f t="shared" si="82"/>
        <v>0</v>
      </c>
      <c r="I689" s="12"/>
      <c r="J689" s="13">
        <f t="shared" si="83"/>
        <v>0</v>
      </c>
      <c r="K689" s="19"/>
      <c r="M689" s="20"/>
    </row>
    <row r="690" spans="1:13" ht="15" customHeight="1">
      <c r="A690" s="14" t="s">
        <v>370</v>
      </c>
      <c r="B690" s="15" t="str">
        <f>B689&amp;A690</f>
        <v>ZJC3合计</v>
      </c>
      <c r="C690" s="16"/>
      <c r="D690" s="16"/>
      <c r="E690" s="17"/>
      <c r="F690" s="16"/>
      <c r="G690" s="18"/>
      <c r="H690" s="18">
        <f>SUM(H674:H689)</f>
        <v>0</v>
      </c>
      <c r="I690" s="17"/>
      <c r="J690" s="18">
        <f>SUM(J674:J689)</f>
        <v>0</v>
      </c>
      <c r="K690" s="21"/>
    </row>
    <row r="691" spans="1:13" ht="15" customHeight="1">
      <c r="A691" s="9" t="s">
        <v>640</v>
      </c>
      <c r="B691" s="10" t="s">
        <v>548</v>
      </c>
      <c r="C691" s="11"/>
      <c r="D691" s="11"/>
      <c r="E691" s="12"/>
      <c r="F691" s="11"/>
      <c r="G691" s="13"/>
      <c r="H691" s="13">
        <f t="shared" ref="H691:H705" si="84">E691*G691</f>
        <v>0</v>
      </c>
      <c r="I691" s="12"/>
      <c r="J691" s="13">
        <f>H691*I691</f>
        <v>0</v>
      </c>
    </row>
    <row r="692" spans="1:13" ht="15" customHeight="1">
      <c r="A692" s="9" t="s">
        <v>640</v>
      </c>
      <c r="B692" s="10" t="s">
        <v>548</v>
      </c>
      <c r="C692" s="11"/>
      <c r="D692" s="11"/>
      <c r="E692" s="12"/>
      <c r="F692" s="11"/>
      <c r="G692" s="13"/>
      <c r="H692" s="13">
        <f t="shared" si="84"/>
        <v>0</v>
      </c>
      <c r="I692" s="12"/>
      <c r="J692" s="13">
        <f t="shared" ref="J692:J705" si="85">H692*I692</f>
        <v>0</v>
      </c>
    </row>
    <row r="693" spans="1:13" ht="15" customHeight="1">
      <c r="A693" s="9" t="s">
        <v>640</v>
      </c>
      <c r="B693" s="10" t="s">
        <v>548</v>
      </c>
      <c r="C693" s="11"/>
      <c r="D693" s="11"/>
      <c r="E693" s="12"/>
      <c r="F693" s="11"/>
      <c r="G693" s="13"/>
      <c r="H693" s="13">
        <f t="shared" si="84"/>
        <v>0</v>
      </c>
      <c r="I693" s="12"/>
      <c r="J693" s="13">
        <f t="shared" si="85"/>
        <v>0</v>
      </c>
    </row>
    <row r="694" spans="1:13" ht="15" customHeight="1">
      <c r="A694" s="9" t="s">
        <v>640</v>
      </c>
      <c r="B694" s="10" t="s">
        <v>548</v>
      </c>
      <c r="C694" s="11"/>
      <c r="D694" s="11"/>
      <c r="E694" s="12"/>
      <c r="F694" s="11"/>
      <c r="G694" s="13"/>
      <c r="H694" s="13">
        <f t="shared" si="84"/>
        <v>0</v>
      </c>
      <c r="I694" s="12"/>
      <c r="J694" s="13">
        <f t="shared" si="85"/>
        <v>0</v>
      </c>
    </row>
    <row r="695" spans="1:13" ht="15" customHeight="1">
      <c r="A695" s="9" t="s">
        <v>640</v>
      </c>
      <c r="B695" s="10" t="s">
        <v>548</v>
      </c>
      <c r="C695" s="11"/>
      <c r="D695" s="11"/>
      <c r="E695" s="12"/>
      <c r="F695" s="11"/>
      <c r="G695" s="13"/>
      <c r="H695" s="13">
        <f t="shared" si="84"/>
        <v>0</v>
      </c>
      <c r="I695" s="12"/>
      <c r="J695" s="13">
        <f t="shared" si="85"/>
        <v>0</v>
      </c>
    </row>
    <row r="696" spans="1:13" ht="15" customHeight="1">
      <c r="A696" s="9" t="s">
        <v>640</v>
      </c>
      <c r="B696" s="10" t="s">
        <v>548</v>
      </c>
      <c r="C696" s="11"/>
      <c r="D696" s="11"/>
      <c r="E696" s="12"/>
      <c r="F696" s="11"/>
      <c r="G696" s="13"/>
      <c r="H696" s="13">
        <f t="shared" si="84"/>
        <v>0</v>
      </c>
      <c r="I696" s="12"/>
      <c r="J696" s="13">
        <f t="shared" si="85"/>
        <v>0</v>
      </c>
    </row>
    <row r="697" spans="1:13" ht="15" customHeight="1">
      <c r="A697" s="9" t="s">
        <v>640</v>
      </c>
      <c r="B697" s="10" t="s">
        <v>548</v>
      </c>
      <c r="C697" s="11"/>
      <c r="D697" s="11"/>
      <c r="E697" s="12"/>
      <c r="F697" s="11"/>
      <c r="G697" s="13"/>
      <c r="H697" s="13">
        <f t="shared" si="84"/>
        <v>0</v>
      </c>
      <c r="I697" s="12"/>
      <c r="J697" s="13">
        <f t="shared" si="85"/>
        <v>0</v>
      </c>
    </row>
    <row r="698" spans="1:13" ht="15" customHeight="1">
      <c r="A698" s="9" t="s">
        <v>640</v>
      </c>
      <c r="B698" s="10" t="s">
        <v>548</v>
      </c>
      <c r="C698" s="11"/>
      <c r="D698" s="11"/>
      <c r="E698" s="12"/>
      <c r="F698" s="11"/>
      <c r="G698" s="13"/>
      <c r="H698" s="13">
        <f t="shared" si="84"/>
        <v>0</v>
      </c>
      <c r="I698" s="12"/>
      <c r="J698" s="13">
        <f t="shared" si="85"/>
        <v>0</v>
      </c>
    </row>
    <row r="699" spans="1:13" ht="15" customHeight="1">
      <c r="A699" s="9" t="s">
        <v>640</v>
      </c>
      <c r="B699" s="10" t="s">
        <v>548</v>
      </c>
      <c r="C699" s="11"/>
      <c r="D699" s="11"/>
      <c r="E699" s="12"/>
      <c r="F699" s="11"/>
      <c r="G699" s="13"/>
      <c r="H699" s="13">
        <f t="shared" si="84"/>
        <v>0</v>
      </c>
      <c r="I699" s="12"/>
      <c r="J699" s="13">
        <f t="shared" si="85"/>
        <v>0</v>
      </c>
    </row>
    <row r="700" spans="1:13" ht="15" customHeight="1">
      <c r="A700" s="9" t="s">
        <v>640</v>
      </c>
      <c r="B700" s="10" t="s">
        <v>548</v>
      </c>
      <c r="C700" s="11"/>
      <c r="D700" s="11"/>
      <c r="E700" s="12"/>
      <c r="F700" s="11"/>
      <c r="G700" s="13"/>
      <c r="H700" s="13">
        <f t="shared" si="84"/>
        <v>0</v>
      </c>
      <c r="I700" s="12"/>
      <c r="J700" s="13">
        <f t="shared" si="85"/>
        <v>0</v>
      </c>
    </row>
    <row r="701" spans="1:13" ht="15" customHeight="1">
      <c r="A701" s="9" t="s">
        <v>640</v>
      </c>
      <c r="B701" s="10" t="s">
        <v>548</v>
      </c>
      <c r="C701" s="11"/>
      <c r="D701" s="11"/>
      <c r="E701" s="12"/>
      <c r="F701" s="11"/>
      <c r="G701" s="13"/>
      <c r="H701" s="13">
        <f t="shared" si="84"/>
        <v>0</v>
      </c>
      <c r="I701" s="12"/>
      <c r="J701" s="13">
        <f t="shared" si="85"/>
        <v>0</v>
      </c>
    </row>
    <row r="702" spans="1:13" ht="15" customHeight="1">
      <c r="A702" s="9" t="s">
        <v>640</v>
      </c>
      <c r="B702" s="10" t="s">
        <v>548</v>
      </c>
      <c r="C702" s="11"/>
      <c r="D702" s="11"/>
      <c r="E702" s="12"/>
      <c r="F702" s="11"/>
      <c r="G702" s="13"/>
      <c r="H702" s="13">
        <f t="shared" si="84"/>
        <v>0</v>
      </c>
      <c r="I702" s="12"/>
      <c r="J702" s="13">
        <f t="shared" si="85"/>
        <v>0</v>
      </c>
    </row>
    <row r="703" spans="1:13" ht="15" customHeight="1">
      <c r="A703" s="9" t="s">
        <v>640</v>
      </c>
      <c r="B703" s="10" t="s">
        <v>548</v>
      </c>
      <c r="C703" s="11"/>
      <c r="D703" s="11"/>
      <c r="E703" s="12"/>
      <c r="F703" s="11"/>
      <c r="G703" s="13"/>
      <c r="H703" s="13">
        <f t="shared" si="84"/>
        <v>0</v>
      </c>
      <c r="I703" s="12"/>
      <c r="J703" s="13">
        <f t="shared" si="85"/>
        <v>0</v>
      </c>
    </row>
    <row r="704" spans="1:13" ht="15" customHeight="1">
      <c r="A704" s="9" t="s">
        <v>640</v>
      </c>
      <c r="B704" s="10" t="s">
        <v>548</v>
      </c>
      <c r="C704" s="11"/>
      <c r="D704" s="11"/>
      <c r="E704" s="12"/>
      <c r="F704" s="11"/>
      <c r="G704" s="13"/>
      <c r="H704" s="13">
        <f t="shared" si="84"/>
        <v>0</v>
      </c>
      <c r="I704" s="12"/>
      <c r="J704" s="13">
        <f t="shared" si="85"/>
        <v>0</v>
      </c>
      <c r="K704" s="19"/>
    </row>
    <row r="705" spans="1:13" ht="15" customHeight="1">
      <c r="A705" s="9" t="s">
        <v>640</v>
      </c>
      <c r="B705" s="10" t="s">
        <v>548</v>
      </c>
      <c r="C705" s="10" t="s">
        <v>647</v>
      </c>
      <c r="D705" s="11"/>
      <c r="E705" s="12"/>
      <c r="F705" s="11"/>
      <c r="G705" s="13"/>
      <c r="H705" s="13">
        <f t="shared" si="84"/>
        <v>0</v>
      </c>
      <c r="I705" s="12"/>
      <c r="J705" s="13">
        <f t="shared" si="85"/>
        <v>0</v>
      </c>
      <c r="K705" s="19"/>
      <c r="M705" s="20"/>
    </row>
    <row r="706" spans="1:13" ht="15" customHeight="1">
      <c r="A706" s="14" t="s">
        <v>370</v>
      </c>
      <c r="B706" s="15" t="str">
        <f>B705&amp;A706</f>
        <v>ZJC4合计</v>
      </c>
      <c r="C706" s="16"/>
      <c r="D706" s="16"/>
      <c r="E706" s="17"/>
      <c r="F706" s="16"/>
      <c r="G706" s="18"/>
      <c r="H706" s="18">
        <f>SUM(H691:H705)</f>
        <v>0</v>
      </c>
      <c r="I706" s="17"/>
      <c r="J706" s="18">
        <f>SUM(J691:J705)</f>
        <v>0</v>
      </c>
      <c r="K706" s="21"/>
    </row>
    <row r="707" spans="1:13" ht="15" customHeight="1">
      <c r="A707" s="9" t="s">
        <v>640</v>
      </c>
      <c r="B707" s="10" t="s">
        <v>550</v>
      </c>
      <c r="C707" s="11"/>
      <c r="D707" s="11"/>
      <c r="E707" s="12"/>
      <c r="F707" s="11"/>
      <c r="G707" s="13"/>
      <c r="H707" s="13">
        <f t="shared" ref="H707:H721" si="86">E707*G707</f>
        <v>0</v>
      </c>
      <c r="I707" s="12"/>
      <c r="J707" s="13">
        <f t="shared" ref="J707:J721" si="87">H707*I707</f>
        <v>0</v>
      </c>
    </row>
    <row r="708" spans="1:13" ht="15" customHeight="1">
      <c r="A708" s="9" t="s">
        <v>640</v>
      </c>
      <c r="B708" s="10" t="s">
        <v>550</v>
      </c>
      <c r="C708" s="11"/>
      <c r="D708" s="11"/>
      <c r="E708" s="12"/>
      <c r="F708" s="11"/>
      <c r="G708" s="13"/>
      <c r="H708" s="13">
        <f t="shared" si="86"/>
        <v>0</v>
      </c>
      <c r="I708" s="12"/>
      <c r="J708" s="13">
        <f t="shared" si="87"/>
        <v>0</v>
      </c>
    </row>
    <row r="709" spans="1:13" ht="15" customHeight="1">
      <c r="A709" s="9" t="s">
        <v>640</v>
      </c>
      <c r="B709" s="10" t="s">
        <v>550</v>
      </c>
      <c r="C709" s="11"/>
      <c r="D709" s="11"/>
      <c r="E709" s="12"/>
      <c r="F709" s="11"/>
      <c r="G709" s="13"/>
      <c r="H709" s="13">
        <f t="shared" si="86"/>
        <v>0</v>
      </c>
      <c r="I709" s="12"/>
      <c r="J709" s="13">
        <f t="shared" si="87"/>
        <v>0</v>
      </c>
    </row>
    <row r="710" spans="1:13" ht="15" customHeight="1">
      <c r="A710" s="9" t="s">
        <v>640</v>
      </c>
      <c r="B710" s="10" t="s">
        <v>550</v>
      </c>
      <c r="C710" s="11"/>
      <c r="D710" s="11"/>
      <c r="E710" s="12"/>
      <c r="F710" s="11"/>
      <c r="G710" s="13"/>
      <c r="H710" s="13">
        <f t="shared" si="86"/>
        <v>0</v>
      </c>
      <c r="I710" s="12"/>
      <c r="J710" s="13">
        <f t="shared" si="87"/>
        <v>0</v>
      </c>
    </row>
    <row r="711" spans="1:13" ht="15" customHeight="1">
      <c r="A711" s="9" t="s">
        <v>640</v>
      </c>
      <c r="B711" s="10" t="s">
        <v>550</v>
      </c>
      <c r="C711" s="11"/>
      <c r="D711" s="11"/>
      <c r="E711" s="12"/>
      <c r="F711" s="11"/>
      <c r="G711" s="13"/>
      <c r="H711" s="13">
        <f t="shared" si="86"/>
        <v>0</v>
      </c>
      <c r="I711" s="12"/>
      <c r="J711" s="13">
        <f t="shared" si="87"/>
        <v>0</v>
      </c>
    </row>
    <row r="712" spans="1:13" ht="15" customHeight="1">
      <c r="A712" s="9" t="s">
        <v>640</v>
      </c>
      <c r="B712" s="10" t="s">
        <v>550</v>
      </c>
      <c r="C712" s="11"/>
      <c r="D712" s="11"/>
      <c r="E712" s="12"/>
      <c r="F712" s="11"/>
      <c r="G712" s="13"/>
      <c r="H712" s="13">
        <f t="shared" si="86"/>
        <v>0</v>
      </c>
      <c r="I712" s="12"/>
      <c r="J712" s="13">
        <f t="shared" si="87"/>
        <v>0</v>
      </c>
    </row>
    <row r="713" spans="1:13" ht="15" customHeight="1">
      <c r="A713" s="9" t="s">
        <v>640</v>
      </c>
      <c r="B713" s="10" t="s">
        <v>550</v>
      </c>
      <c r="C713" s="11"/>
      <c r="D713" s="11"/>
      <c r="E713" s="12"/>
      <c r="F713" s="11"/>
      <c r="G713" s="13"/>
      <c r="H713" s="13">
        <f t="shared" si="86"/>
        <v>0</v>
      </c>
      <c r="I713" s="12"/>
      <c r="J713" s="13">
        <f t="shared" si="87"/>
        <v>0</v>
      </c>
    </row>
    <row r="714" spans="1:13" ht="15" customHeight="1">
      <c r="A714" s="9" t="s">
        <v>640</v>
      </c>
      <c r="B714" s="10" t="s">
        <v>550</v>
      </c>
      <c r="C714" s="11"/>
      <c r="D714" s="11"/>
      <c r="E714" s="12"/>
      <c r="F714" s="11"/>
      <c r="G714" s="13"/>
      <c r="H714" s="13">
        <f t="shared" si="86"/>
        <v>0</v>
      </c>
      <c r="I714" s="12"/>
      <c r="J714" s="13">
        <f t="shared" si="87"/>
        <v>0</v>
      </c>
    </row>
    <row r="715" spans="1:13" ht="15" customHeight="1">
      <c r="A715" s="9" t="s">
        <v>640</v>
      </c>
      <c r="B715" s="10" t="s">
        <v>550</v>
      </c>
      <c r="C715" s="11"/>
      <c r="D715" s="11"/>
      <c r="E715" s="12"/>
      <c r="F715" s="11"/>
      <c r="G715" s="13"/>
      <c r="H715" s="13">
        <f t="shared" si="86"/>
        <v>0</v>
      </c>
      <c r="I715" s="12"/>
      <c r="J715" s="13">
        <f t="shared" si="87"/>
        <v>0</v>
      </c>
    </row>
    <row r="716" spans="1:13" ht="15" customHeight="1">
      <c r="A716" s="9" t="s">
        <v>640</v>
      </c>
      <c r="B716" s="10" t="s">
        <v>550</v>
      </c>
      <c r="C716" s="11"/>
      <c r="D716" s="11"/>
      <c r="E716" s="12"/>
      <c r="F716" s="11"/>
      <c r="G716" s="13"/>
      <c r="H716" s="13">
        <f t="shared" si="86"/>
        <v>0</v>
      </c>
      <c r="I716" s="12"/>
      <c r="J716" s="13">
        <f t="shared" si="87"/>
        <v>0</v>
      </c>
    </row>
    <row r="717" spans="1:13" ht="15" customHeight="1">
      <c r="A717" s="9" t="s">
        <v>640</v>
      </c>
      <c r="B717" s="10" t="s">
        <v>550</v>
      </c>
      <c r="C717" s="11"/>
      <c r="D717" s="11"/>
      <c r="E717" s="12"/>
      <c r="F717" s="11"/>
      <c r="G717" s="13"/>
      <c r="H717" s="13">
        <f t="shared" si="86"/>
        <v>0</v>
      </c>
      <c r="I717" s="12"/>
      <c r="J717" s="13">
        <f t="shared" si="87"/>
        <v>0</v>
      </c>
    </row>
    <row r="718" spans="1:13" ht="15" customHeight="1">
      <c r="A718" s="9" t="s">
        <v>640</v>
      </c>
      <c r="B718" s="10" t="s">
        <v>550</v>
      </c>
      <c r="C718" s="11"/>
      <c r="D718" s="11"/>
      <c r="E718" s="12"/>
      <c r="F718" s="11"/>
      <c r="G718" s="13"/>
      <c r="H718" s="13">
        <f t="shared" si="86"/>
        <v>0</v>
      </c>
      <c r="I718" s="12"/>
      <c r="J718" s="13">
        <f t="shared" si="87"/>
        <v>0</v>
      </c>
    </row>
    <row r="719" spans="1:13" ht="15" customHeight="1">
      <c r="A719" s="9" t="s">
        <v>640</v>
      </c>
      <c r="B719" s="10" t="s">
        <v>550</v>
      </c>
      <c r="C719" s="11"/>
      <c r="D719" s="11"/>
      <c r="E719" s="12"/>
      <c r="F719" s="11"/>
      <c r="G719" s="13"/>
      <c r="H719" s="13">
        <f t="shared" si="86"/>
        <v>0</v>
      </c>
      <c r="I719" s="12"/>
      <c r="J719" s="13">
        <f t="shared" si="87"/>
        <v>0</v>
      </c>
    </row>
    <row r="720" spans="1:13" ht="15" customHeight="1">
      <c r="A720" s="9" t="s">
        <v>640</v>
      </c>
      <c r="B720" s="10" t="s">
        <v>550</v>
      </c>
      <c r="C720" s="11"/>
      <c r="D720" s="11"/>
      <c r="E720" s="12"/>
      <c r="F720" s="11"/>
      <c r="G720" s="13"/>
      <c r="H720" s="13">
        <f t="shared" si="86"/>
        <v>0</v>
      </c>
      <c r="I720" s="12"/>
      <c r="J720" s="13">
        <f t="shared" si="87"/>
        <v>0</v>
      </c>
    </row>
    <row r="721" spans="1:13" ht="15" customHeight="1">
      <c r="A721" s="9" t="s">
        <v>640</v>
      </c>
      <c r="B721" s="10" t="s">
        <v>550</v>
      </c>
      <c r="C721" s="11"/>
      <c r="D721" s="11"/>
      <c r="E721" s="12"/>
      <c r="F721" s="11"/>
      <c r="G721" s="13"/>
      <c r="H721" s="13">
        <f t="shared" si="86"/>
        <v>0</v>
      </c>
      <c r="I721" s="12"/>
      <c r="J721" s="13">
        <f t="shared" si="87"/>
        <v>0</v>
      </c>
      <c r="K721" s="19"/>
      <c r="M721" s="20"/>
    </row>
    <row r="722" spans="1:13" ht="15" customHeight="1">
      <c r="A722" s="14" t="s">
        <v>370</v>
      </c>
      <c r="B722" s="15" t="str">
        <f>B721&amp;A722</f>
        <v>TLM4824合计</v>
      </c>
      <c r="C722" s="16"/>
      <c r="D722" s="16"/>
      <c r="E722" s="17"/>
      <c r="F722" s="16"/>
      <c r="G722" s="18"/>
      <c r="H722" s="18">
        <f>SUM(H707:H721)</f>
        <v>0</v>
      </c>
      <c r="I722" s="17"/>
      <c r="J722" s="18">
        <f>SUM(J707:J721)</f>
        <v>0</v>
      </c>
      <c r="K722" s="21"/>
    </row>
    <row r="723" spans="1:13" ht="15" customHeight="1">
      <c r="A723" s="9" t="s">
        <v>640</v>
      </c>
      <c r="B723" s="10" t="s">
        <v>551</v>
      </c>
      <c r="C723" s="11"/>
      <c r="D723" s="11"/>
      <c r="E723" s="12"/>
      <c r="F723" s="11"/>
      <c r="G723" s="13"/>
      <c r="H723" s="13">
        <f t="shared" ref="H723:H738" si="88">E723*G723</f>
        <v>0</v>
      </c>
      <c r="I723" s="12"/>
      <c r="J723" s="13">
        <f t="shared" ref="J723:J738" si="89">H723*I723</f>
        <v>0</v>
      </c>
    </row>
    <row r="724" spans="1:13" ht="15" customHeight="1">
      <c r="A724" s="9" t="s">
        <v>640</v>
      </c>
      <c r="B724" s="10" t="s">
        <v>551</v>
      </c>
      <c r="C724" s="11"/>
      <c r="D724" s="11"/>
      <c r="E724" s="12"/>
      <c r="F724" s="11"/>
      <c r="G724" s="13"/>
      <c r="H724" s="13">
        <f t="shared" si="88"/>
        <v>0</v>
      </c>
      <c r="I724" s="12"/>
      <c r="J724" s="13">
        <f t="shared" si="89"/>
        <v>0</v>
      </c>
    </row>
    <row r="725" spans="1:13" ht="15" customHeight="1">
      <c r="A725" s="9" t="s">
        <v>640</v>
      </c>
      <c r="B725" s="10" t="s">
        <v>551</v>
      </c>
      <c r="C725" s="11"/>
      <c r="D725" s="11"/>
      <c r="E725" s="12"/>
      <c r="F725" s="11"/>
      <c r="G725" s="13"/>
      <c r="H725" s="13">
        <f t="shared" si="88"/>
        <v>0</v>
      </c>
      <c r="I725" s="12"/>
      <c r="J725" s="13">
        <f t="shared" si="89"/>
        <v>0</v>
      </c>
    </row>
    <row r="726" spans="1:13" ht="15" customHeight="1">
      <c r="A726" s="9" t="s">
        <v>640</v>
      </c>
      <c r="B726" s="10" t="s">
        <v>551</v>
      </c>
      <c r="C726" s="11"/>
      <c r="D726" s="11"/>
      <c r="E726" s="12"/>
      <c r="F726" s="11"/>
      <c r="G726" s="13"/>
      <c r="H726" s="13">
        <f t="shared" si="88"/>
        <v>0</v>
      </c>
      <c r="I726" s="12"/>
      <c r="J726" s="13">
        <f t="shared" si="89"/>
        <v>0</v>
      </c>
    </row>
    <row r="727" spans="1:13" ht="15" customHeight="1">
      <c r="A727" s="9" t="s">
        <v>640</v>
      </c>
      <c r="B727" s="10" t="s">
        <v>551</v>
      </c>
      <c r="C727" s="11"/>
      <c r="D727" s="11"/>
      <c r="E727" s="12"/>
      <c r="F727" s="11"/>
      <c r="G727" s="13"/>
      <c r="H727" s="13">
        <f t="shared" si="88"/>
        <v>0</v>
      </c>
      <c r="I727" s="12"/>
      <c r="J727" s="13">
        <f t="shared" si="89"/>
        <v>0</v>
      </c>
    </row>
    <row r="728" spans="1:13" ht="15" customHeight="1">
      <c r="A728" s="9" t="s">
        <v>640</v>
      </c>
      <c r="B728" s="10" t="s">
        <v>551</v>
      </c>
      <c r="C728" s="11"/>
      <c r="D728" s="11"/>
      <c r="E728" s="12"/>
      <c r="F728" s="11"/>
      <c r="G728" s="13"/>
      <c r="H728" s="13">
        <f t="shared" si="88"/>
        <v>0</v>
      </c>
      <c r="I728" s="12"/>
      <c r="J728" s="13">
        <f t="shared" si="89"/>
        <v>0</v>
      </c>
    </row>
    <row r="729" spans="1:13" ht="15" customHeight="1">
      <c r="A729" s="9" t="s">
        <v>640</v>
      </c>
      <c r="B729" s="10" t="s">
        <v>551</v>
      </c>
      <c r="C729" s="11"/>
      <c r="D729" s="11"/>
      <c r="E729" s="12"/>
      <c r="F729" s="11"/>
      <c r="G729" s="13"/>
      <c r="H729" s="13">
        <f t="shared" si="88"/>
        <v>0</v>
      </c>
      <c r="I729" s="12"/>
      <c r="J729" s="13">
        <f t="shared" si="89"/>
        <v>0</v>
      </c>
    </row>
    <row r="730" spans="1:13" ht="15" customHeight="1">
      <c r="A730" s="9" t="s">
        <v>640</v>
      </c>
      <c r="B730" s="10" t="s">
        <v>551</v>
      </c>
      <c r="C730" s="11"/>
      <c r="D730" s="11"/>
      <c r="E730" s="12"/>
      <c r="F730" s="11"/>
      <c r="G730" s="13"/>
      <c r="H730" s="13">
        <f t="shared" si="88"/>
        <v>0</v>
      </c>
      <c r="I730" s="12"/>
      <c r="J730" s="13">
        <f t="shared" si="89"/>
        <v>0</v>
      </c>
    </row>
    <row r="731" spans="1:13" ht="15" customHeight="1">
      <c r="A731" s="9" t="s">
        <v>640</v>
      </c>
      <c r="B731" s="10" t="s">
        <v>551</v>
      </c>
      <c r="C731" s="11"/>
      <c r="D731" s="11"/>
      <c r="E731" s="12"/>
      <c r="F731" s="11"/>
      <c r="G731" s="13"/>
      <c r="H731" s="13">
        <f t="shared" si="88"/>
        <v>0</v>
      </c>
      <c r="I731" s="12"/>
      <c r="J731" s="13">
        <f t="shared" si="89"/>
        <v>0</v>
      </c>
    </row>
    <row r="732" spans="1:13" ht="15" customHeight="1">
      <c r="A732" s="9" t="s">
        <v>640</v>
      </c>
      <c r="B732" s="10" t="s">
        <v>551</v>
      </c>
      <c r="C732" s="11"/>
      <c r="D732" s="11"/>
      <c r="E732" s="12"/>
      <c r="F732" s="11"/>
      <c r="G732" s="13"/>
      <c r="H732" s="13">
        <f t="shared" si="88"/>
        <v>0</v>
      </c>
      <c r="I732" s="12"/>
      <c r="J732" s="13">
        <f t="shared" si="89"/>
        <v>0</v>
      </c>
    </row>
    <row r="733" spans="1:13" ht="15" customHeight="1">
      <c r="A733" s="9" t="s">
        <v>640</v>
      </c>
      <c r="B733" s="10" t="s">
        <v>551</v>
      </c>
      <c r="C733" s="11"/>
      <c r="D733" s="11"/>
      <c r="E733" s="12"/>
      <c r="F733" s="11"/>
      <c r="G733" s="13"/>
      <c r="H733" s="13">
        <f t="shared" si="88"/>
        <v>0</v>
      </c>
      <c r="I733" s="12"/>
      <c r="J733" s="13">
        <f t="shared" si="89"/>
        <v>0</v>
      </c>
    </row>
    <row r="734" spans="1:13" ht="15" customHeight="1">
      <c r="A734" s="9" t="s">
        <v>640</v>
      </c>
      <c r="B734" s="10" t="s">
        <v>551</v>
      </c>
      <c r="C734" s="11"/>
      <c r="D734" s="11"/>
      <c r="E734" s="12"/>
      <c r="F734" s="11"/>
      <c r="G734" s="13"/>
      <c r="H734" s="13">
        <f t="shared" si="88"/>
        <v>0</v>
      </c>
      <c r="I734" s="12"/>
      <c r="J734" s="13">
        <f t="shared" si="89"/>
        <v>0</v>
      </c>
    </row>
    <row r="735" spans="1:13" ht="15" customHeight="1">
      <c r="A735" s="9" t="s">
        <v>640</v>
      </c>
      <c r="B735" s="10" t="s">
        <v>551</v>
      </c>
      <c r="C735" s="11"/>
      <c r="D735" s="11"/>
      <c r="E735" s="12"/>
      <c r="F735" s="11"/>
      <c r="G735" s="13"/>
      <c r="H735" s="13">
        <f t="shared" si="88"/>
        <v>0</v>
      </c>
      <c r="I735" s="12"/>
      <c r="J735" s="13">
        <f t="shared" si="89"/>
        <v>0</v>
      </c>
    </row>
    <row r="736" spans="1:13" ht="15" customHeight="1">
      <c r="A736" s="9" t="s">
        <v>640</v>
      </c>
      <c r="B736" s="10" t="s">
        <v>551</v>
      </c>
      <c r="C736" s="11"/>
      <c r="D736" s="11"/>
      <c r="E736" s="12"/>
      <c r="F736" s="11"/>
      <c r="G736" s="13"/>
      <c r="H736" s="13">
        <f t="shared" si="88"/>
        <v>0</v>
      </c>
      <c r="I736" s="12"/>
      <c r="J736" s="13">
        <f t="shared" si="89"/>
        <v>0</v>
      </c>
    </row>
    <row r="737" spans="1:13" ht="15" customHeight="1">
      <c r="A737" s="9" t="s">
        <v>640</v>
      </c>
      <c r="B737" s="10" t="s">
        <v>551</v>
      </c>
      <c r="C737" s="11"/>
      <c r="D737" s="11"/>
      <c r="E737" s="12"/>
      <c r="F737" s="11"/>
      <c r="G737" s="13"/>
      <c r="H737" s="13">
        <f t="shared" si="88"/>
        <v>0</v>
      </c>
      <c r="I737" s="12"/>
      <c r="J737" s="13">
        <f t="shared" si="89"/>
        <v>0</v>
      </c>
    </row>
    <row r="738" spans="1:13" ht="15" customHeight="1">
      <c r="A738" s="9" t="s">
        <v>640</v>
      </c>
      <c r="B738" s="10" t="s">
        <v>551</v>
      </c>
      <c r="C738" s="11"/>
      <c r="D738" s="11"/>
      <c r="E738" s="12"/>
      <c r="F738" s="11"/>
      <c r="G738" s="13"/>
      <c r="H738" s="13">
        <f t="shared" si="88"/>
        <v>0</v>
      </c>
      <c r="I738" s="12"/>
      <c r="J738" s="13">
        <f t="shared" si="89"/>
        <v>0</v>
      </c>
      <c r="K738" s="19"/>
      <c r="M738" s="20"/>
    </row>
    <row r="739" spans="1:13" ht="15" customHeight="1">
      <c r="A739" s="14" t="s">
        <v>370</v>
      </c>
      <c r="B739" s="15" t="str">
        <f>B738&amp;A739</f>
        <v>TLM1824合计</v>
      </c>
      <c r="C739" s="16"/>
      <c r="D739" s="16"/>
      <c r="E739" s="17"/>
      <c r="F739" s="16"/>
      <c r="G739" s="18"/>
      <c r="H739" s="18">
        <f>SUM(H723:H738)</f>
        <v>0</v>
      </c>
      <c r="I739" s="17"/>
      <c r="J739" s="18">
        <f>SUM(J723:J738)</f>
        <v>0</v>
      </c>
      <c r="K739" s="21"/>
    </row>
    <row r="740" spans="1:13" ht="15" customHeight="1">
      <c r="A740" s="9" t="s">
        <v>640</v>
      </c>
      <c r="B740" s="10" t="s">
        <v>552</v>
      </c>
      <c r="C740" s="11"/>
      <c r="D740" s="11"/>
      <c r="E740" s="12"/>
      <c r="F740" s="11"/>
      <c r="G740" s="13"/>
      <c r="H740" s="13">
        <f t="shared" ref="H740:H754" si="90">E740*G740</f>
        <v>0</v>
      </c>
      <c r="I740" s="12"/>
      <c r="J740" s="13">
        <f>H740*I740</f>
        <v>0</v>
      </c>
    </row>
    <row r="741" spans="1:13" ht="15" customHeight="1">
      <c r="A741" s="9" t="s">
        <v>640</v>
      </c>
      <c r="B741" s="10" t="s">
        <v>552</v>
      </c>
      <c r="C741" s="11"/>
      <c r="D741" s="11"/>
      <c r="E741" s="12"/>
      <c r="F741" s="11"/>
      <c r="G741" s="13"/>
      <c r="H741" s="13">
        <f t="shared" si="90"/>
        <v>0</v>
      </c>
      <c r="I741" s="12"/>
      <c r="J741" s="13">
        <f t="shared" ref="J741:J754" si="91">H741*I741</f>
        <v>0</v>
      </c>
    </row>
    <row r="742" spans="1:13" ht="15" customHeight="1">
      <c r="A742" s="9" t="s">
        <v>640</v>
      </c>
      <c r="B742" s="10" t="s">
        <v>552</v>
      </c>
      <c r="C742" s="11"/>
      <c r="D742" s="11"/>
      <c r="E742" s="12"/>
      <c r="F742" s="11"/>
      <c r="G742" s="13"/>
      <c r="H742" s="13">
        <f t="shared" si="90"/>
        <v>0</v>
      </c>
      <c r="I742" s="12"/>
      <c r="J742" s="13">
        <f t="shared" si="91"/>
        <v>0</v>
      </c>
    </row>
    <row r="743" spans="1:13" ht="15" customHeight="1">
      <c r="A743" s="9" t="s">
        <v>640</v>
      </c>
      <c r="B743" s="10" t="s">
        <v>552</v>
      </c>
      <c r="C743" s="11"/>
      <c r="D743" s="11"/>
      <c r="E743" s="12"/>
      <c r="F743" s="11"/>
      <c r="G743" s="13"/>
      <c r="H743" s="13">
        <f t="shared" si="90"/>
        <v>0</v>
      </c>
      <c r="I743" s="12"/>
      <c r="J743" s="13">
        <f t="shared" si="91"/>
        <v>0</v>
      </c>
    </row>
    <row r="744" spans="1:13" ht="15" customHeight="1">
      <c r="A744" s="9" t="s">
        <v>640</v>
      </c>
      <c r="B744" s="10" t="s">
        <v>552</v>
      </c>
      <c r="C744" s="11"/>
      <c r="D744" s="11"/>
      <c r="E744" s="12"/>
      <c r="F744" s="11"/>
      <c r="G744" s="13"/>
      <c r="H744" s="13">
        <f t="shared" si="90"/>
        <v>0</v>
      </c>
      <c r="I744" s="12"/>
      <c r="J744" s="13">
        <f t="shared" si="91"/>
        <v>0</v>
      </c>
    </row>
    <row r="745" spans="1:13" ht="15" customHeight="1">
      <c r="A745" s="9" t="s">
        <v>640</v>
      </c>
      <c r="B745" s="10" t="s">
        <v>552</v>
      </c>
      <c r="C745" s="11"/>
      <c r="D745" s="11"/>
      <c r="E745" s="12"/>
      <c r="F745" s="11"/>
      <c r="G745" s="13"/>
      <c r="H745" s="13">
        <f t="shared" si="90"/>
        <v>0</v>
      </c>
      <c r="I745" s="12"/>
      <c r="J745" s="13">
        <f t="shared" si="91"/>
        <v>0</v>
      </c>
    </row>
    <row r="746" spans="1:13" ht="15" customHeight="1">
      <c r="A746" s="9" t="s">
        <v>640</v>
      </c>
      <c r="B746" s="10" t="s">
        <v>552</v>
      </c>
      <c r="C746" s="11"/>
      <c r="D746" s="11"/>
      <c r="E746" s="12"/>
      <c r="F746" s="11"/>
      <c r="G746" s="13"/>
      <c r="H746" s="13">
        <f t="shared" si="90"/>
        <v>0</v>
      </c>
      <c r="I746" s="12"/>
      <c r="J746" s="13">
        <f t="shared" si="91"/>
        <v>0</v>
      </c>
    </row>
    <row r="747" spans="1:13" ht="15" customHeight="1">
      <c r="A747" s="9" t="s">
        <v>640</v>
      </c>
      <c r="B747" s="10" t="s">
        <v>552</v>
      </c>
      <c r="C747" s="11"/>
      <c r="D747" s="11"/>
      <c r="E747" s="12"/>
      <c r="F747" s="11"/>
      <c r="G747" s="13"/>
      <c r="H747" s="13">
        <f t="shared" si="90"/>
        <v>0</v>
      </c>
      <c r="I747" s="12"/>
      <c r="J747" s="13">
        <f t="shared" si="91"/>
        <v>0</v>
      </c>
    </row>
    <row r="748" spans="1:13" ht="15" customHeight="1">
      <c r="A748" s="9" t="s">
        <v>640</v>
      </c>
      <c r="B748" s="10" t="s">
        <v>552</v>
      </c>
      <c r="C748" s="11"/>
      <c r="D748" s="11"/>
      <c r="E748" s="12"/>
      <c r="F748" s="11"/>
      <c r="G748" s="13"/>
      <c r="H748" s="13">
        <f t="shared" si="90"/>
        <v>0</v>
      </c>
      <c r="I748" s="12"/>
      <c r="J748" s="13">
        <f t="shared" si="91"/>
        <v>0</v>
      </c>
    </row>
    <row r="749" spans="1:13" ht="15" customHeight="1">
      <c r="A749" s="9" t="s">
        <v>640</v>
      </c>
      <c r="B749" s="10" t="s">
        <v>552</v>
      </c>
      <c r="C749" s="11"/>
      <c r="D749" s="11"/>
      <c r="E749" s="12"/>
      <c r="F749" s="11"/>
      <c r="G749" s="13"/>
      <c r="H749" s="13">
        <f t="shared" si="90"/>
        <v>0</v>
      </c>
      <c r="I749" s="12"/>
      <c r="J749" s="13">
        <f t="shared" si="91"/>
        <v>0</v>
      </c>
    </row>
    <row r="750" spans="1:13" ht="15" customHeight="1">
      <c r="A750" s="9" t="s">
        <v>640</v>
      </c>
      <c r="B750" s="10" t="s">
        <v>552</v>
      </c>
      <c r="C750" s="11"/>
      <c r="D750" s="11"/>
      <c r="E750" s="12"/>
      <c r="F750" s="11"/>
      <c r="G750" s="13"/>
      <c r="H750" s="13">
        <f t="shared" si="90"/>
        <v>0</v>
      </c>
      <c r="I750" s="12"/>
      <c r="J750" s="13">
        <f t="shared" si="91"/>
        <v>0</v>
      </c>
    </row>
    <row r="751" spans="1:13" ht="15" customHeight="1">
      <c r="A751" s="9" t="s">
        <v>640</v>
      </c>
      <c r="B751" s="10" t="s">
        <v>552</v>
      </c>
      <c r="C751" s="11"/>
      <c r="D751" s="11"/>
      <c r="E751" s="12"/>
      <c r="F751" s="11"/>
      <c r="G751" s="13"/>
      <c r="H751" s="13">
        <f t="shared" si="90"/>
        <v>0</v>
      </c>
      <c r="I751" s="12"/>
      <c r="J751" s="13">
        <f t="shared" si="91"/>
        <v>0</v>
      </c>
    </row>
    <row r="752" spans="1:13" ht="15" customHeight="1">
      <c r="A752" s="9" t="s">
        <v>640</v>
      </c>
      <c r="B752" s="10" t="s">
        <v>552</v>
      </c>
      <c r="C752" s="11"/>
      <c r="D752" s="11"/>
      <c r="E752" s="12"/>
      <c r="F752" s="11"/>
      <c r="G752" s="13"/>
      <c r="H752" s="13">
        <f t="shared" si="90"/>
        <v>0</v>
      </c>
      <c r="I752" s="12"/>
      <c r="J752" s="13">
        <f t="shared" si="91"/>
        <v>0</v>
      </c>
    </row>
    <row r="753" spans="1:13" ht="15" customHeight="1">
      <c r="A753" s="9" t="s">
        <v>640</v>
      </c>
      <c r="B753" s="10" t="s">
        <v>552</v>
      </c>
      <c r="C753" s="11"/>
      <c r="D753" s="11"/>
      <c r="E753" s="12"/>
      <c r="F753" s="11"/>
      <c r="G753" s="13"/>
      <c r="H753" s="13">
        <f t="shared" si="90"/>
        <v>0</v>
      </c>
      <c r="I753" s="12"/>
      <c r="J753" s="13">
        <f t="shared" si="91"/>
        <v>0</v>
      </c>
      <c r="K753" s="19"/>
    </row>
    <row r="754" spans="1:13" ht="15" customHeight="1">
      <c r="A754" s="9" t="s">
        <v>640</v>
      </c>
      <c r="B754" s="10" t="s">
        <v>552</v>
      </c>
      <c r="C754" s="10" t="s">
        <v>647</v>
      </c>
      <c r="D754" s="11"/>
      <c r="E754" s="12"/>
      <c r="F754" s="11"/>
      <c r="G754" s="13"/>
      <c r="H754" s="13">
        <f t="shared" si="90"/>
        <v>0</v>
      </c>
      <c r="I754" s="12"/>
      <c r="J754" s="13">
        <f t="shared" si="91"/>
        <v>0</v>
      </c>
      <c r="K754" s="19"/>
      <c r="M754" s="20"/>
    </row>
    <row r="755" spans="1:13" ht="15" customHeight="1">
      <c r="A755" s="14" t="s">
        <v>370</v>
      </c>
      <c r="B755" s="15" t="str">
        <f>B754&amp;A755</f>
        <v>TLM4224合计</v>
      </c>
      <c r="C755" s="16"/>
      <c r="D755" s="16"/>
      <c r="E755" s="17"/>
      <c r="F755" s="16"/>
      <c r="G755" s="18"/>
      <c r="H755" s="18">
        <f>SUM(H740:H754)</f>
        <v>0</v>
      </c>
      <c r="I755" s="17"/>
      <c r="J755" s="18">
        <f>SUM(J740:J754)</f>
        <v>0</v>
      </c>
      <c r="K755" s="21"/>
    </row>
    <row r="756" spans="1:13" ht="15" customHeight="1">
      <c r="A756" s="9" t="s">
        <v>640</v>
      </c>
      <c r="B756" s="10" t="s">
        <v>553</v>
      </c>
      <c r="C756" s="11"/>
      <c r="D756" s="11"/>
      <c r="E756" s="12"/>
      <c r="F756" s="11"/>
      <c r="G756" s="13"/>
      <c r="H756" s="13">
        <f t="shared" ref="H756:H770" si="92">E756*G756</f>
        <v>0</v>
      </c>
      <c r="I756" s="12"/>
      <c r="J756" s="13">
        <f t="shared" ref="J756:J770" si="93">H756*I756</f>
        <v>0</v>
      </c>
    </row>
    <row r="757" spans="1:13" ht="15" customHeight="1">
      <c r="A757" s="9" t="s">
        <v>640</v>
      </c>
      <c r="B757" s="10" t="s">
        <v>553</v>
      </c>
      <c r="C757" s="11"/>
      <c r="D757" s="11"/>
      <c r="E757" s="12"/>
      <c r="F757" s="11"/>
      <c r="G757" s="13"/>
      <c r="H757" s="13">
        <f t="shared" si="92"/>
        <v>0</v>
      </c>
      <c r="I757" s="12"/>
      <c r="J757" s="13">
        <f t="shared" si="93"/>
        <v>0</v>
      </c>
    </row>
    <row r="758" spans="1:13" ht="15" customHeight="1">
      <c r="A758" s="9" t="s">
        <v>640</v>
      </c>
      <c r="B758" s="10" t="s">
        <v>553</v>
      </c>
      <c r="C758" s="11"/>
      <c r="D758" s="11"/>
      <c r="E758" s="12"/>
      <c r="F758" s="11"/>
      <c r="G758" s="13"/>
      <c r="H758" s="13">
        <f t="shared" si="92"/>
        <v>0</v>
      </c>
      <c r="I758" s="12"/>
      <c r="J758" s="13">
        <f t="shared" si="93"/>
        <v>0</v>
      </c>
    </row>
    <row r="759" spans="1:13" ht="15" customHeight="1">
      <c r="A759" s="9" t="s">
        <v>640</v>
      </c>
      <c r="B759" s="10" t="s">
        <v>553</v>
      </c>
      <c r="C759" s="11"/>
      <c r="D759" s="11"/>
      <c r="E759" s="12"/>
      <c r="F759" s="11"/>
      <c r="G759" s="13"/>
      <c r="H759" s="13">
        <f t="shared" si="92"/>
        <v>0</v>
      </c>
      <c r="I759" s="12"/>
      <c r="J759" s="13">
        <f t="shared" si="93"/>
        <v>0</v>
      </c>
    </row>
    <row r="760" spans="1:13" ht="15" customHeight="1">
      <c r="A760" s="9" t="s">
        <v>640</v>
      </c>
      <c r="B760" s="10" t="s">
        <v>553</v>
      </c>
      <c r="C760" s="11"/>
      <c r="D760" s="11"/>
      <c r="E760" s="12"/>
      <c r="F760" s="11"/>
      <c r="G760" s="13"/>
      <c r="H760" s="13">
        <f t="shared" si="92"/>
        <v>0</v>
      </c>
      <c r="I760" s="12"/>
      <c r="J760" s="13">
        <f t="shared" si="93"/>
        <v>0</v>
      </c>
    </row>
    <row r="761" spans="1:13" ht="15" customHeight="1">
      <c r="A761" s="9" t="s">
        <v>640</v>
      </c>
      <c r="B761" s="10" t="s">
        <v>553</v>
      </c>
      <c r="C761" s="11"/>
      <c r="D761" s="11"/>
      <c r="E761" s="12"/>
      <c r="F761" s="11"/>
      <c r="G761" s="13"/>
      <c r="H761" s="13">
        <f t="shared" si="92"/>
        <v>0</v>
      </c>
      <c r="I761" s="12"/>
      <c r="J761" s="13">
        <f t="shared" si="93"/>
        <v>0</v>
      </c>
    </row>
    <row r="762" spans="1:13" ht="15" customHeight="1">
      <c r="A762" s="9" t="s">
        <v>640</v>
      </c>
      <c r="B762" s="10" t="s">
        <v>553</v>
      </c>
      <c r="C762" s="11"/>
      <c r="D762" s="11"/>
      <c r="E762" s="12"/>
      <c r="F762" s="11"/>
      <c r="G762" s="13"/>
      <c r="H762" s="13">
        <f t="shared" si="92"/>
        <v>0</v>
      </c>
      <c r="I762" s="12"/>
      <c r="J762" s="13">
        <f t="shared" si="93"/>
        <v>0</v>
      </c>
    </row>
    <row r="763" spans="1:13" ht="15" customHeight="1">
      <c r="A763" s="9" t="s">
        <v>640</v>
      </c>
      <c r="B763" s="10" t="s">
        <v>553</v>
      </c>
      <c r="C763" s="11"/>
      <c r="D763" s="11"/>
      <c r="E763" s="12"/>
      <c r="F763" s="11"/>
      <c r="G763" s="13"/>
      <c r="H763" s="13">
        <f t="shared" si="92"/>
        <v>0</v>
      </c>
      <c r="I763" s="12"/>
      <c r="J763" s="13">
        <f t="shared" si="93"/>
        <v>0</v>
      </c>
    </row>
    <row r="764" spans="1:13" ht="15" customHeight="1">
      <c r="A764" s="9" t="s">
        <v>640</v>
      </c>
      <c r="B764" s="10" t="s">
        <v>553</v>
      </c>
      <c r="C764" s="11"/>
      <c r="D764" s="11"/>
      <c r="E764" s="12"/>
      <c r="F764" s="11"/>
      <c r="G764" s="13"/>
      <c r="H764" s="13">
        <f t="shared" si="92"/>
        <v>0</v>
      </c>
      <c r="I764" s="12"/>
      <c r="J764" s="13">
        <f t="shared" si="93"/>
        <v>0</v>
      </c>
    </row>
    <row r="765" spans="1:13" ht="15" customHeight="1">
      <c r="A765" s="9" t="s">
        <v>640</v>
      </c>
      <c r="B765" s="10" t="s">
        <v>553</v>
      </c>
      <c r="C765" s="11"/>
      <c r="D765" s="11"/>
      <c r="E765" s="12"/>
      <c r="F765" s="11"/>
      <c r="G765" s="13"/>
      <c r="H765" s="13">
        <f t="shared" si="92"/>
        <v>0</v>
      </c>
      <c r="I765" s="12"/>
      <c r="J765" s="13">
        <f t="shared" si="93"/>
        <v>0</v>
      </c>
    </row>
    <row r="766" spans="1:13" ht="15" customHeight="1">
      <c r="A766" s="9" t="s">
        <v>640</v>
      </c>
      <c r="B766" s="10" t="s">
        <v>553</v>
      </c>
      <c r="C766" s="11"/>
      <c r="D766" s="11"/>
      <c r="E766" s="12"/>
      <c r="F766" s="11"/>
      <c r="G766" s="13"/>
      <c r="H766" s="13">
        <f t="shared" si="92"/>
        <v>0</v>
      </c>
      <c r="I766" s="12"/>
      <c r="J766" s="13">
        <f t="shared" si="93"/>
        <v>0</v>
      </c>
    </row>
    <row r="767" spans="1:13" ht="15" customHeight="1">
      <c r="A767" s="9" t="s">
        <v>640</v>
      </c>
      <c r="B767" s="10" t="s">
        <v>553</v>
      </c>
      <c r="C767" s="11"/>
      <c r="D767" s="11"/>
      <c r="E767" s="12"/>
      <c r="F767" s="11"/>
      <c r="G767" s="13"/>
      <c r="H767" s="13">
        <f t="shared" si="92"/>
        <v>0</v>
      </c>
      <c r="I767" s="12"/>
      <c r="J767" s="13">
        <f t="shared" si="93"/>
        <v>0</v>
      </c>
    </row>
    <row r="768" spans="1:13" ht="15" customHeight="1">
      <c r="A768" s="9" t="s">
        <v>640</v>
      </c>
      <c r="B768" s="10" t="s">
        <v>553</v>
      </c>
      <c r="C768" s="11"/>
      <c r="D768" s="11"/>
      <c r="E768" s="12"/>
      <c r="F768" s="11"/>
      <c r="G768" s="13"/>
      <c r="H768" s="13">
        <f t="shared" si="92"/>
        <v>0</v>
      </c>
      <c r="I768" s="12"/>
      <c r="J768" s="13">
        <f t="shared" si="93"/>
        <v>0</v>
      </c>
    </row>
    <row r="769" spans="1:13" ht="15" customHeight="1">
      <c r="A769" s="9" t="s">
        <v>640</v>
      </c>
      <c r="B769" s="10" t="s">
        <v>553</v>
      </c>
      <c r="C769" s="11"/>
      <c r="D769" s="11"/>
      <c r="E769" s="12"/>
      <c r="F769" s="11"/>
      <c r="G769" s="13"/>
      <c r="H769" s="13">
        <f t="shared" si="92"/>
        <v>0</v>
      </c>
      <c r="I769" s="12"/>
      <c r="J769" s="13">
        <f t="shared" si="93"/>
        <v>0</v>
      </c>
    </row>
    <row r="770" spans="1:13" ht="15" customHeight="1">
      <c r="A770" s="9" t="s">
        <v>640</v>
      </c>
      <c r="B770" s="10" t="s">
        <v>553</v>
      </c>
      <c r="C770" s="11"/>
      <c r="D770" s="11"/>
      <c r="E770" s="12"/>
      <c r="F770" s="11"/>
      <c r="G770" s="13"/>
      <c r="H770" s="13">
        <f t="shared" si="92"/>
        <v>0</v>
      </c>
      <c r="I770" s="12"/>
      <c r="J770" s="13">
        <f t="shared" si="93"/>
        <v>0</v>
      </c>
      <c r="K770" s="19"/>
      <c r="M770" s="20"/>
    </row>
    <row r="771" spans="1:13" ht="15" customHeight="1">
      <c r="A771" s="14" t="s">
        <v>370</v>
      </c>
      <c r="B771" s="15" t="str">
        <f>B770&amp;A771</f>
        <v>TLM1824a合计</v>
      </c>
      <c r="C771" s="16"/>
      <c r="D771" s="16"/>
      <c r="E771" s="17"/>
      <c r="F771" s="16"/>
      <c r="G771" s="18"/>
      <c r="H771" s="18">
        <f>SUM(H756:H770)</f>
        <v>0</v>
      </c>
      <c r="I771" s="17"/>
      <c r="J771" s="18">
        <f>SUM(J756:J770)</f>
        <v>0</v>
      </c>
      <c r="K771" s="21"/>
    </row>
    <row r="772" spans="1:13" ht="15" customHeight="1">
      <c r="A772" s="9" t="s">
        <v>640</v>
      </c>
      <c r="B772" s="10" t="s">
        <v>554</v>
      </c>
      <c r="C772" s="11"/>
      <c r="D772" s="11"/>
      <c r="E772" s="12"/>
      <c r="F772" s="11"/>
      <c r="G772" s="13"/>
      <c r="H772" s="13">
        <f t="shared" ref="H772:H787" si="94">E772*G772</f>
        <v>0</v>
      </c>
      <c r="I772" s="12"/>
      <c r="J772" s="13">
        <f t="shared" ref="J772:J787" si="95">H772*I772</f>
        <v>0</v>
      </c>
    </row>
    <row r="773" spans="1:13" ht="15" customHeight="1">
      <c r="A773" s="9" t="s">
        <v>640</v>
      </c>
      <c r="B773" s="10" t="s">
        <v>554</v>
      </c>
      <c r="C773" s="11"/>
      <c r="D773" s="11"/>
      <c r="E773" s="12"/>
      <c r="F773" s="11"/>
      <c r="G773" s="13"/>
      <c r="H773" s="13">
        <f t="shared" si="94"/>
        <v>0</v>
      </c>
      <c r="I773" s="12"/>
      <c r="J773" s="13">
        <f t="shared" si="95"/>
        <v>0</v>
      </c>
    </row>
    <row r="774" spans="1:13" ht="15" customHeight="1">
      <c r="A774" s="9" t="s">
        <v>640</v>
      </c>
      <c r="B774" s="10" t="s">
        <v>554</v>
      </c>
      <c r="C774" s="11"/>
      <c r="D774" s="11"/>
      <c r="E774" s="12"/>
      <c r="F774" s="11"/>
      <c r="G774" s="13"/>
      <c r="H774" s="13">
        <f t="shared" si="94"/>
        <v>0</v>
      </c>
      <c r="I774" s="12"/>
      <c r="J774" s="13">
        <f t="shared" si="95"/>
        <v>0</v>
      </c>
    </row>
    <row r="775" spans="1:13" ht="15" customHeight="1">
      <c r="A775" s="9" t="s">
        <v>640</v>
      </c>
      <c r="B775" s="10" t="s">
        <v>554</v>
      </c>
      <c r="C775" s="11"/>
      <c r="D775" s="11"/>
      <c r="E775" s="12"/>
      <c r="F775" s="11"/>
      <c r="G775" s="13"/>
      <c r="H775" s="13">
        <f t="shared" si="94"/>
        <v>0</v>
      </c>
      <c r="I775" s="12"/>
      <c r="J775" s="13">
        <f t="shared" si="95"/>
        <v>0</v>
      </c>
    </row>
    <row r="776" spans="1:13" ht="15" customHeight="1">
      <c r="A776" s="9" t="s">
        <v>640</v>
      </c>
      <c r="B776" s="10" t="s">
        <v>554</v>
      </c>
      <c r="C776" s="11"/>
      <c r="D776" s="11"/>
      <c r="E776" s="12"/>
      <c r="F776" s="11"/>
      <c r="G776" s="13"/>
      <c r="H776" s="13">
        <f t="shared" si="94"/>
        <v>0</v>
      </c>
      <c r="I776" s="12"/>
      <c r="J776" s="13">
        <f t="shared" si="95"/>
        <v>0</v>
      </c>
    </row>
    <row r="777" spans="1:13" ht="15" customHeight="1">
      <c r="A777" s="9" t="s">
        <v>640</v>
      </c>
      <c r="B777" s="10" t="s">
        <v>554</v>
      </c>
      <c r="C777" s="11"/>
      <c r="D777" s="11"/>
      <c r="E777" s="12"/>
      <c r="F777" s="11"/>
      <c r="G777" s="13"/>
      <c r="H777" s="13">
        <f t="shared" si="94"/>
        <v>0</v>
      </c>
      <c r="I777" s="12"/>
      <c r="J777" s="13">
        <f t="shared" si="95"/>
        <v>0</v>
      </c>
    </row>
    <row r="778" spans="1:13" ht="15" customHeight="1">
      <c r="A778" s="9" t="s">
        <v>640</v>
      </c>
      <c r="B778" s="10" t="s">
        <v>554</v>
      </c>
      <c r="C778" s="11"/>
      <c r="D778" s="11"/>
      <c r="E778" s="12"/>
      <c r="F778" s="11"/>
      <c r="G778" s="13"/>
      <c r="H778" s="13">
        <f t="shared" si="94"/>
        <v>0</v>
      </c>
      <c r="I778" s="12"/>
      <c r="J778" s="13">
        <f t="shared" si="95"/>
        <v>0</v>
      </c>
    </row>
    <row r="779" spans="1:13" ht="15" customHeight="1">
      <c r="A779" s="9" t="s">
        <v>640</v>
      </c>
      <c r="B779" s="10" t="s">
        <v>554</v>
      </c>
      <c r="C779" s="11"/>
      <c r="D779" s="11"/>
      <c r="E779" s="12"/>
      <c r="F779" s="11"/>
      <c r="G779" s="13"/>
      <c r="H779" s="13">
        <f t="shared" si="94"/>
        <v>0</v>
      </c>
      <c r="I779" s="12"/>
      <c r="J779" s="13">
        <f t="shared" si="95"/>
        <v>0</v>
      </c>
    </row>
    <row r="780" spans="1:13" ht="15" customHeight="1">
      <c r="A780" s="9" t="s">
        <v>640</v>
      </c>
      <c r="B780" s="10" t="s">
        <v>554</v>
      </c>
      <c r="C780" s="11"/>
      <c r="D780" s="11"/>
      <c r="E780" s="12"/>
      <c r="F780" s="11"/>
      <c r="G780" s="13"/>
      <c r="H780" s="13">
        <f t="shared" si="94"/>
        <v>0</v>
      </c>
      <c r="I780" s="12"/>
      <c r="J780" s="13">
        <f t="shared" si="95"/>
        <v>0</v>
      </c>
    </row>
    <row r="781" spans="1:13" ht="15" customHeight="1">
      <c r="A781" s="9" t="s">
        <v>640</v>
      </c>
      <c r="B781" s="10" t="s">
        <v>554</v>
      </c>
      <c r="C781" s="11"/>
      <c r="D781" s="11"/>
      <c r="E781" s="12"/>
      <c r="F781" s="11"/>
      <c r="G781" s="13"/>
      <c r="H781" s="13">
        <f t="shared" si="94"/>
        <v>0</v>
      </c>
      <c r="I781" s="12"/>
      <c r="J781" s="13">
        <f t="shared" si="95"/>
        <v>0</v>
      </c>
    </row>
    <row r="782" spans="1:13" ht="15" customHeight="1">
      <c r="A782" s="9" t="s">
        <v>640</v>
      </c>
      <c r="B782" s="10" t="s">
        <v>554</v>
      </c>
      <c r="C782" s="11"/>
      <c r="D782" s="11"/>
      <c r="E782" s="12"/>
      <c r="F782" s="11"/>
      <c r="G782" s="13"/>
      <c r="H782" s="13">
        <f t="shared" si="94"/>
        <v>0</v>
      </c>
      <c r="I782" s="12"/>
      <c r="J782" s="13">
        <f t="shared" si="95"/>
        <v>0</v>
      </c>
    </row>
    <row r="783" spans="1:13" ht="15" customHeight="1">
      <c r="A783" s="9" t="s">
        <v>640</v>
      </c>
      <c r="B783" s="10" t="s">
        <v>554</v>
      </c>
      <c r="C783" s="11"/>
      <c r="D783" s="11"/>
      <c r="E783" s="12"/>
      <c r="F783" s="11"/>
      <c r="G783" s="13"/>
      <c r="H783" s="13">
        <f t="shared" si="94"/>
        <v>0</v>
      </c>
      <c r="I783" s="12"/>
      <c r="J783" s="13">
        <f t="shared" si="95"/>
        <v>0</v>
      </c>
    </row>
    <row r="784" spans="1:13" ht="15" customHeight="1">
      <c r="A784" s="9" t="s">
        <v>640</v>
      </c>
      <c r="B784" s="10" t="s">
        <v>554</v>
      </c>
      <c r="C784" s="11"/>
      <c r="D784" s="11"/>
      <c r="E784" s="12"/>
      <c r="F784" s="11"/>
      <c r="G784" s="13"/>
      <c r="H784" s="13">
        <f t="shared" si="94"/>
        <v>0</v>
      </c>
      <c r="I784" s="12"/>
      <c r="J784" s="13">
        <f t="shared" si="95"/>
        <v>0</v>
      </c>
    </row>
    <row r="785" spans="1:13" ht="15" customHeight="1">
      <c r="A785" s="9" t="s">
        <v>640</v>
      </c>
      <c r="B785" s="10" t="s">
        <v>554</v>
      </c>
      <c r="C785" s="11"/>
      <c r="D785" s="11"/>
      <c r="E785" s="12"/>
      <c r="F785" s="11"/>
      <c r="G785" s="13"/>
      <c r="H785" s="13">
        <f t="shared" si="94"/>
        <v>0</v>
      </c>
      <c r="I785" s="12"/>
      <c r="J785" s="13">
        <f t="shared" si="95"/>
        <v>0</v>
      </c>
    </row>
    <row r="786" spans="1:13" ht="15" customHeight="1">
      <c r="A786" s="9" t="s">
        <v>640</v>
      </c>
      <c r="B786" s="10" t="s">
        <v>554</v>
      </c>
      <c r="C786" s="11"/>
      <c r="D786" s="11"/>
      <c r="E786" s="12"/>
      <c r="F786" s="11"/>
      <c r="G786" s="13"/>
      <c r="H786" s="13">
        <f t="shared" si="94"/>
        <v>0</v>
      </c>
      <c r="I786" s="12"/>
      <c r="J786" s="13">
        <f t="shared" si="95"/>
        <v>0</v>
      </c>
    </row>
    <row r="787" spans="1:13" ht="15" customHeight="1">
      <c r="A787" s="9" t="s">
        <v>640</v>
      </c>
      <c r="B787" s="10" t="s">
        <v>554</v>
      </c>
      <c r="C787" s="11"/>
      <c r="D787" s="11"/>
      <c r="E787" s="12"/>
      <c r="F787" s="11"/>
      <c r="G787" s="13"/>
      <c r="H787" s="13">
        <f t="shared" si="94"/>
        <v>0</v>
      </c>
      <c r="I787" s="12"/>
      <c r="J787" s="13">
        <f t="shared" si="95"/>
        <v>0</v>
      </c>
      <c r="K787" s="19"/>
      <c r="M787" s="20"/>
    </row>
    <row r="788" spans="1:13" ht="15" customHeight="1">
      <c r="A788" s="14" t="s">
        <v>370</v>
      </c>
      <c r="B788" s="15" t="str">
        <f>B787&amp;A788</f>
        <v>TLM4224a合计</v>
      </c>
      <c r="C788" s="16"/>
      <c r="D788" s="16"/>
      <c r="E788" s="17"/>
      <c r="F788" s="16"/>
      <c r="G788" s="18"/>
      <c r="H788" s="18">
        <f>SUM(H772:H787)</f>
        <v>0</v>
      </c>
      <c r="I788" s="17"/>
      <c r="J788" s="18">
        <f>SUM(J772:J787)</f>
        <v>0</v>
      </c>
      <c r="K788" s="21"/>
    </row>
    <row r="789" spans="1:13" ht="15" customHeight="1">
      <c r="A789" s="9" t="s">
        <v>640</v>
      </c>
      <c r="B789" s="10" t="s">
        <v>555</v>
      </c>
      <c r="C789" s="11"/>
      <c r="D789" s="11"/>
      <c r="E789" s="12"/>
      <c r="F789" s="11"/>
      <c r="G789" s="13"/>
      <c r="H789" s="13">
        <f t="shared" ref="H789:H808" si="96">E789*G789</f>
        <v>0</v>
      </c>
      <c r="I789" s="12"/>
      <c r="J789" s="13">
        <f t="shared" ref="J789:J808" si="97">H789*I789</f>
        <v>0</v>
      </c>
    </row>
    <row r="790" spans="1:13" ht="15" customHeight="1">
      <c r="A790" s="9" t="s">
        <v>640</v>
      </c>
      <c r="B790" s="10" t="s">
        <v>555</v>
      </c>
      <c r="C790" s="11"/>
      <c r="D790" s="11"/>
      <c r="E790" s="12"/>
      <c r="F790" s="11"/>
      <c r="G790" s="13"/>
      <c r="H790" s="13">
        <f t="shared" si="96"/>
        <v>0</v>
      </c>
      <c r="I790" s="12"/>
      <c r="J790" s="13">
        <f t="shared" si="97"/>
        <v>0</v>
      </c>
    </row>
    <row r="791" spans="1:13" ht="15" customHeight="1">
      <c r="A791" s="9" t="s">
        <v>640</v>
      </c>
      <c r="B791" s="10" t="s">
        <v>555</v>
      </c>
      <c r="C791" s="11"/>
      <c r="D791" s="11"/>
      <c r="E791" s="12"/>
      <c r="F791" s="11"/>
      <c r="G791" s="13"/>
      <c r="H791" s="13">
        <f t="shared" si="96"/>
        <v>0</v>
      </c>
      <c r="I791" s="12"/>
      <c r="J791" s="13">
        <f t="shared" si="97"/>
        <v>0</v>
      </c>
    </row>
    <row r="792" spans="1:13" ht="15" customHeight="1">
      <c r="A792" s="9" t="s">
        <v>640</v>
      </c>
      <c r="B792" s="10" t="s">
        <v>555</v>
      </c>
      <c r="C792" s="11"/>
      <c r="D792" s="11"/>
      <c r="E792" s="12"/>
      <c r="F792" s="11"/>
      <c r="G792" s="13"/>
      <c r="H792" s="13">
        <f t="shared" si="96"/>
        <v>0</v>
      </c>
      <c r="I792" s="12"/>
      <c r="J792" s="13">
        <f t="shared" si="97"/>
        <v>0</v>
      </c>
    </row>
    <row r="793" spans="1:13" ht="15" customHeight="1">
      <c r="A793" s="9" t="s">
        <v>640</v>
      </c>
      <c r="B793" s="10" t="s">
        <v>555</v>
      </c>
      <c r="C793" s="11"/>
      <c r="D793" s="11"/>
      <c r="E793" s="12"/>
      <c r="F793" s="11"/>
      <c r="G793" s="13"/>
      <c r="H793" s="13">
        <f t="shared" si="96"/>
        <v>0</v>
      </c>
      <c r="I793" s="12"/>
      <c r="J793" s="13">
        <f t="shared" si="97"/>
        <v>0</v>
      </c>
    </row>
    <row r="794" spans="1:13" ht="15" customHeight="1">
      <c r="A794" s="9" t="s">
        <v>640</v>
      </c>
      <c r="B794" s="10" t="s">
        <v>555</v>
      </c>
      <c r="C794" s="11"/>
      <c r="D794" s="11"/>
      <c r="E794" s="12"/>
      <c r="F794" s="11"/>
      <c r="G794" s="13"/>
      <c r="H794" s="13">
        <f t="shared" si="96"/>
        <v>0</v>
      </c>
      <c r="I794" s="12"/>
      <c r="J794" s="13">
        <f t="shared" si="97"/>
        <v>0</v>
      </c>
    </row>
    <row r="795" spans="1:13" ht="15" customHeight="1">
      <c r="A795" s="9" t="s">
        <v>640</v>
      </c>
      <c r="B795" s="10" t="s">
        <v>555</v>
      </c>
      <c r="C795" s="11"/>
      <c r="D795" s="11"/>
      <c r="E795" s="12"/>
      <c r="F795" s="11"/>
      <c r="G795" s="13"/>
      <c r="H795" s="13">
        <f t="shared" si="96"/>
        <v>0</v>
      </c>
      <c r="I795" s="12"/>
      <c r="J795" s="13">
        <f t="shared" si="97"/>
        <v>0</v>
      </c>
    </row>
    <row r="796" spans="1:13" ht="15" customHeight="1">
      <c r="A796" s="9" t="s">
        <v>640</v>
      </c>
      <c r="B796" s="10" t="s">
        <v>555</v>
      </c>
      <c r="C796" s="11"/>
      <c r="D796" s="11"/>
      <c r="E796" s="12"/>
      <c r="F796" s="11"/>
      <c r="G796" s="13"/>
      <c r="H796" s="13">
        <f t="shared" si="96"/>
        <v>0</v>
      </c>
      <c r="I796" s="12"/>
      <c r="J796" s="13">
        <f t="shared" si="97"/>
        <v>0</v>
      </c>
    </row>
    <row r="797" spans="1:13" ht="15" customHeight="1">
      <c r="A797" s="9" t="s">
        <v>640</v>
      </c>
      <c r="B797" s="10" t="s">
        <v>555</v>
      </c>
      <c r="C797" s="11"/>
      <c r="D797" s="11"/>
      <c r="E797" s="12"/>
      <c r="F797" s="11"/>
      <c r="G797" s="13"/>
      <c r="H797" s="13">
        <f t="shared" si="96"/>
        <v>0</v>
      </c>
      <c r="I797" s="12"/>
      <c r="J797" s="13">
        <f t="shared" si="97"/>
        <v>0</v>
      </c>
    </row>
    <row r="798" spans="1:13" ht="15" customHeight="1">
      <c r="A798" s="9" t="s">
        <v>640</v>
      </c>
      <c r="B798" s="10" t="s">
        <v>555</v>
      </c>
      <c r="C798" s="11"/>
      <c r="D798" s="11"/>
      <c r="E798" s="12"/>
      <c r="F798" s="11"/>
      <c r="G798" s="13"/>
      <c r="H798" s="13">
        <f t="shared" si="96"/>
        <v>0</v>
      </c>
      <c r="I798" s="12"/>
      <c r="J798" s="13">
        <f t="shared" si="97"/>
        <v>0</v>
      </c>
    </row>
    <row r="799" spans="1:13" ht="15" customHeight="1">
      <c r="A799" s="9" t="s">
        <v>640</v>
      </c>
      <c r="B799" s="10" t="s">
        <v>555</v>
      </c>
      <c r="C799" s="11"/>
      <c r="D799" s="11"/>
      <c r="E799" s="12"/>
      <c r="F799" s="11"/>
      <c r="G799" s="13"/>
      <c r="H799" s="13">
        <f t="shared" si="96"/>
        <v>0</v>
      </c>
      <c r="I799" s="12"/>
      <c r="J799" s="13">
        <f t="shared" si="97"/>
        <v>0</v>
      </c>
    </row>
    <row r="800" spans="1:13" ht="15" customHeight="1">
      <c r="A800" s="9" t="s">
        <v>640</v>
      </c>
      <c r="B800" s="10" t="s">
        <v>555</v>
      </c>
      <c r="C800" s="11"/>
      <c r="D800" s="11"/>
      <c r="E800" s="12"/>
      <c r="F800" s="11"/>
      <c r="G800" s="13"/>
      <c r="H800" s="13">
        <f t="shared" si="96"/>
        <v>0</v>
      </c>
      <c r="I800" s="12"/>
      <c r="J800" s="13">
        <f t="shared" si="97"/>
        <v>0</v>
      </c>
    </row>
    <row r="801" spans="1:13" ht="15" customHeight="1">
      <c r="A801" s="9" t="s">
        <v>640</v>
      </c>
      <c r="B801" s="10" t="s">
        <v>555</v>
      </c>
      <c r="C801" s="11"/>
      <c r="D801" s="11"/>
      <c r="E801" s="12"/>
      <c r="F801" s="11"/>
      <c r="G801" s="13"/>
      <c r="H801" s="13">
        <f t="shared" si="96"/>
        <v>0</v>
      </c>
      <c r="I801" s="12"/>
      <c r="J801" s="13">
        <f t="shared" si="97"/>
        <v>0</v>
      </c>
    </row>
    <row r="802" spans="1:13" ht="15" customHeight="1">
      <c r="A802" s="9" t="s">
        <v>640</v>
      </c>
      <c r="B802" s="10" t="s">
        <v>555</v>
      </c>
      <c r="C802" s="11"/>
      <c r="D802" s="11"/>
      <c r="E802" s="12"/>
      <c r="F802" s="11"/>
      <c r="G802" s="13"/>
      <c r="H802" s="13">
        <f t="shared" si="96"/>
        <v>0</v>
      </c>
      <c r="I802" s="12"/>
      <c r="J802" s="13">
        <f t="shared" si="97"/>
        <v>0</v>
      </c>
    </row>
    <row r="803" spans="1:13" ht="15" customHeight="1">
      <c r="A803" s="9" t="s">
        <v>640</v>
      </c>
      <c r="B803" s="10" t="s">
        <v>555</v>
      </c>
      <c r="C803" s="11"/>
      <c r="D803" s="11"/>
      <c r="E803" s="12"/>
      <c r="F803" s="11"/>
      <c r="G803" s="13"/>
      <c r="H803" s="13">
        <f t="shared" si="96"/>
        <v>0</v>
      </c>
      <c r="I803" s="12"/>
      <c r="J803" s="13">
        <f t="shared" si="97"/>
        <v>0</v>
      </c>
    </row>
    <row r="804" spans="1:13" ht="15" customHeight="1">
      <c r="A804" s="9" t="s">
        <v>640</v>
      </c>
      <c r="B804" s="10" t="s">
        <v>555</v>
      </c>
      <c r="C804" s="11"/>
      <c r="D804" s="11"/>
      <c r="E804" s="12"/>
      <c r="F804" s="11"/>
      <c r="G804" s="13"/>
      <c r="H804" s="13">
        <f t="shared" si="96"/>
        <v>0</v>
      </c>
      <c r="I804" s="12"/>
      <c r="J804" s="13">
        <f t="shared" si="97"/>
        <v>0</v>
      </c>
    </row>
    <row r="805" spans="1:13" ht="15" customHeight="1">
      <c r="A805" s="9" t="s">
        <v>640</v>
      </c>
      <c r="B805" s="10" t="s">
        <v>555</v>
      </c>
      <c r="C805" s="11"/>
      <c r="D805" s="11"/>
      <c r="E805" s="12"/>
      <c r="F805" s="11"/>
      <c r="G805" s="13"/>
      <c r="H805" s="13">
        <f t="shared" si="96"/>
        <v>0</v>
      </c>
      <c r="I805" s="12"/>
      <c r="J805" s="13">
        <f t="shared" si="97"/>
        <v>0</v>
      </c>
    </row>
    <row r="806" spans="1:13" ht="15" customHeight="1">
      <c r="A806" s="9" t="s">
        <v>640</v>
      </c>
      <c r="B806" s="10" t="s">
        <v>555</v>
      </c>
      <c r="C806" s="11"/>
      <c r="D806" s="11"/>
      <c r="E806" s="12"/>
      <c r="F806" s="11"/>
      <c r="G806" s="13"/>
      <c r="H806" s="13">
        <f t="shared" si="96"/>
        <v>0</v>
      </c>
      <c r="I806" s="12"/>
      <c r="J806" s="13">
        <f t="shared" si="97"/>
        <v>0</v>
      </c>
    </row>
    <row r="807" spans="1:13" ht="15" customHeight="1">
      <c r="A807" s="9" t="s">
        <v>640</v>
      </c>
      <c r="B807" s="10" t="s">
        <v>555</v>
      </c>
      <c r="C807" s="11"/>
      <c r="D807" s="11"/>
      <c r="E807" s="12"/>
      <c r="F807" s="11"/>
      <c r="G807" s="13"/>
      <c r="H807" s="13">
        <f t="shared" si="96"/>
        <v>0</v>
      </c>
      <c r="I807" s="12"/>
      <c r="J807" s="13">
        <f t="shared" si="97"/>
        <v>0</v>
      </c>
    </row>
    <row r="808" spans="1:13" ht="15" customHeight="1">
      <c r="A808" s="9" t="s">
        <v>640</v>
      </c>
      <c r="B808" s="10" t="s">
        <v>555</v>
      </c>
      <c r="C808" s="11"/>
      <c r="D808" s="11"/>
      <c r="E808" s="12"/>
      <c r="F808" s="11"/>
      <c r="G808" s="13"/>
      <c r="H808" s="13">
        <f t="shared" si="96"/>
        <v>0</v>
      </c>
      <c r="I808" s="12"/>
      <c r="J808" s="13">
        <f t="shared" si="97"/>
        <v>0</v>
      </c>
      <c r="K808" s="19"/>
      <c r="M808" s="20"/>
    </row>
    <row r="809" spans="1:13" ht="15" customHeight="1">
      <c r="A809" s="22" t="s">
        <v>370</v>
      </c>
      <c r="B809" s="23" t="str">
        <f>B808&amp;A809</f>
        <v>TLM2124合计</v>
      </c>
      <c r="C809" s="24"/>
      <c r="D809" s="24"/>
      <c r="E809" s="25"/>
      <c r="F809" s="24"/>
      <c r="G809" s="26"/>
      <c r="H809" s="26">
        <f>SUM(H789:H808)</f>
        <v>0</v>
      </c>
      <c r="I809" s="25"/>
      <c r="J809" s="26">
        <f>SUM(J789:J808)</f>
        <v>0</v>
      </c>
      <c r="K809" s="21"/>
    </row>
    <row r="810" spans="1:13" ht="14.25" customHeight="1"/>
    <row r="811" spans="1:13" ht="14.25" customHeight="1"/>
    <row r="812" spans="1:13" ht="14.25" customHeight="1"/>
    <row r="813" spans="1:13" ht="14.25" customHeight="1"/>
  </sheetData>
  <phoneticPr fontId="31" type="noConversion"/>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llowEditUser xmlns="https://web.wps.cn/et/2018/main" xmlns:s="http://schemas.openxmlformats.org/spreadsheetml/2006/main" hasInvisiblePropRange="0">
  <rangeList sheetStid="4075" master="" otherUserPermission="visible"/>
  <rangeList sheetStid="4089" master="" otherUserPermission="visible"/>
  <rangeList sheetStid="4031" master="" otherUserPermission="visible">
    <arrUserId title="区域1_1" rangeCreator="" othersAccessPermission="edit"/>
  </rangeList>
  <rangeList sheetStid="3192" master="" otherUserPermission="visible"/>
  <rangeList sheetStid="3673" master="" otherUserPermission="visible">
    <arrUserId title="区域1" rangeCreator="" othersAccessPermission="edit"/>
    <arrUserId title="区域1_1" rangeCreator="" othersAccessPermission="edit"/>
    <arrUserId title="区域1_2" rangeCreator="" othersAccessPermission="edit"/>
    <arrUserId title="区域1_3" rangeCreator="" othersAccessPermission="edit"/>
    <arrUserId title="区域1_4" rangeCreator="" othersAccessPermission="edit"/>
    <arrUserId title="区域1_5" rangeCreator="" othersAccessPermission="edit"/>
    <arrUserId title="区域1_1_1" rangeCreator="" othersAccessPermission="edit"/>
    <arrUserId title="区域1_1_1_1" rangeCreator="" othersAccessPermission="edit"/>
    <arrUserId title="区域1_9_1" rangeCreator="" othersAccessPermission="edit"/>
    <arrUserId title="区域1_1_1_2" rangeCreator="" othersAccessPermission="edit"/>
    <arrUserId title="区域1_10_1" rangeCreator="" othersAccessPermission="edit"/>
    <arrUserId title="区域1_3_4" rangeCreator="" othersAccessPermission="edit"/>
    <arrUserId title="区域1_4_2_4" rangeCreator="" othersAccessPermission="edit"/>
    <arrUserId title="区域1_4_8" rangeCreator="" othersAccessPermission="edit"/>
    <arrUserId title="区域1_4_2_4_1" rangeCreator="" othersAccessPermission="edit"/>
    <arrUserId title="区域1_4_3_4" rangeCreator="" othersAccessPermission="edit"/>
    <arrUserId title="区域1_2_2" rangeCreator="" othersAccessPermission="edit"/>
    <arrUserId title="区域1_1_1_3" rangeCreator="" othersAccessPermission="edit"/>
    <arrUserId title="区域1_1_1_3_1" rangeCreator="" othersAccessPermission="edit"/>
  </rangeList>
  <rangeList sheetStid="3674" master="" otherUserPermission="visible"/>
  <rangeList sheetStid="3675" master="" otherUserPermission="visible">
    <arrUserId title="区域1_2" rangeCreator="" othersAccessPermission="edit"/>
  </rangeList>
  <rangeList sheetStid="3676" master="" otherUserPermission="visible">
    <arrUserId title="区域1" rangeCreator="" othersAccessPermission="edit"/>
    <arrUserId title="区域2_1_1" rangeCreator="" othersAccessPermission="edit"/>
  </rangeList>
  <rangeList sheetStid="4088" master="" otherUserPermission="visible"/>
  <rangeList sheetStid="4090" master="" otherUserPermission="visible"/>
  <rangeList sheetStid="4091" master="" otherUserPermission="visible"/>
  <rangeList sheetStid="4092" master="" otherUserPermission="visible"/>
  <rangeList sheetStid="4093" master="" otherUserPermission="visible"/>
  <rangeList sheetStid="4094" master="" otherUserPermission="visible"/>
  <rangeList sheetStid="4102" master="" otherUserPermission="visible"/>
  <rangeList sheetStid="4077" master="" otherUserPermission="visible"/>
  <rangeList sheetStid="4081" master="" otherUserPermission="visible"/>
  <rangeList sheetStid="4080" master="" otherUserPermission="visible"/>
  <rangeList sheetStid="4103" master="" otherUserPermission="visible"/>
  <rangeList sheetStid="4104" master="" otherUserPermission="visible"/>
  <rangeList sheetStid="4105" master="" otherUserPermission="visible"/>
  <rangeList sheetStid="4106" master="" otherUserPermission="visible"/>
  <rangeList sheetStid="4107" master="" otherUserPermission="visible"/>
  <rangeList sheetStid="4108" master="" otherUserPermission="visible"/>
  <rangeList sheetStid="4109" master="" otherUserPermission="visible"/>
  <rangeList sheetStid="4110" master="" otherUserPermission="visible"/>
  <rangeList sheetStid="4111" master="" otherUserPermission="visible"/>
  <rangeList sheetStid="4112" master="" otherUserPermission="visible"/>
  <rangeList sheetStid="4113" master="" otherUserPermission="visible"/>
  <rangeList sheetStid="4114" master="" otherUserPermission="visible"/>
  <rangeList sheetStid="4115" master="" otherUserPermission="visible"/>
  <rangeList sheetStid="4116" master="" otherUserPermission="visible"/>
  <rangeList sheetStid="4117" master="" otherUserPermission="visible"/>
  <rangeList sheetStid="4118" master="" otherUserPermission="visible"/>
  <rangeList sheetStid="4119" master="" otherUserPermission="visible"/>
  <rangeList sheetStid="4120" master="" otherUserPermission="visible"/>
  <rangeList sheetStid="4121" master="" otherUserPermission="visible"/>
  <rangeList sheetStid="4122" master="" otherUserPermission="visible"/>
  <rangeList sheetStid="4123" master="" otherUserPermission="visible"/>
  <rangeList sheetStid="4124" master="" otherUserPermission="visible"/>
  <rangeList sheetStid="4125" master="" otherUserPermission="visible"/>
  <rangeList sheetStid="4126" master="" otherUserPermission="visible"/>
  <rangeList sheetStid="4127" master="" otherUserPermission="visible"/>
  <rangeList sheetStid="4128" master="" otherUserPermission="visible"/>
  <rangeList sheetStid="4129" master="" otherUserPermission="visible"/>
  <rangeList sheetStid="4130" master="" otherUserPermission="visible"/>
  <rangeList sheetStid="4131" master="" otherUserPermission="visible"/>
  <rangeList sheetStid="4132" master="" otherUserPermission="visible"/>
  <rangeList sheetStid="4133" master="" otherUserPermission="visible"/>
  <rangeList sheetStid="4134" master="" otherUserPermission="visible"/>
  <rangeList sheetStid="4135" master="" otherUserPermission="visible"/>
  <rangeList sheetStid="4136" master="" otherUserPermission="visible"/>
  <rangeList sheetStid="4137" master="" otherUserPermission="visible"/>
  <rangeList sheetStid="4138" master="" otherUserPermission="visible"/>
  <rangeList sheetStid="4082" master="" otherUserPermission="visible"/>
  <rangeList sheetStid="4139" master="" otherUserPermission="visible"/>
  <rangeList sheetStid="4140" master="" otherUserPermission="visible"/>
  <rangeList sheetStid="4141" master="" otherUserPermission="visible"/>
  <rangeList sheetStid="4142" master="" otherUserPermission="visible"/>
  <rangeList sheetStid="4084" master="" otherUserPermission="visible"/>
  <rangeList sheetStid="4143" master="" otherUserPermission="visible"/>
  <rangeList sheetStid="4144" master="" otherUserPermission="visible"/>
  <rangeList sheetStid="4145" master="" otherUserPermission="visible"/>
  <rangeList sheetStid="4146" master="" otherUserPermission="visible"/>
  <rangeList sheetStid="4099" master="" otherUserPermission="visible"/>
  <rangeList sheetStid="4100" master="" otherUserPermission="visible"/>
</allowEditUser>
</file>

<file path=customXml/itemProps1.xml><?xml version="1.0" encoding="utf-8"?>
<ds:datastoreItem xmlns:ds="http://schemas.openxmlformats.org/officeDocument/2006/customXml" ds:itemID="{5A5607D9-04D2-4DE1-AC0E-A7772F01BC71}">
  <ds:schemaRefs>
    <ds:schemaRef ds:uri="https://web.wps.cn/et/2018/main"/>
    <ds:schemaRef ds:uri="http://schemas.openxmlformats.org/spreadsheetml/2006/mai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66</vt:i4>
      </vt:variant>
      <vt:variant>
        <vt:lpstr>命名范围</vt:lpstr>
      </vt:variant>
      <vt:variant>
        <vt:i4>62</vt:i4>
      </vt:variant>
    </vt:vector>
  </HeadingPairs>
  <TitlesOfParts>
    <vt:vector size="128" baseType="lpstr">
      <vt:lpstr>wnjubo0H</vt:lpstr>
      <vt:lpstr>报价说明</vt:lpstr>
      <vt:lpstr>自报价清单表</vt:lpstr>
      <vt:lpstr>标准清单表</vt:lpstr>
      <vt:lpstr>表一报价</vt:lpstr>
      <vt:lpstr>表二玻璃</vt:lpstr>
      <vt:lpstr>表三人工</vt:lpstr>
      <vt:lpstr>表四措施</vt:lpstr>
      <vt:lpstr>表五普通断桥铝合金窗材料运输费</vt:lpstr>
      <vt:lpstr>表1.材料调差</vt:lpstr>
      <vt:lpstr>表2.材料配置清单</vt:lpstr>
      <vt:lpstr>表3. 五金配置表</vt:lpstr>
      <vt:lpstr>表4.XZ</vt:lpstr>
      <vt:lpstr>表5. XS</vt:lpstr>
      <vt:lpstr>工程量清单及报价汇总表</vt:lpstr>
      <vt:lpstr>C1</vt:lpstr>
      <vt:lpstr>C2</vt:lpstr>
      <vt:lpstr>C3</vt:lpstr>
      <vt:lpstr>C4</vt:lpstr>
      <vt:lpstr>C5</vt:lpstr>
      <vt:lpstr>C6</vt:lpstr>
      <vt:lpstr>C7</vt:lpstr>
      <vt:lpstr>C8</vt:lpstr>
      <vt:lpstr>C9</vt:lpstr>
      <vt:lpstr>C10</vt:lpstr>
      <vt:lpstr>C11</vt:lpstr>
      <vt:lpstr>C12</vt:lpstr>
      <vt:lpstr>C13</vt:lpstr>
      <vt:lpstr>C14</vt:lpstr>
      <vt:lpstr>C15</vt:lpstr>
      <vt:lpstr>C16</vt:lpstr>
      <vt:lpstr>C17</vt:lpstr>
      <vt:lpstr>C18</vt:lpstr>
      <vt:lpstr>C19</vt:lpstr>
      <vt:lpstr>C20</vt:lpstr>
      <vt:lpstr>C21</vt:lpstr>
      <vt:lpstr>C22</vt:lpstr>
      <vt:lpstr>C23</vt:lpstr>
      <vt:lpstr>C24</vt:lpstr>
      <vt:lpstr>C25</vt:lpstr>
      <vt:lpstr>C26</vt:lpstr>
      <vt:lpstr>C27</vt:lpstr>
      <vt:lpstr>C28</vt:lpstr>
      <vt:lpstr>C29</vt:lpstr>
      <vt:lpstr>C30</vt:lpstr>
      <vt:lpstr>C31</vt:lpstr>
      <vt:lpstr>C32</vt:lpstr>
      <vt:lpstr>C33</vt:lpstr>
      <vt:lpstr>C34</vt:lpstr>
      <vt:lpstr>C35</vt:lpstr>
      <vt:lpstr>C36</vt:lpstr>
      <vt:lpstr>C37</vt:lpstr>
      <vt:lpstr>C38</vt:lpstr>
      <vt:lpstr>C39</vt:lpstr>
      <vt:lpstr>ZJC1</vt:lpstr>
      <vt:lpstr>ZJC2</vt:lpstr>
      <vt:lpstr>ZJC3</vt:lpstr>
      <vt:lpstr>ZJC4</vt:lpstr>
      <vt:lpstr>TLM4824</vt:lpstr>
      <vt:lpstr>TLM1824</vt:lpstr>
      <vt:lpstr>TLM4224</vt:lpstr>
      <vt:lpstr>TLM1824a</vt:lpstr>
      <vt:lpstr>TLM4224a</vt:lpstr>
      <vt:lpstr>TLM2124</vt:lpstr>
      <vt:lpstr>型材明细表</vt:lpstr>
      <vt:lpstr>配件明细表</vt:lpstr>
      <vt:lpstr>'C1'!Print_Area</vt:lpstr>
      <vt:lpstr>'C10'!Print_Area</vt:lpstr>
      <vt:lpstr>'C11'!Print_Area</vt:lpstr>
      <vt:lpstr>'C12'!Print_Area</vt:lpstr>
      <vt:lpstr>'C13'!Print_Area</vt:lpstr>
      <vt:lpstr>'C14'!Print_Area</vt:lpstr>
      <vt:lpstr>'C15'!Print_Area</vt:lpstr>
      <vt:lpstr>'C16'!Print_Area</vt:lpstr>
      <vt:lpstr>'C17'!Print_Area</vt:lpstr>
      <vt:lpstr>'C18'!Print_Area</vt:lpstr>
      <vt:lpstr>'C19'!Print_Area</vt:lpstr>
      <vt:lpstr>'C2'!Print_Area</vt:lpstr>
      <vt:lpstr>'C20'!Print_Area</vt:lpstr>
      <vt:lpstr>'C21'!Print_Area</vt:lpstr>
      <vt:lpstr>'C22'!Print_Area</vt:lpstr>
      <vt:lpstr>'C23'!Print_Area</vt:lpstr>
      <vt:lpstr>'C24'!Print_Area</vt:lpstr>
      <vt:lpstr>'C25'!Print_Area</vt:lpstr>
      <vt:lpstr>'C26'!Print_Area</vt:lpstr>
      <vt:lpstr>'C27'!Print_Area</vt:lpstr>
      <vt:lpstr>'C28'!Print_Area</vt:lpstr>
      <vt:lpstr>'C29'!Print_Area</vt:lpstr>
      <vt:lpstr>'C3'!Print_Area</vt:lpstr>
      <vt:lpstr>'C30'!Print_Area</vt:lpstr>
      <vt:lpstr>'C31'!Print_Area</vt:lpstr>
      <vt:lpstr>'C32'!Print_Area</vt:lpstr>
      <vt:lpstr>'C33'!Print_Area</vt:lpstr>
      <vt:lpstr>'C34'!Print_Area</vt:lpstr>
      <vt:lpstr>'C35'!Print_Area</vt:lpstr>
      <vt:lpstr>'C36'!Print_Area</vt:lpstr>
      <vt:lpstr>'C37'!Print_Area</vt:lpstr>
      <vt:lpstr>'C38'!Print_Area</vt:lpstr>
      <vt:lpstr>'C39'!Print_Area</vt:lpstr>
      <vt:lpstr>'C4'!Print_Area</vt:lpstr>
      <vt:lpstr>'C5'!Print_Area</vt:lpstr>
      <vt:lpstr>'C6'!Print_Area</vt:lpstr>
      <vt:lpstr>'C7'!Print_Area</vt:lpstr>
      <vt:lpstr>'C8'!Print_Area</vt:lpstr>
      <vt:lpstr>'C9'!Print_Area</vt:lpstr>
      <vt:lpstr>'TLM1824'!Print_Area</vt:lpstr>
      <vt:lpstr>TLM1824a!Print_Area</vt:lpstr>
      <vt:lpstr>'TLM2124'!Print_Area</vt:lpstr>
      <vt:lpstr>'TLM4224'!Print_Area</vt:lpstr>
      <vt:lpstr>TLM4224a!Print_Area</vt:lpstr>
      <vt:lpstr>'TLM4824'!Print_Area</vt:lpstr>
      <vt:lpstr>ZJC1!Print_Area</vt:lpstr>
      <vt:lpstr>ZJC2!Print_Area</vt:lpstr>
      <vt:lpstr>ZJC3!Print_Area</vt:lpstr>
      <vt:lpstr>ZJC4!Print_Area</vt:lpstr>
      <vt:lpstr>标准清单表!Print_Area</vt:lpstr>
      <vt:lpstr>表1.材料调差!Print_Area</vt:lpstr>
      <vt:lpstr>表2.材料配置清单!Print_Area</vt:lpstr>
      <vt:lpstr>'表3. 五金配置表'!Print_Area</vt:lpstr>
      <vt:lpstr>表4.XZ!Print_Area</vt:lpstr>
      <vt:lpstr>'表5. XS'!Print_Area</vt:lpstr>
      <vt:lpstr>表四措施!Print_Area</vt:lpstr>
      <vt:lpstr>表一报价!Print_Area</vt:lpstr>
      <vt:lpstr>自报价清单表!Print_Area</vt:lpstr>
      <vt:lpstr>表4.XZ!Print_Titles</vt:lpstr>
      <vt:lpstr>表二玻璃!Print_Titles</vt:lpstr>
      <vt:lpstr>表五普通断桥铝合金窗材料运输费!Print_Titles</vt:lpstr>
      <vt:lpstr>表一报价!Print_Titles</vt:lpstr>
    </vt:vector>
  </TitlesOfParts>
  <Company>品一铝业</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wind8032</dc:creator>
  <cp:lastModifiedBy>User</cp:lastModifiedBy>
  <cp:revision>1</cp:revision>
  <cp:lastPrinted>2023-03-29T02:33:00Z</cp:lastPrinted>
  <dcterms:created xsi:type="dcterms:W3CDTF">2006-10-27T01:16:00Z</dcterms:created>
  <dcterms:modified xsi:type="dcterms:W3CDTF">2025-10-22T06:12:18Z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2052-12.1.0.22529</vt:lpwstr>
  </property>
  <property fmtid="{D5CDD505-2E9C-101B-9397-08002B2CF9AE}" pid="3" name="KSOReadingLayout">
    <vt:bool>false</vt:bool>
  </property>
  <property fmtid="{D5CDD505-2E9C-101B-9397-08002B2CF9AE}" pid="4" name="ICV">
    <vt:lpwstr>9006F7A9440B44418F6CC222ADB59731_13</vt:lpwstr>
  </property>
</Properties>
</file>